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155" yWindow="135" windowWidth="27795" windowHeight="9930"/>
  </bookViews>
  <sheets>
    <sheet name="Нагрузки" sheetId="5" r:id="rId1"/>
    <sheet name="РПН" sheetId="6" r:id="rId2"/>
    <sheet name="АЧР " sheetId="9" r:id="rId3"/>
    <sheet name="ГВО" sheetId="4" r:id="rId4"/>
  </sheets>
  <definedNames>
    <definedName name="sub_56200" localSheetId="2">'АЧР '!#REF!</definedName>
    <definedName name="sub_56300" localSheetId="2">'АЧР '!#REF!</definedName>
    <definedName name="_xlnm.Print_Titles" localSheetId="3">ГВО!#REF!</definedName>
    <definedName name="_xlnm.Print_Titles" localSheetId="1">РПН!$8:$10</definedName>
    <definedName name="_xlnm.Print_Area" localSheetId="3">ГВО!$A$3:$L$7</definedName>
    <definedName name="_xlnm.Print_Area" localSheetId="1">РПН!$A$1:$P$461</definedName>
  </definedNames>
  <calcPr calcId="145621"/>
</workbook>
</file>

<file path=xl/calcChain.xml><?xml version="1.0" encoding="utf-8"?>
<calcChain xmlns="http://schemas.openxmlformats.org/spreadsheetml/2006/main">
  <c r="P254" i="6" l="1"/>
  <c r="M254" i="6"/>
  <c r="J254" i="6"/>
  <c r="P241" i="6"/>
  <c r="M241" i="6"/>
  <c r="J241" i="6"/>
  <c r="P239" i="6"/>
  <c r="M239" i="6"/>
  <c r="J239" i="6"/>
  <c r="P237" i="6"/>
  <c r="M237" i="6"/>
  <c r="J237" i="6"/>
  <c r="P235" i="6"/>
  <c r="M235" i="6"/>
  <c r="J235" i="6"/>
  <c r="P233" i="6"/>
  <c r="M233" i="6"/>
  <c r="J233" i="6"/>
  <c r="P231" i="6"/>
  <c r="M231" i="6"/>
  <c r="J231" i="6"/>
  <c r="P229" i="6"/>
  <c r="M229" i="6"/>
  <c r="J229" i="6"/>
  <c r="P227" i="6"/>
  <c r="M227" i="6"/>
  <c r="J227" i="6"/>
  <c r="P225" i="6"/>
  <c r="M225" i="6"/>
  <c r="J225" i="6"/>
  <c r="P224" i="6"/>
  <c r="M224" i="6"/>
  <c r="J224" i="6"/>
  <c r="P223" i="6"/>
  <c r="M223" i="6"/>
  <c r="J223" i="6"/>
  <c r="P221" i="6"/>
  <c r="M221" i="6"/>
  <c r="J221" i="6"/>
  <c r="P220" i="6"/>
  <c r="M220" i="6"/>
  <c r="J220" i="6"/>
  <c r="P219" i="6"/>
  <c r="M219" i="6"/>
  <c r="J219" i="6"/>
  <c r="P217" i="6"/>
  <c r="M217" i="6"/>
  <c r="J217" i="6"/>
  <c r="P215" i="6"/>
  <c r="M215" i="6"/>
  <c r="J215" i="6"/>
  <c r="P213" i="6"/>
  <c r="M213" i="6"/>
  <c r="J213" i="6"/>
  <c r="P211" i="6"/>
  <c r="M211" i="6"/>
  <c r="J211" i="6"/>
  <c r="P209" i="6"/>
  <c r="M209" i="6"/>
  <c r="J209" i="6"/>
  <c r="P207" i="6"/>
  <c r="M207" i="6"/>
  <c r="J207" i="6"/>
  <c r="P205" i="6"/>
  <c r="M205" i="6"/>
  <c r="J205" i="6"/>
  <c r="P203" i="6"/>
  <c r="M203" i="6"/>
  <c r="J203" i="6"/>
  <c r="P201" i="6"/>
  <c r="M201" i="6"/>
  <c r="J201" i="6"/>
  <c r="P197" i="6"/>
  <c r="M197" i="6"/>
  <c r="J197" i="6"/>
  <c r="P195" i="6"/>
  <c r="M195" i="6"/>
  <c r="J195" i="6"/>
  <c r="P193" i="6"/>
  <c r="M193" i="6"/>
  <c r="J193" i="6"/>
  <c r="P191" i="6"/>
  <c r="M191" i="6"/>
  <c r="J191" i="6"/>
  <c r="P189" i="6"/>
  <c r="M189" i="6"/>
  <c r="J189" i="6"/>
  <c r="P187" i="6"/>
  <c r="M187" i="6"/>
  <c r="J187" i="6"/>
  <c r="P185" i="6"/>
  <c r="M185" i="6"/>
  <c r="J185" i="6"/>
  <c r="P183" i="6"/>
  <c r="M183" i="6"/>
  <c r="J183" i="6"/>
  <c r="P181" i="6"/>
  <c r="M181" i="6"/>
  <c r="J181" i="6"/>
  <c r="P179" i="6"/>
  <c r="M179" i="6"/>
  <c r="J179" i="6"/>
  <c r="P177" i="6"/>
  <c r="M177" i="6"/>
  <c r="J177" i="6"/>
  <c r="P175" i="6"/>
  <c r="M175" i="6"/>
  <c r="J175" i="6"/>
  <c r="P173" i="6"/>
  <c r="M173" i="6"/>
  <c r="J173" i="6"/>
  <c r="P171" i="6"/>
  <c r="M171" i="6"/>
  <c r="J171" i="6"/>
  <c r="P169" i="6"/>
  <c r="M169" i="6"/>
  <c r="J169" i="6"/>
  <c r="P167" i="6"/>
  <c r="M167" i="6"/>
  <c r="J167" i="6"/>
  <c r="P165" i="6"/>
  <c r="M165" i="6"/>
  <c r="J165" i="6"/>
  <c r="P163" i="6"/>
  <c r="M163" i="6"/>
  <c r="J163" i="6"/>
  <c r="P161" i="6"/>
  <c r="M161" i="6"/>
  <c r="J161" i="6"/>
  <c r="P159" i="6"/>
  <c r="M159" i="6"/>
  <c r="J159" i="6"/>
  <c r="P157" i="6"/>
  <c r="M157" i="6"/>
  <c r="J157" i="6"/>
  <c r="P155" i="6"/>
  <c r="M155" i="6"/>
  <c r="J155" i="6"/>
  <c r="P153" i="6"/>
  <c r="M153" i="6"/>
  <c r="J153" i="6"/>
  <c r="P151" i="6"/>
  <c r="M151" i="6"/>
  <c r="J151" i="6"/>
  <c r="P149" i="6"/>
  <c r="M149" i="6"/>
  <c r="J149" i="6"/>
  <c r="P147" i="6"/>
  <c r="M147" i="6"/>
  <c r="J147" i="6"/>
  <c r="P145" i="6"/>
  <c r="M145" i="6"/>
  <c r="J145" i="6"/>
  <c r="P143" i="6"/>
  <c r="M143" i="6"/>
  <c r="J143" i="6"/>
  <c r="P141" i="6"/>
  <c r="M141" i="6"/>
  <c r="J141" i="6"/>
  <c r="P139" i="6"/>
  <c r="M139" i="6"/>
  <c r="J139" i="6"/>
  <c r="P138" i="6"/>
  <c r="M138" i="6"/>
  <c r="J138" i="6"/>
  <c r="P137" i="6"/>
  <c r="M137" i="6"/>
  <c r="J137" i="6"/>
  <c r="P135" i="6"/>
  <c r="M135" i="6"/>
  <c r="J135" i="6"/>
  <c r="P134" i="6"/>
  <c r="M134" i="6"/>
  <c r="J134" i="6"/>
  <c r="P133" i="6"/>
  <c r="M133" i="6"/>
  <c r="J133" i="6"/>
  <c r="P131" i="6"/>
  <c r="M131" i="6"/>
  <c r="J131" i="6"/>
  <c r="P129" i="6"/>
  <c r="M129" i="6"/>
  <c r="J129" i="6"/>
  <c r="P127" i="6"/>
  <c r="M127" i="6"/>
  <c r="J127" i="6"/>
  <c r="P126" i="6"/>
  <c r="M126" i="6"/>
  <c r="J126" i="6"/>
  <c r="P125" i="6"/>
  <c r="M125" i="6"/>
  <c r="J125" i="6"/>
  <c r="P123" i="6"/>
  <c r="M123" i="6"/>
  <c r="J123" i="6"/>
  <c r="P122" i="6"/>
  <c r="M122" i="6"/>
  <c r="J122" i="6"/>
  <c r="P121" i="6"/>
  <c r="M121" i="6"/>
  <c r="J121" i="6"/>
  <c r="P119" i="6"/>
  <c r="M119" i="6"/>
  <c r="J119" i="6"/>
  <c r="P118" i="6"/>
  <c r="M118" i="6"/>
  <c r="J118" i="6"/>
  <c r="P117" i="6"/>
  <c r="M117" i="6"/>
  <c r="J117" i="6"/>
  <c r="P115" i="6"/>
  <c r="M115" i="6"/>
  <c r="J115" i="6"/>
  <c r="P114" i="6"/>
  <c r="M114" i="6"/>
  <c r="J114" i="6"/>
  <c r="P113" i="6"/>
  <c r="M113" i="6"/>
  <c r="J113" i="6"/>
  <c r="P111" i="6"/>
  <c r="M111" i="6"/>
  <c r="J111" i="6"/>
  <c r="P109" i="6"/>
  <c r="M109" i="6"/>
  <c r="J109" i="6"/>
  <c r="P107" i="6"/>
  <c r="M107" i="6"/>
  <c r="J107" i="6"/>
  <c r="P105" i="6"/>
  <c r="M105" i="6"/>
  <c r="J105" i="6"/>
  <c r="P103" i="6"/>
  <c r="M103" i="6"/>
  <c r="J103" i="6"/>
  <c r="P101" i="6"/>
  <c r="M101" i="6"/>
  <c r="J101" i="6"/>
  <c r="P99" i="6"/>
  <c r="M99" i="6"/>
  <c r="J99" i="6"/>
  <c r="P97" i="6"/>
  <c r="M97" i="6"/>
  <c r="J97" i="6"/>
  <c r="P95" i="6"/>
  <c r="M95" i="6"/>
  <c r="J95" i="6"/>
  <c r="P93" i="6"/>
  <c r="M93" i="6"/>
  <c r="J93" i="6"/>
  <c r="P91" i="6"/>
  <c r="M91" i="6"/>
  <c r="J91" i="6"/>
  <c r="P89" i="6"/>
  <c r="M89" i="6"/>
  <c r="J89" i="6"/>
  <c r="P88" i="6"/>
  <c r="M88" i="6"/>
  <c r="J88" i="6"/>
  <c r="P87" i="6"/>
  <c r="M87" i="6"/>
  <c r="J87" i="6"/>
  <c r="P86" i="6"/>
  <c r="M86" i="6"/>
  <c r="J86" i="6"/>
  <c r="P85" i="6"/>
  <c r="M85" i="6"/>
  <c r="J85" i="6"/>
  <c r="P83" i="6"/>
  <c r="M83" i="6"/>
  <c r="J83" i="6"/>
  <c r="P81" i="6"/>
  <c r="M81" i="6"/>
  <c r="J81" i="6"/>
  <c r="P79" i="6"/>
  <c r="M79" i="6"/>
  <c r="J79" i="6"/>
  <c r="P78" i="6"/>
  <c r="M78" i="6"/>
  <c r="J78" i="6"/>
  <c r="P77" i="6"/>
  <c r="M77" i="6"/>
  <c r="J77" i="6"/>
  <c r="P75" i="6"/>
  <c r="M75" i="6"/>
  <c r="J75" i="6"/>
  <c r="P74" i="6"/>
  <c r="M74" i="6"/>
  <c r="J74" i="6"/>
  <c r="P73" i="6"/>
  <c r="M73" i="6"/>
  <c r="J73" i="6"/>
  <c r="P71" i="6"/>
  <c r="M71" i="6"/>
  <c r="J71" i="6"/>
  <c r="P69" i="6"/>
  <c r="M69" i="6"/>
  <c r="J69" i="6"/>
  <c r="P67" i="6"/>
  <c r="M67" i="6"/>
  <c r="J67" i="6"/>
  <c r="P65" i="6"/>
  <c r="M65" i="6"/>
  <c r="J65" i="6"/>
  <c r="P63" i="6"/>
  <c r="M63" i="6"/>
  <c r="J63" i="6"/>
  <c r="P62" i="6"/>
  <c r="M62" i="6"/>
  <c r="J62" i="6"/>
  <c r="P61" i="6"/>
  <c r="M61" i="6"/>
  <c r="J61" i="6"/>
  <c r="P59" i="6"/>
  <c r="M59" i="6"/>
  <c r="J59" i="6"/>
  <c r="P58" i="6"/>
  <c r="M58" i="6"/>
  <c r="J58" i="6"/>
  <c r="P57" i="6"/>
  <c r="M57" i="6"/>
  <c r="J57" i="6"/>
  <c r="P55" i="6"/>
  <c r="M55" i="6"/>
  <c r="J55" i="6"/>
  <c r="P53" i="6"/>
  <c r="M53" i="6"/>
  <c r="J53" i="6"/>
  <c r="P51" i="6"/>
  <c r="M51" i="6"/>
  <c r="J51" i="6"/>
  <c r="P50" i="6"/>
  <c r="M50" i="6"/>
  <c r="J50" i="6"/>
  <c r="P49" i="6"/>
  <c r="M49" i="6"/>
  <c r="J49" i="6"/>
  <c r="P47" i="6"/>
  <c r="M47" i="6"/>
  <c r="J47" i="6"/>
  <c r="P46" i="6"/>
  <c r="M46" i="6"/>
  <c r="J46" i="6"/>
  <c r="P45" i="6"/>
  <c r="M45" i="6"/>
  <c r="J45" i="6"/>
  <c r="P43" i="6"/>
  <c r="M43" i="6"/>
  <c r="J43" i="6"/>
  <c r="P42" i="6"/>
  <c r="M42" i="6"/>
  <c r="J42" i="6"/>
  <c r="P41" i="6"/>
  <c r="M41" i="6"/>
  <c r="J41" i="6"/>
  <c r="P39" i="6"/>
  <c r="M39" i="6"/>
  <c r="J39" i="6"/>
  <c r="P38" i="6"/>
  <c r="M38" i="6"/>
  <c r="J38" i="6"/>
  <c r="P37" i="6"/>
  <c r="M37" i="6"/>
  <c r="J37" i="6"/>
  <c r="P35" i="6"/>
  <c r="M35" i="6"/>
  <c r="J35" i="6"/>
  <c r="P33" i="6"/>
  <c r="M33" i="6"/>
  <c r="J33" i="6"/>
  <c r="P31" i="6"/>
  <c r="M31" i="6"/>
  <c r="J31" i="6"/>
  <c r="P29" i="6"/>
  <c r="M29" i="6"/>
  <c r="J29" i="6"/>
  <c r="P25" i="6"/>
  <c r="M25" i="6"/>
  <c r="J25" i="6"/>
  <c r="P23" i="6"/>
  <c r="M23" i="6"/>
  <c r="J23" i="6"/>
  <c r="P21" i="6"/>
  <c r="M21" i="6"/>
  <c r="J21" i="6"/>
  <c r="P19" i="6"/>
  <c r="M19" i="6"/>
  <c r="J19" i="6"/>
  <c r="P17" i="6"/>
  <c r="M17" i="6"/>
  <c r="J17" i="6"/>
  <c r="P16" i="6"/>
  <c r="M16" i="6"/>
  <c r="J16" i="6"/>
  <c r="P15" i="6"/>
  <c r="M15" i="6"/>
  <c r="J15" i="6"/>
  <c r="P13" i="6"/>
  <c r="M13" i="6"/>
  <c r="J13" i="6"/>
  <c r="P12" i="6"/>
  <c r="M12" i="6"/>
  <c r="J12" i="6"/>
  <c r="P11" i="6"/>
  <c r="M11" i="6"/>
  <c r="J11" i="6"/>
</calcChain>
</file>

<file path=xl/comments1.xml><?xml version="1.0" encoding="utf-8"?>
<comments xmlns="http://schemas.openxmlformats.org/spreadsheetml/2006/main">
  <authors>
    <author>ods_2</author>
  </authors>
  <commentList>
    <comment ref="E23" authorId="0">
      <text>
        <r>
          <rPr>
            <b/>
            <sz val="10"/>
            <color indexed="81"/>
            <rFont val="Tahoma"/>
            <family val="2"/>
            <charset val="204"/>
          </rPr>
          <t>ods_2:</t>
        </r>
        <r>
          <rPr>
            <sz val="10"/>
            <color indexed="81"/>
            <rFont val="Tahoma"/>
            <family val="2"/>
            <charset val="204"/>
          </rPr>
          <t xml:space="preserve">
ПАСПОРТ РПН в СПС</t>
        </r>
      </text>
    </comment>
    <comment ref="E25" authorId="0">
      <text>
        <r>
          <rPr>
            <b/>
            <sz val="10"/>
            <color indexed="81"/>
            <rFont val="Tahoma"/>
            <family val="2"/>
            <charset val="204"/>
          </rPr>
          <t>ods_2:</t>
        </r>
        <r>
          <rPr>
            <sz val="10"/>
            <color indexed="81"/>
            <rFont val="Tahoma"/>
            <family val="2"/>
            <charset val="204"/>
          </rPr>
          <t xml:space="preserve">
ПАСПОРТ РПН в СПС</t>
        </r>
      </text>
    </comment>
    <comment ref="E27" authorId="0">
      <text>
        <r>
          <rPr>
            <b/>
            <sz val="10"/>
            <color indexed="81"/>
            <rFont val="Tahoma"/>
            <family val="2"/>
            <charset val="204"/>
          </rPr>
          <t>ods_2:</t>
        </r>
        <r>
          <rPr>
            <sz val="10"/>
            <color indexed="81"/>
            <rFont val="Tahoma"/>
            <family val="2"/>
            <charset val="204"/>
          </rPr>
          <t xml:space="preserve">
ПАСПОРТ РПН в СПС</t>
        </r>
      </text>
    </comment>
    <comment ref="E63" authorId="0">
      <text>
        <r>
          <rPr>
            <b/>
            <sz val="10"/>
            <color indexed="81"/>
            <rFont val="Tahoma"/>
            <family val="2"/>
            <charset val="204"/>
          </rPr>
          <t>ods_2:</t>
        </r>
        <r>
          <rPr>
            <sz val="10"/>
            <color indexed="81"/>
            <rFont val="Tahoma"/>
            <family val="2"/>
            <charset val="204"/>
          </rPr>
          <t xml:space="preserve">
ПБВ на 4 ступени. Подгорел контакт, не перевести. (Нач. СИЗП)</t>
        </r>
      </text>
    </comment>
    <comment ref="E81" authorId="0">
      <text>
        <r>
          <rPr>
            <b/>
            <sz val="10"/>
            <color indexed="81"/>
            <rFont val="Tahoma"/>
            <family val="2"/>
            <charset val="204"/>
          </rPr>
          <t>ods_2:</t>
        </r>
        <r>
          <rPr>
            <sz val="10"/>
            <color indexed="81"/>
            <rFont val="Tahoma"/>
            <family val="2"/>
            <charset val="204"/>
          </rPr>
          <t xml:space="preserve">
ПБВ зафиксирован на 4 ст. неисправен! (Нач. СИЗП)</t>
        </r>
      </text>
    </comment>
    <comment ref="E86" authorId="0">
      <text>
        <r>
          <rPr>
            <b/>
            <sz val="10"/>
            <color indexed="81"/>
            <rFont val="Tahoma"/>
            <family val="2"/>
            <charset val="204"/>
          </rPr>
          <t>ods_2:</t>
        </r>
        <r>
          <rPr>
            <sz val="10"/>
            <color indexed="81"/>
            <rFont val="Tahoma"/>
            <family val="2"/>
            <charset val="204"/>
          </rPr>
          <t xml:space="preserve">
Данные в паспорте РПН</t>
        </r>
      </text>
    </comment>
    <comment ref="E88" authorId="0">
      <text>
        <r>
          <rPr>
            <b/>
            <sz val="10"/>
            <color indexed="81"/>
            <rFont val="Tahoma"/>
            <family val="2"/>
            <charset val="204"/>
          </rPr>
          <t>ods_2:</t>
        </r>
        <r>
          <rPr>
            <sz val="10"/>
            <color indexed="81"/>
            <rFont val="Tahoma"/>
            <family val="2"/>
            <charset val="204"/>
          </rPr>
          <t xml:space="preserve">
Данные в паспорте РПН</t>
        </r>
      </text>
    </comment>
    <comment ref="F113" authorId="0">
      <text>
        <r>
          <rPr>
            <b/>
            <sz val="10"/>
            <color indexed="81"/>
            <rFont val="Tahoma"/>
            <family val="2"/>
            <charset val="204"/>
          </rPr>
          <t>ods_2:</t>
        </r>
        <r>
          <rPr>
            <sz val="10"/>
            <color indexed="81"/>
            <rFont val="Tahoma"/>
            <family val="2"/>
            <charset val="204"/>
          </rPr>
          <t xml:space="preserve">
Всегда держим 1 ст., т.к напряжение повышать не требуется, оно и так высокое!</t>
        </r>
      </text>
    </comment>
    <comment ref="E115" authorId="0">
      <text>
        <r>
          <rPr>
            <b/>
            <sz val="10"/>
            <color indexed="81"/>
            <rFont val="Tahoma"/>
            <family val="2"/>
            <charset val="204"/>
          </rPr>
          <t>ods_2:</t>
        </r>
        <r>
          <rPr>
            <sz val="10"/>
            <color indexed="81"/>
            <rFont val="Tahoma"/>
            <family val="2"/>
            <charset val="204"/>
          </rPr>
          <t xml:space="preserve">
ПБВ на 4 ступени без права переключения (нач. СИЗП)
</t>
        </r>
      </text>
    </comment>
    <comment ref="E121" authorId="0">
      <text>
        <r>
          <rPr>
            <b/>
            <sz val="10"/>
            <color indexed="81"/>
            <rFont val="Tahoma"/>
            <family val="2"/>
            <charset val="204"/>
          </rPr>
          <t>ods_2:</t>
        </r>
        <r>
          <rPr>
            <sz val="10"/>
            <color indexed="81"/>
            <rFont val="Tahoma"/>
            <family val="2"/>
            <charset val="204"/>
          </rPr>
          <t xml:space="preserve">
Приложение к "Инстр. По обслуживанию РПН"</t>
        </r>
      </text>
    </comment>
    <comment ref="E125" authorId="0">
      <text>
        <r>
          <rPr>
            <b/>
            <sz val="10"/>
            <color indexed="81"/>
            <rFont val="Tahoma"/>
            <family val="2"/>
            <charset val="204"/>
          </rPr>
          <t>ods_2:</t>
        </r>
        <r>
          <rPr>
            <sz val="10"/>
            <color indexed="81"/>
            <rFont val="Tahoma"/>
            <family val="2"/>
            <charset val="204"/>
          </rPr>
          <t xml:space="preserve">
Приложение к "Инстр. По обсл. РПН"</t>
        </r>
      </text>
    </comment>
    <comment ref="E133" authorId="0">
      <text>
        <r>
          <rPr>
            <b/>
            <sz val="10"/>
            <color indexed="81"/>
            <rFont val="Tahoma"/>
            <family val="2"/>
            <charset val="204"/>
          </rPr>
          <t>ods_2:</t>
        </r>
        <r>
          <rPr>
            <sz val="10"/>
            <color indexed="81"/>
            <rFont val="Tahoma"/>
            <family val="2"/>
            <charset val="204"/>
          </rPr>
          <t xml:space="preserve">
Прил.к "Инстр. По обсл.РПН"</t>
        </r>
      </text>
    </comment>
    <comment ref="E137" authorId="0">
      <text>
        <r>
          <rPr>
            <b/>
            <sz val="10"/>
            <color indexed="81"/>
            <rFont val="Tahoma"/>
            <family val="2"/>
            <charset val="204"/>
          </rPr>
          <t>ods_2:</t>
        </r>
        <r>
          <rPr>
            <sz val="10"/>
            <color indexed="81"/>
            <rFont val="Tahoma"/>
            <family val="2"/>
            <charset val="204"/>
          </rPr>
          <t xml:space="preserve">
Прил.к "Инстр.по обсл. РПН"</t>
        </r>
      </text>
    </comment>
    <comment ref="E145" authorId="0">
      <text>
        <r>
          <rPr>
            <b/>
            <sz val="10"/>
            <color indexed="81"/>
            <rFont val="Tahoma"/>
            <family val="2"/>
            <charset val="204"/>
          </rPr>
          <t>ods_2:</t>
        </r>
        <r>
          <rPr>
            <sz val="10"/>
            <color indexed="81"/>
            <rFont val="Tahoma"/>
            <family val="2"/>
            <charset val="204"/>
          </rPr>
          <t xml:space="preserve">
Прил.к "Инстр. По обсл.РПН"</t>
        </r>
      </text>
    </comment>
    <comment ref="E177" authorId="0">
      <text>
        <r>
          <rPr>
            <b/>
            <sz val="10"/>
            <color indexed="81"/>
            <rFont val="Tahoma"/>
            <family val="2"/>
            <charset val="204"/>
          </rPr>
          <t>ods_2:</t>
        </r>
        <r>
          <rPr>
            <sz val="10"/>
            <color indexed="81"/>
            <rFont val="Tahoma"/>
            <family val="2"/>
            <charset val="204"/>
          </rPr>
          <t xml:space="preserve">
Прил.к "Инстр. По обсл.РПН"</t>
        </r>
      </text>
    </comment>
    <comment ref="E187" authorId="0">
      <text>
        <r>
          <rPr>
            <b/>
            <sz val="10"/>
            <color indexed="81"/>
            <rFont val="Tahoma"/>
            <family val="2"/>
            <charset val="204"/>
          </rPr>
          <t>ods_2:</t>
        </r>
        <r>
          <rPr>
            <sz val="10"/>
            <color indexed="81"/>
            <rFont val="Tahoma"/>
            <family val="2"/>
            <charset val="204"/>
          </rPr>
          <t xml:space="preserve">
Разрегулировка переключателя. Переключение согласовывать с СИЗП!</t>
        </r>
      </text>
    </comment>
    <comment ref="E207" authorId="0">
      <text>
        <r>
          <rPr>
            <b/>
            <sz val="10"/>
            <color indexed="81"/>
            <rFont val="Tahoma"/>
            <family val="2"/>
            <charset val="204"/>
          </rPr>
          <t>ods_2:</t>
        </r>
        <r>
          <rPr>
            <sz val="10"/>
            <color indexed="81"/>
            <rFont val="Tahoma"/>
            <family val="2"/>
            <charset val="204"/>
          </rPr>
          <t xml:space="preserve">
Прил. К "Инстр.по обслуж. РПН"</t>
        </r>
      </text>
    </comment>
  </commentList>
</comments>
</file>

<file path=xl/sharedStrings.xml><?xml version="1.0" encoding="utf-8"?>
<sst xmlns="http://schemas.openxmlformats.org/spreadsheetml/2006/main" count="22606" uniqueCount="3201">
  <si>
    <t>Сводная таблица объёмов нагрузки потребителей, включённых в График временного отключения потребления
по филиалу ОАО «МРСК Северо-Запада» «Архэнерго» на территории Архангельской области, за 18 июня 2014 года</t>
  </si>
  <si>
    <t>Часы</t>
  </si>
  <si>
    <t>Время
отключения</t>
  </si>
  <si>
    <t>Величина отключения нагрузки по каждой из очередей нарастающим итогом, МВт</t>
  </si>
  <si>
    <t>АЭС</t>
  </si>
  <si>
    <t>ПЭС</t>
  </si>
  <si>
    <t>ВЭС</t>
  </si>
  <si>
    <t>КЭС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</si>
  <si>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</si>
  <si>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</si>
  <si>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</si>
  <si>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</si>
  <si>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</si>
  <si>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</si>
  <si>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</si>
  <si>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</si>
  <si>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</si>
  <si>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</si>
  <si>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до 5 мин.</t>
  </si>
  <si>
    <t>до 20 мин.</t>
  </si>
  <si>
    <t>Итого:</t>
  </si>
  <si>
    <t>24:00</t>
  </si>
  <si>
    <t>10-00</t>
  </si>
  <si>
    <t>Приложение 1</t>
  </si>
  <si>
    <t>к письму филиала "Архэнерго"</t>
  </si>
  <si>
    <t>Результаты замеров уровней напряжения на шинах подстанций, токов и мощностей в трансформаторах, 
присоединениях подстанций 35-110кВ филиала ОАО «МРСК Северо-Запада» «Архэнерго» за ЛРД 2014 года.</t>
  </si>
  <si>
    <t>ПО</t>
  </si>
  <si>
    <t>Наименование ПС</t>
  </si>
  <si>
    <t>Класс напряжения ПС, кВ</t>
  </si>
  <si>
    <t>Высшее напряжение ПС, кВ</t>
  </si>
  <si>
    <t>Наименование присоединения</t>
  </si>
  <si>
    <t>Класс напряжения  присоединения, кВ.</t>
  </si>
  <si>
    <t>Обозначения (вводов ВН,СН,НН,ВЛ и ТСН)</t>
  </si>
  <si>
    <t>№ секции или система шин</t>
  </si>
  <si>
    <t>Наименование объекта с которым соединена линия</t>
  </si>
  <si>
    <t>04-00</t>
  </si>
  <si>
    <t>21-00</t>
  </si>
  <si>
    <t xml:space="preserve">   I,А</t>
  </si>
  <si>
    <t>Р, МВт.</t>
  </si>
  <si>
    <t>Q, Мвар.</t>
  </si>
  <si>
    <t>S, МВА</t>
  </si>
  <si>
    <t>U , кВ.</t>
  </si>
  <si>
    <t>Р,  МВт.</t>
  </si>
  <si>
    <t>Примечание</t>
  </si>
  <si>
    <t xml:space="preserve">ПС №1 </t>
  </si>
  <si>
    <t>110/35/6</t>
  </si>
  <si>
    <t>1Т</t>
  </si>
  <si>
    <t>ВН</t>
  </si>
  <si>
    <t>расчет</t>
  </si>
  <si>
    <t>откл.</t>
  </si>
  <si>
    <t>МВ 35-1Т  (ВЛ-35 Уйма-II)</t>
  </si>
  <si>
    <t>СН</t>
  </si>
  <si>
    <t>2Т  ПС №69"Меб.фабрика"</t>
  </si>
  <si>
    <t/>
  </si>
  <si>
    <t>МВ-6-1Т</t>
  </si>
  <si>
    <t>НН</t>
  </si>
  <si>
    <t>1с.ш. 6кВ</t>
  </si>
  <si>
    <t>ф.6-01-01  (аб)</t>
  </si>
  <si>
    <t>ПСК "Северозапад"</t>
  </si>
  <si>
    <t xml:space="preserve">ф.6-01-03 </t>
  </si>
  <si>
    <t>Прим. РЭС КТП№1 Прим.РДП</t>
  </si>
  <si>
    <t xml:space="preserve">ф.6-01-02 </t>
  </si>
  <si>
    <t>ТП№29</t>
  </si>
  <si>
    <t xml:space="preserve">ф.6-01-04 </t>
  </si>
  <si>
    <t>ТП№67</t>
  </si>
  <si>
    <t xml:space="preserve">ф.6-01-06 </t>
  </si>
  <si>
    <t>ТП№137</t>
  </si>
  <si>
    <t xml:space="preserve">ф.6-01-08 </t>
  </si>
  <si>
    <t>ТП№145</t>
  </si>
  <si>
    <t xml:space="preserve">ф.6-01-14 </t>
  </si>
  <si>
    <t>ТП№138</t>
  </si>
  <si>
    <t xml:space="preserve">ф.6-01-16 </t>
  </si>
  <si>
    <t xml:space="preserve"> </t>
  </si>
  <si>
    <t>ТП№204</t>
  </si>
  <si>
    <t>ТСН-1</t>
  </si>
  <si>
    <t>ТСН</t>
  </si>
  <si>
    <t>СН ПС</t>
  </si>
  <si>
    <t>2Т</t>
  </si>
  <si>
    <t>МВ-35-2Т (ВЛ-35-Уйма-I)</t>
  </si>
  <si>
    <t>1Т  ПС №69"Меб.фабрика"</t>
  </si>
  <si>
    <t>МВ -6-2Т</t>
  </si>
  <si>
    <t>2с.ш.6кВ</t>
  </si>
  <si>
    <t xml:space="preserve">ф.6-01-27 </t>
  </si>
  <si>
    <t>ТП№203</t>
  </si>
  <si>
    <t>ф.6-01-18  (аб)</t>
  </si>
  <si>
    <t xml:space="preserve">ф.6-01-20 </t>
  </si>
  <si>
    <t>ТП№60</t>
  </si>
  <si>
    <t xml:space="preserve">ф.6-01-22 </t>
  </si>
  <si>
    <t>Оптторг-М (АМТТП)</t>
  </si>
  <si>
    <t xml:space="preserve">ф.6-01-24 </t>
  </si>
  <si>
    <t>Прим. РЭС КТП№2Прим.РДП</t>
  </si>
  <si>
    <t xml:space="preserve">ф.6-01-26 </t>
  </si>
  <si>
    <t>ТП№31</t>
  </si>
  <si>
    <t xml:space="preserve">ф.6-01-30 </t>
  </si>
  <si>
    <t>РП-2</t>
  </si>
  <si>
    <t xml:space="preserve">ф.6-01-32 </t>
  </si>
  <si>
    <t>отключен</t>
  </si>
  <si>
    <t>ТСН-2</t>
  </si>
  <si>
    <t>110/10</t>
  </si>
  <si>
    <t>3Т</t>
  </si>
  <si>
    <t>расчёт</t>
  </si>
  <si>
    <t>МВ-10-3Т</t>
  </si>
  <si>
    <t>1 и 3 с.ш.10кВ</t>
  </si>
  <si>
    <t>ф.10- 01-37</t>
  </si>
  <si>
    <t xml:space="preserve"> ТП№385</t>
  </si>
  <si>
    <t>ф.10- 01-35</t>
  </si>
  <si>
    <t>ТП№421</t>
  </si>
  <si>
    <t>ф.10- 01-29</t>
  </si>
  <si>
    <t>1с.ш. 10кВ РП-15</t>
  </si>
  <si>
    <t>ф.10- 01-27</t>
  </si>
  <si>
    <t>1с.ш. 10кВ РП-3</t>
  </si>
  <si>
    <t>ф.10- 01-25</t>
  </si>
  <si>
    <t>ТП№83</t>
  </si>
  <si>
    <t>ф.10- 01-19</t>
  </si>
  <si>
    <t>ТП№429  ТП№440</t>
  </si>
  <si>
    <t>ф.10-01-15 (аб)</t>
  </si>
  <si>
    <t>МП "Водоканал"</t>
  </si>
  <si>
    <t>ф.10- 01-13</t>
  </si>
  <si>
    <t>1 с.ш.10кВ РП-23</t>
  </si>
  <si>
    <t>ф.10- 01-05</t>
  </si>
  <si>
    <t>ТП№100</t>
  </si>
  <si>
    <t>ф.10- 01-03</t>
  </si>
  <si>
    <t>ТП№375</t>
  </si>
  <si>
    <t>4Т</t>
  </si>
  <si>
    <t>МВ-10-4Т</t>
  </si>
  <si>
    <t>2 и 4 с.ш.10кВ</t>
  </si>
  <si>
    <t>ф.10-01-28</t>
  </si>
  <si>
    <t>2с.ш. 10кВ РП-15</t>
  </si>
  <si>
    <t>ф.10-01-30</t>
  </si>
  <si>
    <t>2с.ш. 10кВ РП-3</t>
  </si>
  <si>
    <t>ф.10-01-32</t>
  </si>
  <si>
    <t>ф.10-01-34</t>
  </si>
  <si>
    <t>ф.10-01-04</t>
  </si>
  <si>
    <t>ф.10-01-06</t>
  </si>
  <si>
    <t>2 с.ш. 10кВ РП-23</t>
  </si>
  <si>
    <t>ф.10-01-08</t>
  </si>
  <si>
    <t xml:space="preserve">ТП№429  </t>
  </si>
  <si>
    <t>ф.10-01-10</t>
  </si>
  <si>
    <t>1 с.ш.10кВ РП-8</t>
  </si>
  <si>
    <t>ф.10-01-16 (аб)</t>
  </si>
  <si>
    <t>ф.10-01-18</t>
  </si>
  <si>
    <t>ф.10-01-20</t>
  </si>
  <si>
    <t>ТП№440</t>
  </si>
  <si>
    <t xml:space="preserve">ПС №2 Привокзальная </t>
  </si>
  <si>
    <t>МВ -10-1Т</t>
  </si>
  <si>
    <t>1 с.ш. 10кВ</t>
  </si>
  <si>
    <t>02-01 (аб)</t>
  </si>
  <si>
    <t>СЖД</t>
  </si>
  <si>
    <t xml:space="preserve">02-02 </t>
  </si>
  <si>
    <t>2 с.ш. РП-4</t>
  </si>
  <si>
    <t xml:space="preserve">02-03 </t>
  </si>
  <si>
    <t>2 с.ш.10кВ РП-8</t>
  </si>
  <si>
    <t xml:space="preserve">02-05 </t>
  </si>
  <si>
    <t>ТП№425</t>
  </si>
  <si>
    <t xml:space="preserve">02-06 </t>
  </si>
  <si>
    <t>ТП№242</t>
  </si>
  <si>
    <t xml:space="preserve">02-07 </t>
  </si>
  <si>
    <t>ТП№231</t>
  </si>
  <si>
    <t>02-08  (аб)</t>
  </si>
  <si>
    <t>02-09</t>
  </si>
  <si>
    <t>ТП№219</t>
  </si>
  <si>
    <t>02-10  (аб)</t>
  </si>
  <si>
    <t>Оптторг-М (МУП АМТТП)</t>
  </si>
  <si>
    <t xml:space="preserve">02-14 </t>
  </si>
  <si>
    <t>1 с.ш. 10кВ РП-7</t>
  </si>
  <si>
    <t>МВ -10-2Т</t>
  </si>
  <si>
    <t xml:space="preserve">2 с.ш. 10кВ </t>
  </si>
  <si>
    <t xml:space="preserve">02-19 </t>
  </si>
  <si>
    <t>ТП№222</t>
  </si>
  <si>
    <t>02-20  (аб)</t>
  </si>
  <si>
    <t xml:space="preserve">02-21 </t>
  </si>
  <si>
    <t xml:space="preserve">02-22 </t>
  </si>
  <si>
    <t>ТП№220</t>
  </si>
  <si>
    <t xml:space="preserve">02-23 </t>
  </si>
  <si>
    <t>ТП№200</t>
  </si>
  <si>
    <t xml:space="preserve">02-25 </t>
  </si>
  <si>
    <t xml:space="preserve">02-27 </t>
  </si>
  <si>
    <t>2 с.ш. 10кВ РП-7</t>
  </si>
  <si>
    <t>02-30 (аб)</t>
  </si>
  <si>
    <t xml:space="preserve">ПС №4  </t>
  </si>
  <si>
    <t>35/6</t>
  </si>
  <si>
    <t>МВ -6-1Т</t>
  </si>
  <si>
    <t>1 с.ш. 6кВ</t>
  </si>
  <si>
    <t>Л6-04-16  (аб)</t>
  </si>
  <si>
    <t>ООО "Трансэнерго" (СЦБК)</t>
  </si>
  <si>
    <t>Л6-04-18</t>
  </si>
  <si>
    <t>ТП№270</t>
  </si>
  <si>
    <t>2 с.ш. 6кВ</t>
  </si>
  <si>
    <t>Л6-04-02  (аб)</t>
  </si>
  <si>
    <t>АСЭП (Судоверфь)</t>
  </si>
  <si>
    <t>Л6-04-06 (аб)</t>
  </si>
  <si>
    <t>ГУ МЧС России по Арх.обл.</t>
  </si>
  <si>
    <t xml:space="preserve">ПС №5 Варавино  </t>
  </si>
  <si>
    <t xml:space="preserve">05-01(аб)  </t>
  </si>
  <si>
    <t>Мясокомбинат</t>
  </si>
  <si>
    <t xml:space="preserve">05-02 </t>
  </si>
  <si>
    <t>1 с.ш. РП-6</t>
  </si>
  <si>
    <t>05-03</t>
  </si>
  <si>
    <t>ТП№317  ТП№384</t>
  </si>
  <si>
    <t xml:space="preserve">05-07 </t>
  </si>
  <si>
    <t>2 с.ш. РП-16</t>
  </si>
  <si>
    <t xml:space="preserve">05-08 </t>
  </si>
  <si>
    <t>ТП№328</t>
  </si>
  <si>
    <t xml:space="preserve">05-09 </t>
  </si>
  <si>
    <t>ТП№312</t>
  </si>
  <si>
    <t>05-10 (аб)</t>
  </si>
  <si>
    <t xml:space="preserve">05-13 </t>
  </si>
  <si>
    <t>ТП№301</t>
  </si>
  <si>
    <t>05-17</t>
  </si>
  <si>
    <t xml:space="preserve">ТП№317  </t>
  </si>
  <si>
    <t xml:space="preserve">05-19 </t>
  </si>
  <si>
    <t>ТП№384</t>
  </si>
  <si>
    <t xml:space="preserve">05-20 </t>
  </si>
  <si>
    <t>2 с.ш РП-6</t>
  </si>
  <si>
    <t>05-22</t>
  </si>
  <si>
    <t>05-23 (аб)</t>
  </si>
  <si>
    <t>КЭЧ</t>
  </si>
  <si>
    <t>05-12  (аб)</t>
  </si>
  <si>
    <t>05-24 (аб)</t>
  </si>
  <si>
    <t xml:space="preserve">ПС №6 Соломбальская  </t>
  </si>
  <si>
    <t>МВ - 35-1Т</t>
  </si>
  <si>
    <t>1 с.ш. 35кВ</t>
  </si>
  <si>
    <t>ВЛ-35-БОПС-I</t>
  </si>
  <si>
    <t>ВЛ-35</t>
  </si>
  <si>
    <t>1Т ПС СЛДК    1Т ПС БОПС</t>
  </si>
  <si>
    <t>06-21(аб)</t>
  </si>
  <si>
    <t>АО СЛДК (Биржа)</t>
  </si>
  <si>
    <t>06-20  (аб)</t>
  </si>
  <si>
    <t>121ГПЭС (РЗ-176)</t>
  </si>
  <si>
    <t xml:space="preserve">06-22 </t>
  </si>
  <si>
    <t>ТП№261</t>
  </si>
  <si>
    <t>06-24  (аб)</t>
  </si>
  <si>
    <t>СРЗ "Красная Кузница №1"</t>
  </si>
  <si>
    <t>06-26  (аб)</t>
  </si>
  <si>
    <t>Оппторг-М (МУП АМТТП)(Трамвай 5)</t>
  </si>
  <si>
    <t xml:space="preserve">06-28 </t>
  </si>
  <si>
    <t>ТП№275</t>
  </si>
  <si>
    <t>06-30</t>
  </si>
  <si>
    <t>ТП№277</t>
  </si>
  <si>
    <t xml:space="preserve">06-32 </t>
  </si>
  <si>
    <t>2 с.ш. РУ-6кВ РП-14</t>
  </si>
  <si>
    <t>06-45</t>
  </si>
  <si>
    <t>ТП№283</t>
  </si>
  <si>
    <t>06-43</t>
  </si>
  <si>
    <t>ТП№269</t>
  </si>
  <si>
    <t>06-39  (аб)</t>
  </si>
  <si>
    <t>СМЗ-1</t>
  </si>
  <si>
    <t>06-57</t>
  </si>
  <si>
    <t>МВ - 35-2Т</t>
  </si>
  <si>
    <t>2 с.ш.35 кВ</t>
  </si>
  <si>
    <t>ВЛ-35-БОПС-II</t>
  </si>
  <si>
    <t>2Т ПС СЛДК    2Т ПС БОПС</t>
  </si>
  <si>
    <t xml:space="preserve">06-01 </t>
  </si>
  <si>
    <t>ТП№254</t>
  </si>
  <si>
    <t>06-02  (аб)</t>
  </si>
  <si>
    <t>СЗМ</t>
  </si>
  <si>
    <t>06-04  (аб)</t>
  </si>
  <si>
    <t>Оппторг-М (МУП АМТТП)</t>
  </si>
  <si>
    <t>06-06  (аб)</t>
  </si>
  <si>
    <t>121 ГПЭС</t>
  </si>
  <si>
    <t>06-08  (аб)</t>
  </si>
  <si>
    <t>СРЗ "Красная Кузница-2"</t>
  </si>
  <si>
    <t xml:space="preserve">06-10 </t>
  </si>
  <si>
    <t>ТП№282</t>
  </si>
  <si>
    <t>06-12</t>
  </si>
  <si>
    <t>06-14 (аб)</t>
  </si>
  <si>
    <t>СРЗ "Красная Кузница-3"</t>
  </si>
  <si>
    <t xml:space="preserve">06-16 </t>
  </si>
  <si>
    <t>1с.ш.РУ-6кВ РП-14</t>
  </si>
  <si>
    <t>06-38</t>
  </si>
  <si>
    <t>ТП№262</t>
  </si>
  <si>
    <t xml:space="preserve">06-36 </t>
  </si>
  <si>
    <t>АО СЛДК</t>
  </si>
  <si>
    <t>06-34</t>
  </si>
  <si>
    <t>06-42</t>
  </si>
  <si>
    <t>ТП№293</t>
  </si>
  <si>
    <t>06-44</t>
  </si>
  <si>
    <t>ТП№256</t>
  </si>
  <si>
    <t xml:space="preserve">ПС №7  </t>
  </si>
  <si>
    <t>ВЛ-110  Архангельск-1</t>
  </si>
  <si>
    <t>ВЛ-110</t>
  </si>
  <si>
    <t>ВЛ-110  Двина-1</t>
  </si>
  <si>
    <t>ВЛ-110   Южная</t>
  </si>
  <si>
    <t>ВЛ-35-Заостровье</t>
  </si>
  <si>
    <t>ПС "Заостровье" 35/6кВ</t>
  </si>
  <si>
    <t>ВЛ-35-Исакогорка-I</t>
  </si>
  <si>
    <t>1Т ПС ЛДК-4</t>
  </si>
  <si>
    <t>07-02 (Пирсы)</t>
  </si>
  <si>
    <t>ТП№367</t>
  </si>
  <si>
    <t>07-04 (аб)</t>
  </si>
  <si>
    <t>АСЭП</t>
  </si>
  <si>
    <t>07-06 (аб)</t>
  </si>
  <si>
    <t>Прим.РЭС ТП№366</t>
  </si>
  <si>
    <t>07-08 (ПК-102) (аб)</t>
  </si>
  <si>
    <t>ТСН-1 ОПУ</t>
  </si>
  <si>
    <t>СН ОПУ</t>
  </si>
  <si>
    <t>ВЛ-110 Архангельск-2</t>
  </si>
  <si>
    <t xml:space="preserve">ВЛ-110  Двина-2 </t>
  </si>
  <si>
    <t>2 с.ш. 35кВ</t>
  </si>
  <si>
    <t>ВЛ-35-Исакогорка-II</t>
  </si>
  <si>
    <t>2Т ПС ЛДК-4</t>
  </si>
  <si>
    <t>07-10 (Речпорт) (аб)</t>
  </si>
  <si>
    <t>АО "Втормет"</t>
  </si>
  <si>
    <t>07-12.</t>
  </si>
  <si>
    <t>ТП№364</t>
  </si>
  <si>
    <t>07-14 (Зеленец)</t>
  </si>
  <si>
    <t>Прим.РЭС ТП "Гуляево"</t>
  </si>
  <si>
    <t>07-16 (67ш)</t>
  </si>
  <si>
    <t>ТП№350</t>
  </si>
  <si>
    <t>07-18 (В.гор.) (аб)</t>
  </si>
  <si>
    <t>ф.07-17(аб)</t>
  </si>
  <si>
    <t>УГ-42/1</t>
  </si>
  <si>
    <t>ф.07-20</t>
  </si>
  <si>
    <t>1 с.ш. РП-19</t>
  </si>
  <si>
    <t>ТСН-2 ОПУ</t>
  </si>
  <si>
    <t xml:space="preserve">ПС №8  </t>
  </si>
  <si>
    <t>2Т ПС"Васьково"</t>
  </si>
  <si>
    <t>ВЛ-35-Лесная речка</t>
  </si>
  <si>
    <t>ВВ-6-1Т</t>
  </si>
  <si>
    <t>ф.08-06</t>
  </si>
  <si>
    <t>ТП№368 (АРЭС)</t>
  </si>
  <si>
    <t>ф.08-05 (аб)</t>
  </si>
  <si>
    <t>ООО "ДОК-1"</t>
  </si>
  <si>
    <t>ф.08-10</t>
  </si>
  <si>
    <t>Прим.РЭС ТП№63 "Семеново"</t>
  </si>
  <si>
    <t>ф.08-09 (аб)</t>
  </si>
  <si>
    <t>ф.08-08</t>
  </si>
  <si>
    <t>ТП№358</t>
  </si>
  <si>
    <t>ф.08-07 (аб)</t>
  </si>
  <si>
    <t>РЭБ флота</t>
  </si>
  <si>
    <t>ф.08-04 (аб)</t>
  </si>
  <si>
    <t>1Т"Васьково"откл. 2Т"Бакарица"</t>
  </si>
  <si>
    <t>ВВ-6-2Т</t>
  </si>
  <si>
    <t>2с.ш. 6кВ</t>
  </si>
  <si>
    <t>ф.08-16</t>
  </si>
  <si>
    <t>Прим.РЭС ТП №186</t>
  </si>
  <si>
    <t>ф.08-13 (аб)</t>
  </si>
  <si>
    <t>ф.08-15 (аб)</t>
  </si>
  <si>
    <t>ф.08-17</t>
  </si>
  <si>
    <t>ТП№368</t>
  </si>
  <si>
    <t>ф.08-19 (аб)</t>
  </si>
  <si>
    <t>ф.08-14 (аб)</t>
  </si>
  <si>
    <t>СВВ-6</t>
  </si>
  <si>
    <t xml:space="preserve">ПС №9н </t>
  </si>
  <si>
    <t>110/35/10</t>
  </si>
  <si>
    <t>ВВ- 35-1Т</t>
  </si>
  <si>
    <t>1с.ш. 35кВ</t>
  </si>
  <si>
    <t>ВЛ-35  10-I</t>
  </si>
  <si>
    <t>2Т ПС№10</t>
  </si>
  <si>
    <t>ВЛ-35-Бревенник-I</t>
  </si>
  <si>
    <t>2Т ПС№9с</t>
  </si>
  <si>
    <t>ВВ-10-1Т</t>
  </si>
  <si>
    <t>1с.ш. 10кВ</t>
  </si>
  <si>
    <t>ф.09-12 (аб)</t>
  </si>
  <si>
    <t>Трест Севдревстрой</t>
  </si>
  <si>
    <t>в ремонте</t>
  </si>
  <si>
    <t>ф.09-11 (аб)</t>
  </si>
  <si>
    <t>Кардинал</t>
  </si>
  <si>
    <t>ф.09-10 (аб)</t>
  </si>
  <si>
    <t>ф.09-13 (аб)</t>
  </si>
  <si>
    <t>ЗАО"Лесозавод 25"</t>
  </si>
  <si>
    <t>ф.09-06</t>
  </si>
  <si>
    <t>Прим.РЭС ТП СОТ"Лесные поляны"</t>
  </si>
  <si>
    <t>ВВ-35-2Т</t>
  </si>
  <si>
    <t>ВЛ-35   10-II</t>
  </si>
  <si>
    <t>1Т ПС№10</t>
  </si>
  <si>
    <t>ВЛ-35-Бревенник-II</t>
  </si>
  <si>
    <t>1Т ПС№9ст.</t>
  </si>
  <si>
    <t>ВВ-10-2Т</t>
  </si>
  <si>
    <t>2с.ш.10кв</t>
  </si>
  <si>
    <t>ф.09-21</t>
  </si>
  <si>
    <t>Прим.РЭС ТП "Жил.комплекс"</t>
  </si>
  <si>
    <t>ф.09-19(аб)</t>
  </si>
  <si>
    <t>ф.09-18 (аб)</t>
  </si>
  <si>
    <t>ф.09-17(аб)</t>
  </si>
  <si>
    <t>ф.09-22(аб)</t>
  </si>
  <si>
    <t>ПС №10</t>
  </si>
  <si>
    <t>35/10</t>
  </si>
  <si>
    <t>ф.10-14 (аб)</t>
  </si>
  <si>
    <t>ф.10-19 (аб)</t>
  </si>
  <si>
    <t>АО"Арх.Морск.торг.порт"</t>
  </si>
  <si>
    <t>ф.10-20</t>
  </si>
  <si>
    <t>ТП№272</t>
  </si>
  <si>
    <t>ф.10-21 (аб)</t>
  </si>
  <si>
    <t>Абонент</t>
  </si>
  <si>
    <t>ф.10-22 (аб)</t>
  </si>
  <si>
    <t>ф.10-23 (аб)</t>
  </si>
  <si>
    <t>ЛДК-3</t>
  </si>
  <si>
    <t>ф.10-24</t>
  </si>
  <si>
    <t>АРЭС ТП№284</t>
  </si>
  <si>
    <t>2с.ш. 10кВ</t>
  </si>
  <si>
    <t>ф.10-01</t>
  </si>
  <si>
    <t>ф.10-02 (аб)</t>
  </si>
  <si>
    <t>ф.10-03</t>
  </si>
  <si>
    <t>АРЭС ТП№272</t>
  </si>
  <si>
    <t>ф.10-04 (аб)</t>
  </si>
  <si>
    <t>ф.10-05 (аб)</t>
  </si>
  <si>
    <t>ф.10-10 (аб)</t>
  </si>
  <si>
    <t>ф.10-11 (аб)</t>
  </si>
  <si>
    <t>ПС №11 Нефтебаза</t>
  </si>
  <si>
    <t>ф.11-02 (аб)</t>
  </si>
  <si>
    <t>ОАО"Роснефть-Севернефтесервис"</t>
  </si>
  <si>
    <t>ф.11-08 (аб)</t>
  </si>
  <si>
    <t>ф.11-10 (аб)</t>
  </si>
  <si>
    <t>ф.11-04</t>
  </si>
  <si>
    <t>Прим.РЭС ТП п.Талаги</t>
  </si>
  <si>
    <t>ф.11-05 (аб)</t>
  </si>
  <si>
    <t>ф.11-07 (аб)</t>
  </si>
  <si>
    <t>ф.11-06</t>
  </si>
  <si>
    <t>Прим.РЭС ТП СОТ"Каркуль"</t>
  </si>
  <si>
    <t>ф.11-09</t>
  </si>
  <si>
    <t>Прим.РЭС ЗТП№2</t>
  </si>
  <si>
    <t>ф.11-12</t>
  </si>
  <si>
    <t>ф.11-14 (аб)</t>
  </si>
  <si>
    <t>АВК УФСИН</t>
  </si>
  <si>
    <t>ф.11-16(аб)</t>
  </si>
  <si>
    <t>МУП "Талаги"</t>
  </si>
  <si>
    <t>ф.11-18(аб)</t>
  </si>
  <si>
    <t>ф.11-20</t>
  </si>
  <si>
    <t>Прим.РЭС ТП"Гидропромстрой"</t>
  </si>
  <si>
    <t xml:space="preserve">2с.ш. 6кВ </t>
  </si>
  <si>
    <t>ф.11-27(аб)</t>
  </si>
  <si>
    <t>ф.11-29(аб)</t>
  </si>
  <si>
    <t>ПС №12 Кузнечевская</t>
  </si>
  <si>
    <t>ВЛ-35-Нефтебаза-I</t>
  </si>
  <si>
    <t>1Т ПС"Нефтебаза"</t>
  </si>
  <si>
    <t>ВЛ-35-ДОК-II</t>
  </si>
  <si>
    <t>ООО "Энергомакс"</t>
  </si>
  <si>
    <t>ф.12-36</t>
  </si>
  <si>
    <t>1с.ш.РУ-6кВ РП-22</t>
  </si>
  <si>
    <t xml:space="preserve">ф.12-35 </t>
  </si>
  <si>
    <t>ТП№75</t>
  </si>
  <si>
    <t>ф.12-34 (аб)</t>
  </si>
  <si>
    <t>ОРТПЦ</t>
  </si>
  <si>
    <t>ф.12-33</t>
  </si>
  <si>
    <t>1с.ш. РП-12</t>
  </si>
  <si>
    <t>ф.12-32 (аб)</t>
  </si>
  <si>
    <t>АО "Кузнечевский КСКМ"</t>
  </si>
  <si>
    <t>ф.12-31</t>
  </si>
  <si>
    <t>1с.ш. РП-5</t>
  </si>
  <si>
    <t>ф.12-02 (аб)</t>
  </si>
  <si>
    <t xml:space="preserve">ф.12-03 </t>
  </si>
  <si>
    <t>ТП№450</t>
  </si>
  <si>
    <t>ф.12-07 (аб)</t>
  </si>
  <si>
    <t>ф.12-37</t>
  </si>
  <si>
    <t>2с.ш. 35кВ</t>
  </si>
  <si>
    <t>ВЛ-35-Нефтебаза-II</t>
  </si>
  <si>
    <t>2Т ПС"Нефтебаза"</t>
  </si>
  <si>
    <t>ф.12-09 (аб)</t>
  </si>
  <si>
    <t>ОАО СМТ№1</t>
  </si>
  <si>
    <t>ф.12-10 (аб)</t>
  </si>
  <si>
    <t xml:space="preserve">ф.12-14 </t>
  </si>
  <si>
    <t xml:space="preserve">ТП№75 </t>
  </si>
  <si>
    <t>ф.12-15</t>
  </si>
  <si>
    <t>2с.ш. РП-5</t>
  </si>
  <si>
    <t>ф.12-16 (аб)</t>
  </si>
  <si>
    <t>ф.12-17</t>
  </si>
  <si>
    <t>2с.ш. РП-12</t>
  </si>
  <si>
    <t>ф.12-18 (аб)</t>
  </si>
  <si>
    <t>ф.12-19(аб)</t>
  </si>
  <si>
    <t>ф.12-20</t>
  </si>
  <si>
    <t>2с.ш.РУ-6кВ РП-22</t>
  </si>
  <si>
    <t>ф.12-21</t>
  </si>
  <si>
    <t>ПС №13</t>
  </si>
  <si>
    <t xml:space="preserve"> ф.13-23 (аб)</t>
  </si>
  <si>
    <t>ООО "Арх.обл. теплоэнерго"</t>
  </si>
  <si>
    <t>ф.13-01 (аб)</t>
  </si>
  <si>
    <t>ООО "Арх.завод металлоконстр."</t>
  </si>
  <si>
    <t>ф.13-02</t>
  </si>
  <si>
    <t>ТП№332</t>
  </si>
  <si>
    <t>ф.13-03</t>
  </si>
  <si>
    <t>ТП№399</t>
  </si>
  <si>
    <t>ф.13-04</t>
  </si>
  <si>
    <t>ТП№341</t>
  </si>
  <si>
    <t>ф.13-5 (аб)</t>
  </si>
  <si>
    <t>ОАО "Арх. Траловый флот"</t>
  </si>
  <si>
    <t>ф.13-9 (аб)</t>
  </si>
  <si>
    <t>ОАО "Лесозавод-2"</t>
  </si>
  <si>
    <t>ф.13-17 (аб)</t>
  </si>
  <si>
    <t>ф.13-18</t>
  </si>
  <si>
    <t>ф.13-19</t>
  </si>
  <si>
    <t>ф.13-20 (аб)</t>
  </si>
  <si>
    <t xml:space="preserve">ООО "Северный холод" </t>
  </si>
  <si>
    <t>ф.13-21 (аб)</t>
  </si>
  <si>
    <t>АО "Лесозавод-2"</t>
  </si>
  <si>
    <t xml:space="preserve">ф.13-22(аб) </t>
  </si>
  <si>
    <t>ф.13-24 (аб)</t>
  </si>
  <si>
    <t>В/Ч 1451</t>
  </si>
  <si>
    <t>ф.13-25</t>
  </si>
  <si>
    <t>ПС №14</t>
  </si>
  <si>
    <t>110/10/6</t>
  </si>
  <si>
    <t>ф.10-14-25</t>
  </si>
  <si>
    <t>1с.ш. РУ-10кВ ПНС-2</t>
  </si>
  <si>
    <t>ф.10-14-26</t>
  </si>
  <si>
    <t>ТП№401</t>
  </si>
  <si>
    <t>ф.10-14-27</t>
  </si>
  <si>
    <t>ТП№402</t>
  </si>
  <si>
    <t>ф.10-14-29</t>
  </si>
  <si>
    <t>ТП№47</t>
  </si>
  <si>
    <t>ф.10-14-30</t>
  </si>
  <si>
    <t>ТП№134</t>
  </si>
  <si>
    <t>ф.10-14-32</t>
  </si>
  <si>
    <t>1с.ш. РУ-10кВ РП-11</t>
  </si>
  <si>
    <t>ф.10-14-22</t>
  </si>
  <si>
    <t>ф.10-14-23</t>
  </si>
  <si>
    <t>ф.6-14-04</t>
  </si>
  <si>
    <t>РП-1</t>
  </si>
  <si>
    <t>ф.6-14-05</t>
  </si>
  <si>
    <t>ТП№53</t>
  </si>
  <si>
    <t>ф.6-14-06</t>
  </si>
  <si>
    <t>ТП№126</t>
  </si>
  <si>
    <t>ф.6-14-07</t>
  </si>
  <si>
    <t>2с.ш.ТП№221</t>
  </si>
  <si>
    <t>ф.6-14-08</t>
  </si>
  <si>
    <t>ТП№187</t>
  </si>
  <si>
    <t>ф.6-14-09</t>
  </si>
  <si>
    <t>ТП№127</t>
  </si>
  <si>
    <t>ф.10-14-37</t>
  </si>
  <si>
    <t>ТП№401 ТП№47</t>
  </si>
  <si>
    <t>ф.10-14-38</t>
  </si>
  <si>
    <t>2с.ш. РУ-10кВ РП-11</t>
  </si>
  <si>
    <t>ф.10-14-39</t>
  </si>
  <si>
    <t>ф.10-14-40</t>
  </si>
  <si>
    <t>РП-4</t>
  </si>
  <si>
    <t>ф.10-14-42</t>
  </si>
  <si>
    <t>ф.10-14-43</t>
  </si>
  <si>
    <t>ТП№185</t>
  </si>
  <si>
    <t>ф.10-14-46</t>
  </si>
  <si>
    <t>ф.10-14-44</t>
  </si>
  <si>
    <t>2с.ш. РУ-10кВ ПНС-2</t>
  </si>
  <si>
    <t>ф.6-14-14</t>
  </si>
  <si>
    <t>1с.ш. ТП№221   ТП№107</t>
  </si>
  <si>
    <t>ф.6-14-17</t>
  </si>
  <si>
    <t>ТП№183  ПС№1АМТТП</t>
  </si>
  <si>
    <t>ф.6-14-18</t>
  </si>
  <si>
    <t>ТП№179</t>
  </si>
  <si>
    <t>ф.6-14-19</t>
  </si>
  <si>
    <t>ТП№98</t>
  </si>
  <si>
    <t>ф.6-14-20</t>
  </si>
  <si>
    <t>ТП№174</t>
  </si>
  <si>
    <t>ф.6-14-21</t>
  </si>
  <si>
    <t>ТП№36</t>
  </si>
  <si>
    <t>СН  ПС</t>
  </si>
  <si>
    <t>ПС №15</t>
  </si>
  <si>
    <t>ф.15-13 (аб)</t>
  </si>
  <si>
    <t>ОАО "Аэропорт Архангельск"</t>
  </si>
  <si>
    <t>ф.15-14 (аб)</t>
  </si>
  <si>
    <t>ф.15-19 (аб)</t>
  </si>
  <si>
    <t>АОЗТ "Север-А"</t>
  </si>
  <si>
    <t>ф.15-20 (аб)</t>
  </si>
  <si>
    <t>ф.15-21 (аб)</t>
  </si>
  <si>
    <t>ф.15-22 (аб)</t>
  </si>
  <si>
    <t>ф.15-01</t>
  </si>
  <si>
    <t>Прим.РЭС ТП"Экополюс"</t>
  </si>
  <si>
    <t>ф.15-02 (аб)</t>
  </si>
  <si>
    <t>ф.15-07 (аб)</t>
  </si>
  <si>
    <t>ф.15-09 (аб)</t>
  </si>
  <si>
    <t>ПС №16</t>
  </si>
  <si>
    <t>Л10-16-01</t>
  </si>
  <si>
    <t>Прим.РЭС ЗТП "Медсклады"</t>
  </si>
  <si>
    <t>Л10-16-02</t>
  </si>
  <si>
    <t>Прим.РЭС ТП "Питомнтк"</t>
  </si>
  <si>
    <t>Л10-16-07</t>
  </si>
  <si>
    <t>Прим.РЭС КТП№4 КТПН№3</t>
  </si>
  <si>
    <t>Л10-16-10</t>
  </si>
  <si>
    <t>Прим.РЭС ТП "Б.О.Мостоотряд-9"</t>
  </si>
  <si>
    <t>Л10-16-15</t>
  </si>
  <si>
    <t>Прим.РЭС КТП№9 "Новая"</t>
  </si>
  <si>
    <t>ПС №18 Заостровье</t>
  </si>
  <si>
    <t>Л10-18-01 (Боры)</t>
  </si>
  <si>
    <t>Прим.РЭС РП-1 "Луговое"</t>
  </si>
  <si>
    <t>Л10-18-02 (Кипарово-I)</t>
  </si>
  <si>
    <t>Прим.РЭС ТП "Поселок"</t>
  </si>
  <si>
    <t>Л10-18-04 (э/котельная)</t>
  </si>
  <si>
    <t>Прим.РЭС ТП "Кырласово"</t>
  </si>
  <si>
    <t>Л10-18-07 (Бурдуково-I)</t>
  </si>
  <si>
    <t>Прим.РЭС ТП "Летняя дойка"</t>
  </si>
  <si>
    <t>Л10-18-10 (Глинник)</t>
  </si>
  <si>
    <t>Прим.РЭС ТП "Перхачево"</t>
  </si>
  <si>
    <t>Л10-18-13 (Кипарово-II)</t>
  </si>
  <si>
    <t>Прим.РЭС  ТП "Б.Анисимово"</t>
  </si>
  <si>
    <t>Л10-18-15 (Бурдуково-II)</t>
  </si>
  <si>
    <t>Прим.РЭС ТП "РММ"</t>
  </si>
  <si>
    <t>ПС №19</t>
  </si>
  <si>
    <t>ф.19-08 (аб)</t>
  </si>
  <si>
    <t>АСЭП "Птицефабрика"</t>
  </si>
  <si>
    <t>ф.19-06 (аб)</t>
  </si>
  <si>
    <t>ф.19-03 (аб)</t>
  </si>
  <si>
    <t>В/Ч 21514</t>
  </si>
  <si>
    <t>ф.19-01 (аб)</t>
  </si>
  <si>
    <t>ф.19-19</t>
  </si>
  <si>
    <t>Прим.РЭС ЗТП "Больница"</t>
  </si>
  <si>
    <t>ф.19-18</t>
  </si>
  <si>
    <t>Прим.РЭС ТП"Поселок"</t>
  </si>
  <si>
    <t>ф.19-16 (аб)</t>
  </si>
  <si>
    <t>ф.19-13(аб)</t>
  </si>
  <si>
    <t>ф.19-11 (аб)</t>
  </si>
  <si>
    <t>ПС №20</t>
  </si>
  <si>
    <t xml:space="preserve">ф.20-01 </t>
  </si>
  <si>
    <t>Прим.РЭС ТП№1</t>
  </si>
  <si>
    <t>ф.20-03 (аб)</t>
  </si>
  <si>
    <t>КЭЧ      В/Ч 28108</t>
  </si>
  <si>
    <t>ф.20-05</t>
  </si>
  <si>
    <t>Прим РЭС 1Т ЗТП ТУСМ-4, ТП "Коттеджи"</t>
  </si>
  <si>
    <t>ТСН-6-1</t>
  </si>
  <si>
    <t>ф.20-08(аб)</t>
  </si>
  <si>
    <t xml:space="preserve">КЭЧ      </t>
  </si>
  <si>
    <t>ф.20-10 (аб)</t>
  </si>
  <si>
    <t>ЛТЦ ТУ-6 ОАО "Ростелеком"</t>
  </si>
  <si>
    <t>ф.20-11</t>
  </si>
  <si>
    <t>Прим.РЭС 2ТЗТП"Дачи" ТП№3</t>
  </si>
  <si>
    <t>ТСН-6-2</t>
  </si>
  <si>
    <t>ПС №22 Тройная Гора</t>
  </si>
  <si>
    <t>ф.22-07 (Техздание-I (аб) )</t>
  </si>
  <si>
    <t>Аб.ХРЭС</t>
  </si>
  <si>
    <t>ф.22-05 (Вайново)</t>
  </si>
  <si>
    <t>ф.22-03 (Водозабор)(аб)</t>
  </si>
  <si>
    <t>ф.22-04 (Жил.городок (аб))</t>
  </si>
  <si>
    <t>ф.22-06 (Техздание-II (аб))</t>
  </si>
  <si>
    <t>ф.22-08 (Кеница)</t>
  </si>
  <si>
    <t>Холм.РЭС ТП"Рембуевский дет.дом"</t>
  </si>
  <si>
    <t>ПС №23 Луковецкая</t>
  </si>
  <si>
    <t>МВ -35-1Т</t>
  </si>
  <si>
    <t>ф.23-08 (Поселок (аб))</t>
  </si>
  <si>
    <t>ф.23-06 (Вавчуга)</t>
  </si>
  <si>
    <t>Холм.РЭС ТП"Тереховское"</t>
  </si>
  <si>
    <t>ф.23-04 (Промзона (аб))</t>
  </si>
  <si>
    <t>без нагрузки</t>
  </si>
  <si>
    <t>МВ -35-2Т</t>
  </si>
  <si>
    <t>ф.23-15 (МПС (аб))</t>
  </si>
  <si>
    <t>ф.23-14 (РММ (аб))</t>
  </si>
  <si>
    <t>ф.23-13</t>
  </si>
  <si>
    <t>Холм.РЭС ТП "Бор"</t>
  </si>
  <si>
    <t>ф.23-11 (Скважина (аб))</t>
  </si>
  <si>
    <t>ПС №27 Северодвинская</t>
  </si>
  <si>
    <t>ВЛ-35-Ненокса</t>
  </si>
  <si>
    <t>ПС "Ненокса"</t>
  </si>
  <si>
    <t>ВЛ-35-Солза-I</t>
  </si>
  <si>
    <t>2Т ПС ВОС-2</t>
  </si>
  <si>
    <t>ф.27-01 (Волна)</t>
  </si>
  <si>
    <t>РП-6-2</t>
  </si>
  <si>
    <t>ф.27- 03 (ТП-99)</t>
  </si>
  <si>
    <t>ТП№99</t>
  </si>
  <si>
    <t>ф.27-05 (ТП-158)</t>
  </si>
  <si>
    <t>ТП№158 "ГПТУ-22"</t>
  </si>
  <si>
    <t>малая нагрузка</t>
  </si>
  <si>
    <t>ф.27-07 (ТП-110)</t>
  </si>
  <si>
    <t>ТП№110</t>
  </si>
  <si>
    <t>ф.27-09 (ТП-127)</t>
  </si>
  <si>
    <t>ф.27-13 (ТП-135)</t>
  </si>
  <si>
    <t>ТП№135</t>
  </si>
  <si>
    <t>ф.27-15 (КОС-I)</t>
  </si>
  <si>
    <t>РП-"КОС-2"</t>
  </si>
  <si>
    <t>ф.27-17 (ТП-96)</t>
  </si>
  <si>
    <t>ТП№96</t>
  </si>
  <si>
    <t>ф.27-19 (Насосная-7)</t>
  </si>
  <si>
    <t>Севмаш цех№19 Нас.7</t>
  </si>
  <si>
    <t>ф.27-21 (ТП-117)</t>
  </si>
  <si>
    <t>ТП№117</t>
  </si>
  <si>
    <t>ф.27-23 (КТПН-I)</t>
  </si>
  <si>
    <t>КТПН-1</t>
  </si>
  <si>
    <t>-</t>
  </si>
  <si>
    <t>с-к не работает</t>
  </si>
  <si>
    <t>ф.27-26 (ТП-204-I)</t>
  </si>
  <si>
    <t>ТП№204-1</t>
  </si>
  <si>
    <t>реак.сч-ка нет</t>
  </si>
  <si>
    <t>ф.27-28 (ПНС-I)</t>
  </si>
  <si>
    <t>ПНС-1</t>
  </si>
  <si>
    <t>ф.27-30 (ТП-137-I)</t>
  </si>
  <si>
    <t>ТП№137-1</t>
  </si>
  <si>
    <t>ф.27-32 (РП-8-I)</t>
  </si>
  <si>
    <t>РП-8-1</t>
  </si>
  <si>
    <t>ВЛ-35-Карьер</t>
  </si>
  <si>
    <t>ПС"Карьер"</t>
  </si>
  <si>
    <t>ВЛ-35-Солза-II</t>
  </si>
  <si>
    <t>1Т ПС "Солза"</t>
  </si>
  <si>
    <t>ф.27-25 (ВМФ)</t>
  </si>
  <si>
    <t>РП-6-1</t>
  </si>
  <si>
    <t>ф.27-27 (РП-3)</t>
  </si>
  <si>
    <t>РП-3-1</t>
  </si>
  <si>
    <t>ф.27-29 (КОС-2)</t>
  </si>
  <si>
    <t>РП-КОС-1</t>
  </si>
  <si>
    <t>ф.27-31 (ТП-128)</t>
  </si>
  <si>
    <t>ТП№128</t>
  </si>
  <si>
    <t>ф.27-33 (ТП-116)</t>
  </si>
  <si>
    <t>ТП№116</t>
  </si>
  <si>
    <t>ф.27-35 (ТП-201)</t>
  </si>
  <si>
    <t>ТП№201</t>
  </si>
  <si>
    <t>ф.27-37 (ТП-204-II)</t>
  </si>
  <si>
    <t>ТП№204-2</t>
  </si>
  <si>
    <t>ф.27-39 (РП-10)</t>
  </si>
  <si>
    <t>РП-10-2</t>
  </si>
  <si>
    <t>ф.27-41 (ТП-137-II)</t>
  </si>
  <si>
    <t>ф.27-43 (КТПН-II)</t>
  </si>
  <si>
    <t>КТПН-2  ДК-10-2</t>
  </si>
  <si>
    <t>ф.27-45 (РП-8-II)</t>
  </si>
  <si>
    <t>РП-8-2</t>
  </si>
  <si>
    <t>ф.27-47 (ПНС-I)</t>
  </si>
  <si>
    <t>ф.27-16 (ТП-92)</t>
  </si>
  <si>
    <t>ТП№92</t>
  </si>
  <si>
    <t>ПС №34 Холмогоры</t>
  </si>
  <si>
    <t>ф.34-02 (Копачево)</t>
  </si>
  <si>
    <t>Холм.РЭС ТП"Хознужды"</t>
  </si>
  <si>
    <t>ф.34-06 (Лом-I, Холмогоры-II)</t>
  </si>
  <si>
    <t>Холм.РЭС ТП"Мех.мастерские"</t>
  </si>
  <si>
    <t>ТСН-10-1</t>
  </si>
  <si>
    <t xml:space="preserve">ф.34-12                           </t>
  </si>
  <si>
    <t>Холм.РЭС ТП"Очистные ОПХ"</t>
  </si>
  <si>
    <t>ф.34-11 (Товра)</t>
  </si>
  <si>
    <t>Холм.РЭС ТП"Д.сад"</t>
  </si>
  <si>
    <t>ф.34-16 (Курья)</t>
  </si>
  <si>
    <t>Холм.РЭС ТП"Хетка"</t>
  </si>
  <si>
    <t>ТСН-10-2</t>
  </si>
  <si>
    <t>ПС №36</t>
  </si>
  <si>
    <t xml:space="preserve">1Т               </t>
  </si>
  <si>
    <t>36-02 (2Д (аб))</t>
  </si>
  <si>
    <t>ТП"Птиц.фабрика"</t>
  </si>
  <si>
    <t>36-04 (4Д (аб.))</t>
  </si>
  <si>
    <t>Л10-36-06</t>
  </si>
  <si>
    <t>КТП СОТ "Лайское"</t>
  </si>
  <si>
    <t>36-08 (в/ч (аб.))</t>
  </si>
  <si>
    <t>ТП"В/Ч"</t>
  </si>
  <si>
    <t>36-10 (Теплицы-1 (аб.))</t>
  </si>
  <si>
    <t>ТП-3 Свин.ком.СМП</t>
  </si>
  <si>
    <t>36-12 (ДОК-1 (аб.))</t>
  </si>
  <si>
    <t>ТП"ДОК-1"</t>
  </si>
  <si>
    <t>36-14 (аб.)</t>
  </si>
  <si>
    <t>ТП Гаражей птицефабнрки</t>
  </si>
  <si>
    <t>36-16 (аб.)</t>
  </si>
  <si>
    <t>ТП Убойного цеха птицкфабрики</t>
  </si>
  <si>
    <t>36-18 (Шихариха)</t>
  </si>
  <si>
    <t>КТП д.Личка</t>
  </si>
  <si>
    <t>ВЛ-35-Цигломень-I</t>
  </si>
  <si>
    <t>ПС"Цигломень"</t>
  </si>
  <si>
    <t>36-15 (15Д (аб.))</t>
  </si>
  <si>
    <t>ТП"Птичефабрика"</t>
  </si>
  <si>
    <t>36-13 (13Д (аб.))</t>
  </si>
  <si>
    <t>ТП"Птицефабрика</t>
  </si>
  <si>
    <t>36-27 (ДОК-2 (аб.))</t>
  </si>
  <si>
    <t>ТП ДОК-2</t>
  </si>
  <si>
    <t>36-17 (Теплицы-2)</t>
  </si>
  <si>
    <t>КТП-Пл.МТПО ТП-3-Свин.ком.СМП</t>
  </si>
  <si>
    <t>ПС №37 Бакарица</t>
  </si>
  <si>
    <t>Л6-37-01 (аб)</t>
  </si>
  <si>
    <t>АО "Архморпорт</t>
  </si>
  <si>
    <t>Л6-37-03 (аб)</t>
  </si>
  <si>
    <t>37-05 (122ш)</t>
  </si>
  <si>
    <t>ТП№504</t>
  </si>
  <si>
    <t>Л6-37-07</t>
  </si>
  <si>
    <t>ТП№362</t>
  </si>
  <si>
    <t>2 С.Ш.</t>
  </si>
  <si>
    <t>Л6-37-04</t>
  </si>
  <si>
    <t>Прим.РЭС ТП"М.Корзиха"</t>
  </si>
  <si>
    <t>Л6-37-10</t>
  </si>
  <si>
    <t>ТП№503</t>
  </si>
  <si>
    <t>37-12 (121ш)</t>
  </si>
  <si>
    <t>ТП№353</t>
  </si>
  <si>
    <t>ПС №38</t>
  </si>
  <si>
    <t>110/10/10</t>
  </si>
  <si>
    <t>МВ -10-1Т 3с.ш.</t>
  </si>
  <si>
    <t>3с.ш. 10кВ</t>
  </si>
  <si>
    <t>ф.38-43 «Арктика» (аб)</t>
  </si>
  <si>
    <t>"Арктика"</t>
  </si>
  <si>
    <t>ф.38-41 «РП-5»</t>
  </si>
  <si>
    <t>"РП-5"</t>
  </si>
  <si>
    <t>ф.38-35 «СМП» (аб)</t>
  </si>
  <si>
    <t>"СМП"</t>
  </si>
  <si>
    <t>ф.38-33 «СМП» (аб)</t>
  </si>
  <si>
    <t>МВ -10-1Т 1с.ш.</t>
  </si>
  <si>
    <t>ф.38-46 «СМП» (аб)</t>
  </si>
  <si>
    <t xml:space="preserve">ф.38-44 «РП-2» </t>
  </si>
  <si>
    <t>"РП-2</t>
  </si>
  <si>
    <t>ф.38-42 «СМП» (аб)</t>
  </si>
  <si>
    <t xml:space="preserve">ф.38-36 «СМП»(аб) </t>
  </si>
  <si>
    <t xml:space="preserve">ф.38-32 «РП-1» </t>
  </si>
  <si>
    <t>"РП-1"</t>
  </si>
  <si>
    <t>ф.38-30 «СМП» (аб)</t>
  </si>
  <si>
    <t>ф.38-26 «СМП» (аб)</t>
  </si>
  <si>
    <t>ф.38-28 «СМП» (аб)</t>
  </si>
  <si>
    <t>МВ -10-2Т IIс.ш.</t>
  </si>
  <si>
    <t>ф.38-18 «СМП» (аб)</t>
  </si>
  <si>
    <t>ф.38-16 «СМП» (аб)</t>
  </si>
  <si>
    <t xml:space="preserve">ф.38-14 «ТП-179» </t>
  </si>
  <si>
    <t>"ТП-179"</t>
  </si>
  <si>
    <t>ф.38-12 «СМП» (аб)</t>
  </si>
  <si>
    <t>ф.38-08 «СМП» (аб)</t>
  </si>
  <si>
    <t>МВ -10-2Т IVс.ш.</t>
  </si>
  <si>
    <t>4с.ш. 10кВ</t>
  </si>
  <si>
    <t>ф.38-17 «СМП» (аб)</t>
  </si>
  <si>
    <t>ф.38-09 «СМП» (аб)</t>
  </si>
  <si>
    <t>ф.38-07 «СМП» (аб)</t>
  </si>
  <si>
    <t>ф.38-05 «СМП» (аб)</t>
  </si>
  <si>
    <t>ф.38-03 «СМП» (аб)</t>
  </si>
  <si>
    <t>ПС №39 Белогорская</t>
  </si>
  <si>
    <t>39-01 (Сплавконтора)</t>
  </si>
  <si>
    <t>Холм.РЭС ТП"Рожево"</t>
  </si>
  <si>
    <t>39-02 (аб) (ст.Паленьга)</t>
  </si>
  <si>
    <t>39-09</t>
  </si>
  <si>
    <t>Холм.РЭС ТП"Освещ.МАЧТ-1"</t>
  </si>
  <si>
    <t>39-10</t>
  </si>
  <si>
    <t>Холм.РЭС ТП"Петухово"</t>
  </si>
  <si>
    <t xml:space="preserve">39-11 </t>
  </si>
  <si>
    <t>Холм.РЭС ТП"Гараж"</t>
  </si>
  <si>
    <t>демонтирована</t>
  </si>
  <si>
    <t>39-12 (Посёлок)</t>
  </si>
  <si>
    <t>ПС №40 Угзеньга</t>
  </si>
  <si>
    <t>Л10-40-02 (аб)</t>
  </si>
  <si>
    <t>Л10-40-04 (Поселок)</t>
  </si>
  <si>
    <t>Холм.РЭС ТП№1</t>
  </si>
  <si>
    <t>Л10-40-05 (аб) (СЖД)</t>
  </si>
  <si>
    <t>Л10-40-10 (Котельная)</t>
  </si>
  <si>
    <t>Холм.РЭС ЗТП"Котельная2</t>
  </si>
  <si>
    <t>ПС №41 Сийская</t>
  </si>
  <si>
    <t xml:space="preserve">ф.41-11 (аб) </t>
  </si>
  <si>
    <t>РРС</t>
  </si>
  <si>
    <t xml:space="preserve">ф.41-13 (аб) </t>
  </si>
  <si>
    <t>ЖКХ</t>
  </si>
  <si>
    <t xml:space="preserve">ф.41-14 (аб) </t>
  </si>
  <si>
    <t>ЛПХ</t>
  </si>
  <si>
    <t xml:space="preserve">ф.41-15 (аб) </t>
  </si>
  <si>
    <t>ПС №42 Карпогоры</t>
  </si>
  <si>
    <t>42-05(аб)</t>
  </si>
  <si>
    <t>42-06</t>
  </si>
  <si>
    <t>Пинеж.РЭС ТП№1</t>
  </si>
  <si>
    <t>42-08</t>
  </si>
  <si>
    <t>Пинеж.РЭС ТП№4</t>
  </si>
  <si>
    <t>42-11</t>
  </si>
  <si>
    <t>Пинеж.РЭС ТП№ТП№35</t>
  </si>
  <si>
    <t>42-13(аб)</t>
  </si>
  <si>
    <t>42-14</t>
  </si>
  <si>
    <t>Пинежск.РЭС ТП"Карп.ЛПХ"</t>
  </si>
  <si>
    <t>42-19(аб)</t>
  </si>
  <si>
    <t>ПС №43 Шилега</t>
  </si>
  <si>
    <t>ВЛ-110-Карпогоры</t>
  </si>
  <si>
    <t>ПС"Карпогоры"</t>
  </si>
  <si>
    <t>ВЛ-110-Труф.Гора</t>
  </si>
  <si>
    <t>ПС"Труф.Гора"</t>
  </si>
  <si>
    <t>1с.ш.10кВ</t>
  </si>
  <si>
    <t xml:space="preserve">ф.43-18 </t>
  </si>
  <si>
    <t>Пин.РЭС РП-1"Пиринемь"</t>
  </si>
  <si>
    <t>ф.43-16</t>
  </si>
  <si>
    <t>Пин.РЭС ТП№105</t>
  </si>
  <si>
    <t>ф.43-11 (аб)</t>
  </si>
  <si>
    <t>ф.43-10 (аб)</t>
  </si>
  <si>
    <t>РТС</t>
  </si>
  <si>
    <t xml:space="preserve">ф.43-07 (аб) </t>
  </si>
  <si>
    <t>Абонент ЛПХ (Промзона)</t>
  </si>
  <si>
    <t>ф.43-06</t>
  </si>
  <si>
    <t>Пин.РЭС ЗТП№8 ТП№8</t>
  </si>
  <si>
    <t>ф.43-05</t>
  </si>
  <si>
    <t>Пинен.РЭС ТП№47</t>
  </si>
  <si>
    <t>ф.43-04</t>
  </si>
  <si>
    <t>Пин.РЭС ТП№90</t>
  </si>
  <si>
    <t xml:space="preserve">ф.43-03 </t>
  </si>
  <si>
    <t>ПС №44 Усть-Мехреньга</t>
  </si>
  <si>
    <t>ф.44-01</t>
  </si>
  <si>
    <t>Холм.РЭС ТП"Сельцо"</t>
  </si>
  <si>
    <t>ф.44-07</t>
  </si>
  <si>
    <t>Холм.РЭС ТП"Гора"</t>
  </si>
  <si>
    <t>ПС №46 Брин-Наволок</t>
  </si>
  <si>
    <t>МВ-10-1Т</t>
  </si>
  <si>
    <t>ф.46-01</t>
  </si>
  <si>
    <t>ф.46-07</t>
  </si>
  <si>
    <t>ф.46-08</t>
  </si>
  <si>
    <t>Холм.РЭС ТП"Палишино"</t>
  </si>
  <si>
    <t>ф.46-13</t>
  </si>
  <si>
    <t>Холм.РЭС ЗТП"Среднеконское"</t>
  </si>
  <si>
    <t>ПС№47 Пинега</t>
  </si>
  <si>
    <t xml:space="preserve"> 1с.ш. 10кВ</t>
  </si>
  <si>
    <t>ф.47-03 (Кулой)</t>
  </si>
  <si>
    <t>Пин.РЭС ТП№43</t>
  </si>
  <si>
    <t>ф.47-04 (Кр.Горка)</t>
  </si>
  <si>
    <t>Пин.РЭС ЗТП№29</t>
  </si>
  <si>
    <t>ф.47-05 (Пинега)</t>
  </si>
  <si>
    <t>Пин.РЭС ТП№10"Птичник"</t>
  </si>
  <si>
    <t>ф.47-06 (ЛПХ)</t>
  </si>
  <si>
    <t>Пин.РЭС ТП№37</t>
  </si>
  <si>
    <t>ф.47-07 (Воепола)</t>
  </si>
  <si>
    <t xml:space="preserve">Пин.РЭС ТП№27 </t>
  </si>
  <si>
    <t>ПС№48 Емецк</t>
  </si>
  <si>
    <t>ВЛ-110 Емецк-Родионовская</t>
  </si>
  <si>
    <t>ПС"Емецк"</t>
  </si>
  <si>
    <t>1с.ш 10кВ</t>
  </si>
  <si>
    <t>ф.48-01 (Школа)</t>
  </si>
  <si>
    <t>Холм.РЭС 1с.ш. ЗТП"Школа"</t>
  </si>
  <si>
    <t>ф.48-06 (Ваймуга)</t>
  </si>
  <si>
    <t>Холм.РЭС ТП Подгор.-1</t>
  </si>
  <si>
    <t>ф.48-07 (Бельково)</t>
  </si>
  <si>
    <t>Холм.РЭС ТП"Запань"</t>
  </si>
  <si>
    <t>ТСН-10-3</t>
  </si>
  <si>
    <t>ТСН-3</t>
  </si>
  <si>
    <t>ВЛ-110 Обозерская</t>
  </si>
  <si>
    <t>ВЛ-110 Брин-Наволок</t>
  </si>
  <si>
    <t>ОМВ-110</t>
  </si>
  <si>
    <t xml:space="preserve">2с.ш. 10кВ </t>
  </si>
  <si>
    <t>ф.48-11 (Заболотье)</t>
  </si>
  <si>
    <t>Холм.РЭС ТП"КБО"</t>
  </si>
  <si>
    <t>ф.48-13 (Хоробрица)</t>
  </si>
  <si>
    <t>Холм.РЭС ТП"Шильцево-1"</t>
  </si>
  <si>
    <t>ф.48-14 (Мыза)</t>
  </si>
  <si>
    <t>Холм.РЭС ТП"Хоз.нужды"</t>
  </si>
  <si>
    <t>ф.48-18 (Поселок)</t>
  </si>
  <si>
    <t>Холм.РЭС 2с.ш.ЗТП"Школа"</t>
  </si>
  <si>
    <t>ПС №51 Труф.Гора</t>
  </si>
  <si>
    <t>ф.51-02</t>
  </si>
  <si>
    <t>Пин.РЭС ТП"Хоз.нужды"</t>
  </si>
  <si>
    <t>ф.51-03</t>
  </si>
  <si>
    <t xml:space="preserve">Пин.РЭС ТП№160  </t>
  </si>
  <si>
    <t>ф.51-08</t>
  </si>
  <si>
    <t>Пин.РЭС ТП№25</t>
  </si>
  <si>
    <t>ПС №55</t>
  </si>
  <si>
    <t>МВ -10-1Т Iс.ш.</t>
  </si>
  <si>
    <t>ф.55-19 «СМП» (аб)</t>
  </si>
  <si>
    <t>ф.55-11 «СМП» (аб)</t>
  </si>
  <si>
    <t>ф.55-09 «СМП» (аб)</t>
  </si>
  <si>
    <t>ф.55-03 «РП-9»</t>
  </si>
  <si>
    <t>"РП-9</t>
  </si>
  <si>
    <t>ф.55-05 «121 эл.сеть» (аб)</t>
  </si>
  <si>
    <t>"121-эл.сеть"</t>
  </si>
  <si>
    <t>СН СПС</t>
  </si>
  <si>
    <t>МВ -10-1Т IIIс.ш.</t>
  </si>
  <si>
    <t>ф.55-16 «СМП» (аб)</t>
  </si>
  <si>
    <t>ф.55-18 «СМП» (аб)</t>
  </si>
  <si>
    <t>ф.55-20 «СМП»(аб)</t>
  </si>
  <si>
    <t>ф.55-26 «СМП» (аб)</t>
  </si>
  <si>
    <t>МВ-10-2Т II с.ш.</t>
  </si>
  <si>
    <t>2с.ш.</t>
  </si>
  <si>
    <t>ф.55-29 «СМП»(аб)</t>
  </si>
  <si>
    <t>ф.55-37 «РП-3»</t>
  </si>
  <si>
    <t>"РП-3"</t>
  </si>
  <si>
    <t>ф.55-39 «ТП-104»</t>
  </si>
  <si>
    <t>"ТП-104"</t>
  </si>
  <si>
    <t>ф.55-41 «РП-6»</t>
  </si>
  <si>
    <t>"РП-6"</t>
  </si>
  <si>
    <t>МВ-10-2Т IV с.ш.</t>
  </si>
  <si>
    <t>ф.55-34 «СМП» (аб)</t>
  </si>
  <si>
    <t>ф.55-38 «СМП» (аб)</t>
  </si>
  <si>
    <t>ф.55-40 «СМП» (аб)</t>
  </si>
  <si>
    <t>ф.55-42 «СМП» (аб)</t>
  </si>
  <si>
    <t xml:space="preserve">ф.55-44 «РП-2-9» </t>
  </si>
  <si>
    <t>"РП-2" "РП-9"</t>
  </si>
  <si>
    <t>ф.55-52 «СМП» (аб)</t>
  </si>
  <si>
    <t>ПС№59 Кехта</t>
  </si>
  <si>
    <t>ф.59-01 (Комплекс)</t>
  </si>
  <si>
    <t>Холм.РЭС ТП"АВМ"</t>
  </si>
  <si>
    <t>ф.59-02 (Всходы)</t>
  </si>
  <si>
    <t>Холм РЭС ТП"Красная горка"</t>
  </si>
  <si>
    <t>ф.59-07 (Кехта)</t>
  </si>
  <si>
    <t>Холм.РЭС ТП"Марковская"</t>
  </si>
  <si>
    <t>МВ-10-2Т</t>
  </si>
  <si>
    <t>ф.59-11 (Беломорье)</t>
  </si>
  <si>
    <t>В Прим. РЭС  ТП"СОТ Дружба"</t>
  </si>
  <si>
    <t>ПС №61 Бревенник-II</t>
  </si>
  <si>
    <t>Л10-61-10 (аб)</t>
  </si>
  <si>
    <t>ЛС№23</t>
  </si>
  <si>
    <t>Л10-61-12 (аб)</t>
  </si>
  <si>
    <t>Л10-61-16 (аб)</t>
  </si>
  <si>
    <t>УГ 42/17</t>
  </si>
  <si>
    <t>Л10-61-07 (аб)</t>
  </si>
  <si>
    <t>Л/З №23</t>
  </si>
  <si>
    <t>ПС №62 Кегостров</t>
  </si>
  <si>
    <t>ф.62-07</t>
  </si>
  <si>
    <t>Прим.РЭС  ТП"Кяростров"</t>
  </si>
  <si>
    <t>ф.62-05 (аб)</t>
  </si>
  <si>
    <t>ООО "Лесозавод №12" МЖКП-5</t>
  </si>
  <si>
    <t>ф.62-03 (аб)</t>
  </si>
  <si>
    <t>ф.62-04 (аб)</t>
  </si>
  <si>
    <t>ф.62-06 (аб)</t>
  </si>
  <si>
    <t>ф.62-08</t>
  </si>
  <si>
    <t>Прим.РЭС ТП"Захарово"</t>
  </si>
  <si>
    <t>ПС №63 Ластола</t>
  </si>
  <si>
    <t>1с.ш. 10кВт</t>
  </si>
  <si>
    <t>ф.63-05</t>
  </si>
  <si>
    <t>Прим.РЭС ЗТП"Школа"</t>
  </si>
  <si>
    <t>сч-ка нет</t>
  </si>
  <si>
    <t>ф.63-07</t>
  </si>
  <si>
    <t>Прим.РЭС ТП"Рапово"</t>
  </si>
  <si>
    <t>ф.63-10</t>
  </si>
  <si>
    <t>ф.63-11</t>
  </si>
  <si>
    <t>Прим.РЭС</t>
  </si>
  <si>
    <t>ф.63-12</t>
  </si>
  <si>
    <t>Прим.РЭС ТП"Барковская"</t>
  </si>
  <si>
    <t>ПС№64  Сояльская</t>
  </si>
  <si>
    <t>ф.64-05</t>
  </si>
  <si>
    <t>Пин.РЭС ТП№58</t>
  </si>
  <si>
    <t>ф.64-07</t>
  </si>
  <si>
    <t>Пин.РЭС ТП№%59</t>
  </si>
  <si>
    <t>резерв</t>
  </si>
  <si>
    <t>2 с.ш. 10кВ</t>
  </si>
  <si>
    <t>ПС№65  Кушкопала</t>
  </si>
  <si>
    <t>ф.65-19</t>
  </si>
  <si>
    <t>Пин.РЭС ТП№70</t>
  </si>
  <si>
    <t>ф.65-18</t>
  </si>
  <si>
    <t>Пин.РЭС ЗТП"Школа"</t>
  </si>
  <si>
    <t>ф.65-14</t>
  </si>
  <si>
    <t>Пин.РЭС</t>
  </si>
  <si>
    <t>ф.65-13</t>
  </si>
  <si>
    <t>Пин РЭС ТП№76</t>
  </si>
  <si>
    <t>ф.65-12</t>
  </si>
  <si>
    <t>Пин.РЭС ТП№78</t>
  </si>
  <si>
    <t>ПС№66 Ломоносовская</t>
  </si>
  <si>
    <t>ф.66-03</t>
  </si>
  <si>
    <t>ТП№323</t>
  </si>
  <si>
    <t>ф.66-05</t>
  </si>
  <si>
    <t>1с.ш. РУ-10кВ РП-17</t>
  </si>
  <si>
    <t>ф.66-07(аб)</t>
  </si>
  <si>
    <t>ф.66-15</t>
  </si>
  <si>
    <t>ТП№471</t>
  </si>
  <si>
    <t>ф.66-08 (аб)</t>
  </si>
  <si>
    <t>Севзапдорстрой</t>
  </si>
  <si>
    <t xml:space="preserve">ф.66-06 </t>
  </si>
  <si>
    <t>ТП№318</t>
  </si>
  <si>
    <t>ф.66-04</t>
  </si>
  <si>
    <t>2с.ш. РУ-10кВ РП-17</t>
  </si>
  <si>
    <t>ПС№67 Южная</t>
  </si>
  <si>
    <t>ф.67-09 (9-1)</t>
  </si>
  <si>
    <t>ф.67-05 (КНС-14-I)</t>
  </si>
  <si>
    <t>"КНС-14-1"</t>
  </si>
  <si>
    <t>ф.67-03 (РП-11-1)</t>
  </si>
  <si>
    <t>"РП-11-1"</t>
  </si>
  <si>
    <t>ф.67-27 (РП-10-1)</t>
  </si>
  <si>
    <t>"РП-10-1"</t>
  </si>
  <si>
    <t>ф.67-25 (ТП-255-1)</t>
  </si>
  <si>
    <t>"ТП-255-1"</t>
  </si>
  <si>
    <t>ф.67-23 (ГМ-2, СОТ)</t>
  </si>
  <si>
    <t>"СОТ Беломор"</t>
  </si>
  <si>
    <t>ф.67-21 (21-20)</t>
  </si>
  <si>
    <t>ф.67-19 (19-2)</t>
  </si>
  <si>
    <t>ф.67-06 (РП-11-2)</t>
  </si>
  <si>
    <t>"РП-11-2"</t>
  </si>
  <si>
    <t>ф.67-08 (КНС-14-1I)</t>
  </si>
  <si>
    <t>"КНС-14-2"</t>
  </si>
  <si>
    <t>ф.67-18 (18-2)</t>
  </si>
  <si>
    <t>ф.67-20 (20-1)</t>
  </si>
  <si>
    <t>ф.67-22 (22-20)</t>
  </si>
  <si>
    <t>ф.67-24 (ТП-255-2)</t>
  </si>
  <si>
    <t>"ТП-225-2"</t>
  </si>
  <si>
    <t>ф.67-26 (ТП-172)</t>
  </si>
  <si>
    <t>ТП-172</t>
  </si>
  <si>
    <t>ПС№68 Промузловая</t>
  </si>
  <si>
    <t>ф.68-01</t>
  </si>
  <si>
    <t>2с.ш. РУ-10кВ РП-25</t>
  </si>
  <si>
    <t>ф.68-02</t>
  </si>
  <si>
    <t>ТП№335</t>
  </si>
  <si>
    <t>ф.68-03 (аб)</t>
  </si>
  <si>
    <t>ООО"Энергомакс"</t>
  </si>
  <si>
    <t>ф.68-04 (аб)</t>
  </si>
  <si>
    <t>ОАО"АКХП"</t>
  </si>
  <si>
    <t>ф.68-08 (аб)</t>
  </si>
  <si>
    <t>ф.68-10 (аб)</t>
  </si>
  <si>
    <t>ф.68-13 (аб)</t>
  </si>
  <si>
    <t>ф.68-14 (аб)</t>
  </si>
  <si>
    <t>ф.68-15 (аб)</t>
  </si>
  <si>
    <t>ф.68-19 (аб)</t>
  </si>
  <si>
    <t>ф.68-21</t>
  </si>
  <si>
    <t>ф.68-22</t>
  </si>
  <si>
    <t>1с.ш. РУ-10кВ РП-25</t>
  </si>
  <si>
    <t>ПС№69 Меб.фабрика</t>
  </si>
  <si>
    <t>ф.69-11 (аб)</t>
  </si>
  <si>
    <t>"Даммерс"</t>
  </si>
  <si>
    <t>ф.69-12 (аб)</t>
  </si>
  <si>
    <t>ф.69-17</t>
  </si>
  <si>
    <t>2Т 10/6кВ</t>
  </si>
  <si>
    <t>ф.69-18</t>
  </si>
  <si>
    <t>ТП№339</t>
  </si>
  <si>
    <t>СН ПСП</t>
  </si>
  <si>
    <t>ф.69-01</t>
  </si>
  <si>
    <t>ф.69-02</t>
  </si>
  <si>
    <t>1Т 10/6кВ</t>
  </si>
  <si>
    <t>ф.69-07 (аб)</t>
  </si>
  <si>
    <t>ф.69-08 (аб)</t>
  </si>
  <si>
    <t>ПС№70  Жаровиха</t>
  </si>
  <si>
    <t>ВЛ-110  Жаровиха-I</t>
  </si>
  <si>
    <t>1Т ПС"Ломоносовская"</t>
  </si>
  <si>
    <t>ВЛ-110 Луковецкая-I</t>
  </si>
  <si>
    <t>1Т ПС"Луковецкая"</t>
  </si>
  <si>
    <t>МВ-35-1Т</t>
  </si>
  <si>
    <t>ВЛ-35 Уйма-I</t>
  </si>
  <si>
    <t>откл. 1Т ПС№13</t>
  </si>
  <si>
    <t>ВЛ-35 Боброво-I</t>
  </si>
  <si>
    <t>2Т ПС№19</t>
  </si>
  <si>
    <t>ВЛ-35 Промузловая-I</t>
  </si>
  <si>
    <t>2Т ПС"Белая гора</t>
  </si>
  <si>
    <t>ф.70-06 (аб)</t>
  </si>
  <si>
    <t>ф.70-12 (аб)</t>
  </si>
  <si>
    <t>МУП"Теплосервис"</t>
  </si>
  <si>
    <t>ф.70-13</t>
  </si>
  <si>
    <t>Прим.РЭС ТП"Устьянская-1"</t>
  </si>
  <si>
    <t>ВЛ-110  Жаровиха-II</t>
  </si>
  <si>
    <t>2Т ПС"Ломоносовская"</t>
  </si>
  <si>
    <t>ВЛ-110 Луковецкая-II</t>
  </si>
  <si>
    <t>2Т ПС"Луковецкая"</t>
  </si>
  <si>
    <t>МВ-35-2Т</t>
  </si>
  <si>
    <t>ВЛ-35 Уйма-II</t>
  </si>
  <si>
    <t>откл. 2Т ПС№13</t>
  </si>
  <si>
    <t>ВЛ-35 Боброво-II</t>
  </si>
  <si>
    <t>2Т ПС№20</t>
  </si>
  <si>
    <t>ВЛ-35 Промузловая-II</t>
  </si>
  <si>
    <t>1Т ПС"Белая гора"</t>
  </si>
  <si>
    <t>ф.70-16 (аб)</t>
  </si>
  <si>
    <t>ф.70-22</t>
  </si>
  <si>
    <t>Прим.РЭС КТПН"Эффект-Лес"</t>
  </si>
  <si>
    <t>ПС №73 Хаврогоры</t>
  </si>
  <si>
    <t>ф.73-09</t>
  </si>
  <si>
    <t>Холм.РЭС ТП"Конокса"</t>
  </si>
  <si>
    <t>ф.73-07</t>
  </si>
  <si>
    <t>Холм.РЭС ТП"Вахново"</t>
  </si>
  <si>
    <t>ф.73-05</t>
  </si>
  <si>
    <t>Холм.РЭС ТП"Ферма"</t>
  </si>
  <si>
    <t>ф.73-10</t>
  </si>
  <si>
    <t>Холм.РЭС РП"Двинской"КРУ-10кВ</t>
  </si>
  <si>
    <t>ПС№76 Орлецы</t>
  </si>
  <si>
    <t>ф.76-07</t>
  </si>
  <si>
    <t>Холм.РЭС ТП"В.Карьеры"</t>
  </si>
  <si>
    <t>ф.76-10</t>
  </si>
  <si>
    <t>Холм.РЭС ТП"Школа"</t>
  </si>
  <si>
    <t>ПС№79 Лесозавод №3</t>
  </si>
  <si>
    <t>ф.79-24</t>
  </si>
  <si>
    <t>ф.79-01 (Поселок)</t>
  </si>
  <si>
    <t>ф.79-02 (ТП-3,5)</t>
  </si>
  <si>
    <t>Л/З№3</t>
  </si>
  <si>
    <t>ф.79-03 (ТП-4-I)</t>
  </si>
  <si>
    <t>ф.79-04 (ТП-23-I)</t>
  </si>
  <si>
    <t>ф.79-08 (ТП-12, 22-I)</t>
  </si>
  <si>
    <t>ф.79-15 (ТП-4-II)</t>
  </si>
  <si>
    <t>ф.79-16 (Поселок-II)</t>
  </si>
  <si>
    <t>ф.79-17 (ТП-1)</t>
  </si>
  <si>
    <t>ф.79-18 (КМЗ)</t>
  </si>
  <si>
    <t>ф.79-19 (ТП-6)</t>
  </si>
  <si>
    <t>ф.79-20 (Гараж)</t>
  </si>
  <si>
    <t>ф.79-21 (ТП-21,22-II)</t>
  </si>
  <si>
    <t>ф.79-22 (ТП-23-II)</t>
  </si>
  <si>
    <t>ПС №401 Мезенская ДЭС</t>
  </si>
  <si>
    <t>6/35</t>
  </si>
  <si>
    <t>нагрузка генератора</t>
  </si>
  <si>
    <t>2Т "Жердь"</t>
  </si>
  <si>
    <t>ВЛ-6 401-32 "Город-1"</t>
  </si>
  <si>
    <t>ТП№3 и т.д.</t>
  </si>
  <si>
    <t>ВЛ-6 401-39 "Город-2"</t>
  </si>
  <si>
    <t xml:space="preserve">ТП№31  </t>
  </si>
  <si>
    <t>ВЛ-6 401-20 "Базы"</t>
  </si>
  <si>
    <t>ТП№01(аб) ТП№02</t>
  </si>
  <si>
    <t>ВЛ-6 401-37 "М.Слобода"</t>
  </si>
  <si>
    <t>ТП№32(аб) ТП№33 и т.д.</t>
  </si>
  <si>
    <t>ПС №402 Жердь</t>
  </si>
  <si>
    <t>ТСН-10-1Т</t>
  </si>
  <si>
    <t>ВЛ-10 402-01 "Целегора"</t>
  </si>
  <si>
    <t>ТП №2-1 (аб) ТП№01 и т.д.</t>
  </si>
  <si>
    <t>ВЛ-10 402-05 "Бычье"</t>
  </si>
  <si>
    <t>ТП№16</t>
  </si>
  <si>
    <t>ПС№75 Лапоминка</t>
  </si>
  <si>
    <t>откл</t>
  </si>
  <si>
    <t>ф.75-12</t>
  </si>
  <si>
    <t>ф.75-14</t>
  </si>
  <si>
    <t>ПС Кокшеньга</t>
  </si>
  <si>
    <t>обмотка ВН</t>
  </si>
  <si>
    <t>1СШ-10</t>
  </si>
  <si>
    <t>ВЛ-10-202-12</t>
  </si>
  <si>
    <t>ТП</t>
  </si>
  <si>
    <t>ВЛ-10-202-14</t>
  </si>
  <si>
    <t>2СШ-10</t>
  </si>
  <si>
    <t>ВЛ-10-202-22</t>
  </si>
  <si>
    <t>ВЛ-10-202-24</t>
  </si>
  <si>
    <t>ТСН-10-2Т</t>
  </si>
  <si>
    <t>ПС Благовещенск</t>
  </si>
  <si>
    <t>откл по режиму</t>
  </si>
  <si>
    <t>ВЛ-10-201-05</t>
  </si>
  <si>
    <t>ВЛ-10-201-06</t>
  </si>
  <si>
    <t>ВЛ-10-201-07</t>
  </si>
  <si>
    <t>ВЛ-10-201-13</t>
  </si>
  <si>
    <t>ВЛ-10-201-14</t>
  </si>
  <si>
    <t>ПС Ровдино</t>
  </si>
  <si>
    <t>ВЛ-35 Ивановская</t>
  </si>
  <si>
    <t>ПС Ивановская</t>
  </si>
  <si>
    <t>ВЛ-10-208-12</t>
  </si>
  <si>
    <t>ВЛ-10-208-15</t>
  </si>
  <si>
    <t>ВЛ-10-208-19</t>
  </si>
  <si>
    <t>ВЛ-10-208-20</t>
  </si>
  <si>
    <t>ВЛ-35 Долматово</t>
  </si>
  <si>
    <t>ПС Долматово, Б.Липовка</t>
  </si>
  <si>
    <t>ПС У.Паденьга</t>
  </si>
  <si>
    <t>ВЛ-10-206-102</t>
  </si>
  <si>
    <t>ВЛ-10-206-103</t>
  </si>
  <si>
    <t>ВЛ-10-206-202</t>
  </si>
  <si>
    <t>ВЛ-10-206-203</t>
  </si>
  <si>
    <t>ПС Борок</t>
  </si>
  <si>
    <t>ВЛ-10-207-03</t>
  </si>
  <si>
    <t>ВЛ-10-207-04</t>
  </si>
  <si>
    <t>ВЛ-10-207-05</t>
  </si>
  <si>
    <t>ВЛ-10-207-09</t>
  </si>
  <si>
    <t>ВЛ-10-207-10</t>
  </si>
  <si>
    <t>ВЛ-10-207-11</t>
  </si>
  <si>
    <t>ВЛ-10-207-13</t>
  </si>
  <si>
    <t>ПС Шенкурск</t>
  </si>
  <si>
    <t>ВЛ-10-204-06</t>
  </si>
  <si>
    <t>ВЛ-10-204-07</t>
  </si>
  <si>
    <t>ВЛ-10-204-08</t>
  </si>
  <si>
    <t>ВЛ-10-204-05</t>
  </si>
  <si>
    <t>ТСН-№3</t>
  </si>
  <si>
    <t>ВЛ-10-204-13</t>
  </si>
  <si>
    <t>ВЛ-10-204-15</t>
  </si>
  <si>
    <t>ПС Шеговары</t>
  </si>
  <si>
    <t>ВЛ-10-205-13</t>
  </si>
  <si>
    <t>ВЛ-10-205-14</t>
  </si>
  <si>
    <t>ВЛ-10-205-22</t>
  </si>
  <si>
    <t>ПС Важская</t>
  </si>
  <si>
    <t>ВЛ-10-212-14</t>
  </si>
  <si>
    <t>ВЛ-10-212-13</t>
  </si>
  <si>
    <t>ВЛ-10-212-22</t>
  </si>
  <si>
    <t>ВЛ-10-212-23</t>
  </si>
  <si>
    <t>ВЛ-10-212-24</t>
  </si>
  <si>
    <t>линия кольцевания</t>
  </si>
  <si>
    <t>ПС Дв.Березник</t>
  </si>
  <si>
    <t>ВЛ-110 Рочегда</t>
  </si>
  <si>
    <t>ПС Рочегда</t>
  </si>
  <si>
    <t>ВЛ-10-209-13</t>
  </si>
  <si>
    <t>ВЛ-10-209-14</t>
  </si>
  <si>
    <t>ВЛ-10-209-15</t>
  </si>
  <si>
    <t>ТСН-10-1СШ</t>
  </si>
  <si>
    <t>ВЛ-110 Важская</t>
  </si>
  <si>
    <t>ВЛ-110 Родионовская</t>
  </si>
  <si>
    <t>ПС Родионовская</t>
  </si>
  <si>
    <t>ВЛ-10-209-22</t>
  </si>
  <si>
    <t>ВЛ-10-209-23</t>
  </si>
  <si>
    <t>ВЛ-10-209-24</t>
  </si>
  <si>
    <t>ВЛ-10-209-26</t>
  </si>
  <si>
    <t>резерв ВЛ-10-209-13</t>
  </si>
  <si>
    <t>ТСН-10-2СШ</t>
  </si>
  <si>
    <t>ВЛ-110 Емецк</t>
  </si>
  <si>
    <t>ПС Емецк</t>
  </si>
  <si>
    <t>ВЛ-10-211-12</t>
  </si>
  <si>
    <t>ВЛ-10-211-14</t>
  </si>
  <si>
    <t>ВЛ-10-211-24</t>
  </si>
  <si>
    <t>ВЛ-110 Конецгорье</t>
  </si>
  <si>
    <t>ПС Конецгорье</t>
  </si>
  <si>
    <t>ВЛ-110 Терентьевская</t>
  </si>
  <si>
    <t>ПС Терентьевская</t>
  </si>
  <si>
    <t>ВЛ-10-210-11</t>
  </si>
  <si>
    <t>ВЛ-10-210-13</t>
  </si>
  <si>
    <t>ВЛ-10-210-18</t>
  </si>
  <si>
    <t>ВЛ-110 Игнатьевская</t>
  </si>
  <si>
    <t>ПС Игнатьевская</t>
  </si>
  <si>
    <t>ВЛ-110 Дв.Березник</t>
  </si>
  <si>
    <t>ВЛ-10-210-22</t>
  </si>
  <si>
    <t>ВЛ-10-210-27</t>
  </si>
  <si>
    <t>ВЛ-10-215-12</t>
  </si>
  <si>
    <t>ВЛ-10-215-13</t>
  </si>
  <si>
    <t>ВЛ-10-215-14</t>
  </si>
  <si>
    <t>ВЛ-10-213-13</t>
  </si>
  <si>
    <t>"летний" режим</t>
  </si>
  <si>
    <t>ВЛ-10-213-24</t>
  </si>
  <si>
    <t>СМВ-110</t>
  </si>
  <si>
    <t xml:space="preserve"> "-" в сторону ПС Вознесенье</t>
  </si>
  <si>
    <t>ВЛ-10-214-13</t>
  </si>
  <si>
    <t>ВЛ-10-214-14</t>
  </si>
  <si>
    <t>ВЛ-10-214-23</t>
  </si>
  <si>
    <t>ПС Заячерецкая</t>
  </si>
  <si>
    <t>ВЛ-10-203-02</t>
  </si>
  <si>
    <t>ВЛ-10-203-07</t>
  </si>
  <si>
    <t>ВЛ-10-203-09</t>
  </si>
  <si>
    <t>ВЛ-110 Тарнога</t>
  </si>
  <si>
    <t>ВЛ-10203-16</t>
  </si>
  <si>
    <t>ВЛ-10-203-17</t>
  </si>
  <si>
    <t>ВЛ-10-203-18</t>
  </si>
  <si>
    <t>ПС Пежма</t>
  </si>
  <si>
    <t>ВЛ-10-216-01</t>
  </si>
  <si>
    <t>ВЛ-10-216-03</t>
  </si>
  <si>
    <t>ВЛ-10-216-06</t>
  </si>
  <si>
    <t>ВЛ-10-216-09</t>
  </si>
  <si>
    <t>ВЛ-10-216-14</t>
  </si>
  <si>
    <t>ВЛ-10-216-15</t>
  </si>
  <si>
    <t>ПС Ефремковская</t>
  </si>
  <si>
    <t>ВЛ-10-217-01</t>
  </si>
  <si>
    <t>ВЛ-10-217-04</t>
  </si>
  <si>
    <t>ВЛ-10-217-09</t>
  </si>
  <si>
    <t>ПС Б.Липовка</t>
  </si>
  <si>
    <t>ВЛ-10-218-01</t>
  </si>
  <si>
    <t>ВЛ-10-218-02</t>
  </si>
  <si>
    <t>ВЛ-10-218-06</t>
  </si>
  <si>
    <t>ВЛ-10-218-09</t>
  </si>
  <si>
    <t>ПС Хозьмино</t>
  </si>
  <si>
    <t>ВЛ-10-219-01</t>
  </si>
  <si>
    <t>ВЛ-10-219-04</t>
  </si>
  <si>
    <t>ВЛ-10-219-06</t>
  </si>
  <si>
    <t>ВЛ-10-219-09</t>
  </si>
  <si>
    <t>ВЛ-10-219-12</t>
  </si>
  <si>
    <t>ПС Березник</t>
  </si>
  <si>
    <t>ВЛ-10-220-02</t>
  </si>
  <si>
    <t>ВЛ-10-220-06</t>
  </si>
  <si>
    <t>ВЛ-10-220-09</t>
  </si>
  <si>
    <t>ПС ВЛПБ</t>
  </si>
  <si>
    <t>ВЛ-10-221-01</t>
  </si>
  <si>
    <t>ВЛ-10-221-02</t>
  </si>
  <si>
    <t>ВЛ-10-221-03</t>
  </si>
  <si>
    <t>ВЛ-10-221-04</t>
  </si>
  <si>
    <t>ВЛ-10-221-05</t>
  </si>
  <si>
    <t>отключена</t>
  </si>
  <si>
    <t>ВЛ-10-221-06</t>
  </si>
  <si>
    <t>ВЛ-10-221-07</t>
  </si>
  <si>
    <t>ВЛ-10-221-10</t>
  </si>
  <si>
    <t>ВЛ-10-221-12</t>
  </si>
  <si>
    <t>ВЛ-10-221-25</t>
  </si>
  <si>
    <t>ВЛ-10-221-17</t>
  </si>
  <si>
    <t>ВЛ-10-221-20</t>
  </si>
  <si>
    <t>ВЛ-10-221-21</t>
  </si>
  <si>
    <t>ВЛ-10-221-22</t>
  </si>
  <si>
    <t>ВЛ-10-221-24</t>
  </si>
  <si>
    <t>ПС Долматово</t>
  </si>
  <si>
    <t>ВЛ-10-222-12</t>
  </si>
  <si>
    <t>ВЛ-10-222-16</t>
  </si>
  <si>
    <t>ВЛ-10-222-17</t>
  </si>
  <si>
    <t>ВЛ-10-222-28</t>
  </si>
  <si>
    <t>ВЛ-10-222-27</t>
  </si>
  <si>
    <t>ВЛ-10-222-24</t>
  </si>
  <si>
    <t>ВЛ-10-222-22</t>
  </si>
  <si>
    <t>ПС Солга</t>
  </si>
  <si>
    <t>ВЛ-10-223-02</t>
  </si>
  <si>
    <t>ВЛ-10-223-03</t>
  </si>
  <si>
    <t>ВЛ-10-223-14</t>
  </si>
  <si>
    <t>ВЛ-10-223-15</t>
  </si>
  <si>
    <t>ВЛ-10-223-16</t>
  </si>
  <si>
    <t>ПС Комсомольская</t>
  </si>
  <si>
    <t>ВЛ-10-224-01</t>
  </si>
  <si>
    <t>ВЛ-10-224-04</t>
  </si>
  <si>
    <t>ВЛ-10-224-07</t>
  </si>
  <si>
    <t>ТСН-№2</t>
  </si>
  <si>
    <t>ПС В.Пуя</t>
  </si>
  <si>
    <t>ВЛ-10-225-01</t>
  </si>
  <si>
    <t>линия кольцевания (без потребителя)</t>
  </si>
  <si>
    <t>ВЛ-10-225-03</t>
  </si>
  <si>
    <t>ВЛ-10-225-09</t>
  </si>
  <si>
    <t>ВЛ-10-225-14</t>
  </si>
  <si>
    <t>ПС Пайтово</t>
  </si>
  <si>
    <t>ВЛ-10-226-01</t>
  </si>
  <si>
    <t>ВЛ-10-226-04</t>
  </si>
  <si>
    <t>ВЛ-10-226-06</t>
  </si>
  <si>
    <t>ВЛ-10-226-10</t>
  </si>
  <si>
    <t>ПС Дмитриево</t>
  </si>
  <si>
    <t>ВЛ-10-227-01</t>
  </si>
  <si>
    <t>ВЛ-10-227-02</t>
  </si>
  <si>
    <t>ВЛ-10-227-10</t>
  </si>
  <si>
    <t>ВЛ-10-227-12</t>
  </si>
  <si>
    <t>ВЛ-10-227-16</t>
  </si>
  <si>
    <t>ПС Едемская</t>
  </si>
  <si>
    <t>ВЛ-10-228-01</t>
  </si>
  <si>
    <t>ВЛ-10-228-08</t>
  </si>
  <si>
    <t>ВЛ-10-228-11</t>
  </si>
  <si>
    <t>ВЛ-10-228-13</t>
  </si>
  <si>
    <t>ПС ШЛПБ</t>
  </si>
  <si>
    <t>ВЛ-10-229-01</t>
  </si>
  <si>
    <t>ВЛ-10-229-02</t>
  </si>
  <si>
    <t>ВЛ-10-229-03</t>
  </si>
  <si>
    <t>резерв потребителя</t>
  </si>
  <si>
    <t>ВЛ-10-229-04</t>
  </si>
  <si>
    <t>ВЛ-10-229-06</t>
  </si>
  <si>
    <t>нет потребления</t>
  </si>
  <si>
    <t>ВЛ-10-229-11</t>
  </si>
  <si>
    <t>ВЛ-10-229-12</t>
  </si>
  <si>
    <t>ВЛ-10-229-14</t>
  </si>
  <si>
    <t>ВЛ-10-229-17</t>
  </si>
  <si>
    <t>ВЛ-10-229-18</t>
  </si>
  <si>
    <t>ВЛ-10-229-19</t>
  </si>
  <si>
    <t>откл, но повр</t>
  </si>
  <si>
    <t>ВЛ-10-229-20</t>
  </si>
  <si>
    <t>ПС Строевская</t>
  </si>
  <si>
    <t>ВЛ-10-230-01</t>
  </si>
  <si>
    <t>ВЛ-10-230-05</t>
  </si>
  <si>
    <t>ВЛ-10-230-08</t>
  </si>
  <si>
    <t>ВЛ-10-230-12</t>
  </si>
  <si>
    <t>ВЛ-10-230-13</t>
  </si>
  <si>
    <t>ВЛ-10-230-14</t>
  </si>
  <si>
    <t>ПС Бестужево</t>
  </si>
  <si>
    <t>ВЛ-10-231-12</t>
  </si>
  <si>
    <t>ВЛ-10-231-13</t>
  </si>
  <si>
    <t>ВЛ-10-231-01</t>
  </si>
  <si>
    <t>ВЛ-10-231-05</t>
  </si>
  <si>
    <t>ПС Илеза</t>
  </si>
  <si>
    <t>ВЛ-10-232-01</t>
  </si>
  <si>
    <t>ВЛ-10-232-03</t>
  </si>
  <si>
    <t>ВЛ-10-232-12</t>
  </si>
  <si>
    <t>ВЛ-10-232-14</t>
  </si>
  <si>
    <t>ВЛ-10-233-02</t>
  </si>
  <si>
    <t>ВЛ-10-233-16</t>
  </si>
  <si>
    <t>ВЛ-10-233-13</t>
  </si>
  <si>
    <t>ВЛ-10-233-10</t>
  </si>
  <si>
    <t>ПС-324 Аникеево</t>
  </si>
  <si>
    <t>Ввод 110 1Т</t>
  </si>
  <si>
    <t>Расчет</t>
  </si>
  <si>
    <t xml:space="preserve"> -</t>
  </si>
  <si>
    <t>I, S - расчет. На ПС нет приборов контроля напряжения по высокой стороне.</t>
  </si>
  <si>
    <t>СШ СН-0,4 кВ</t>
  </si>
  <si>
    <t>МВ-10-1Т яч. № 1</t>
  </si>
  <si>
    <t>СШ-10 кВ</t>
  </si>
  <si>
    <t>ВЛ-10 324-03 Коптелово</t>
  </si>
  <si>
    <t>ТП 10/0,4 кВ</t>
  </si>
  <si>
    <t>ВЛ-10 324-04 ЛПХ-1</t>
  </si>
  <si>
    <t>ВЛ-10 324-05 Абрамково</t>
  </si>
  <si>
    <t>ВЛ-10 323-06 ЛПХ-2</t>
  </si>
  <si>
    <t>ПС-331 Чаплино</t>
  </si>
  <si>
    <t>ВЛ-110 кВ Вознесенье</t>
  </si>
  <si>
    <t>ПС-333 Вознесенье</t>
  </si>
  <si>
    <t>По данным ТИ</t>
  </si>
  <si>
    <t>ВЛ-110 кВ Аникеево</t>
  </si>
  <si>
    <t>ВЛ-110 кВ В.Тойма</t>
  </si>
  <si>
    <t>ПС-332 В.Тойма</t>
  </si>
  <si>
    <t>I, S - расчет.</t>
  </si>
  <si>
    <t>2СШ СН-0,23 кВ</t>
  </si>
  <si>
    <t>МВ-10-1Т яч. № 7</t>
  </si>
  <si>
    <t>ВЛ-10 ТСН-1 яч. 3</t>
  </si>
  <si>
    <t>ВЛ-10 331-04 СХТ</t>
  </si>
  <si>
    <t>Ав. откл. Включена после обхода. Сбит снег с проводов.</t>
  </si>
  <si>
    <t>ВЛ-10 331-05 Сойгинский</t>
  </si>
  <si>
    <t>I, Р, Q, S - расчет.</t>
  </si>
  <si>
    <t>СШ СН-0,23 кВ</t>
  </si>
  <si>
    <t>1СШ-35 кВ</t>
  </si>
  <si>
    <t>МВ-10-1Т яч. № 4</t>
  </si>
  <si>
    <t>1СШ-10 кВ</t>
  </si>
  <si>
    <t>1Т в резерве</t>
  </si>
  <si>
    <t>Ввод 110 2Т</t>
  </si>
  <si>
    <t>2СШ-35 кВ</t>
  </si>
  <si>
    <t>ВЛ-35 кВ Корниловская</t>
  </si>
  <si>
    <t>ПС-334 Корниловская</t>
  </si>
  <si>
    <t>МВ-10-2Т яч. № 13</t>
  </si>
  <si>
    <t>2СШ-10 кВ</t>
  </si>
  <si>
    <t>ВЛ-10 332-02 В.Тойма</t>
  </si>
  <si>
    <t>МВ ВЛ-10 332-06 Резерв</t>
  </si>
  <si>
    <t>ВЛ-10 332-07 Зеленик</t>
  </si>
  <si>
    <t>ВЛ-10 332-08 Прилук</t>
  </si>
  <si>
    <t>ВЛ-10 332-11 Аэропорт</t>
  </si>
  <si>
    <t>ВЛ-10 332-12 Ухменьга</t>
  </si>
  <si>
    <t>ВЛ-10 332-15 Ч.Ручей</t>
  </si>
  <si>
    <t>ВЛ-110 кВ Терентьевская</t>
  </si>
  <si>
    <t>ПС-214 Терентьевская</t>
  </si>
  <si>
    <t>ВЛ-10 333-03 Алексеевская</t>
  </si>
  <si>
    <t>ВЛ-10 333-04 Вознесенье</t>
  </si>
  <si>
    <t>ВЛ-10 333-05 Пучуга</t>
  </si>
  <si>
    <t>ВЛ-10 333-06 Першинская</t>
  </si>
  <si>
    <t>Ввод 35 1Т</t>
  </si>
  <si>
    <t>1СШ СН-0,23 кВ</t>
  </si>
  <si>
    <t>Ввод 35 2Т</t>
  </si>
  <si>
    <t>МВ-10-2Т яч. № 11</t>
  </si>
  <si>
    <t>ВЛ-10 334-01 Вр. посёлок</t>
  </si>
  <si>
    <t>ВЛ-10 334-03 Свага</t>
  </si>
  <si>
    <t>ВЛ-10 334-06 Н. Склад</t>
  </si>
  <si>
    <t>ВЛ-10 334-09 Кам. Посёлок</t>
  </si>
  <si>
    <t>ВЛ-10 334-12 Котельная</t>
  </si>
  <si>
    <t>ВЛ-10 334-14 Сплавучасток</t>
  </si>
  <si>
    <t>ВЛ-10 отключена по заявке Энергосбыта.</t>
  </si>
  <si>
    <t>ВЛ-10 334-15 Шорма</t>
  </si>
  <si>
    <t>ПС-335 Семёновская</t>
  </si>
  <si>
    <t>1СШ СН-0,4 кВ</t>
  </si>
  <si>
    <t>2СШ СН-0,4 кВ</t>
  </si>
  <si>
    <t>ВЛ-10 335-01 Лахома</t>
  </si>
  <si>
    <t>ВЛ-10 335-02 Корнилово</t>
  </si>
  <si>
    <t>ВЛ-10 335-06 П.Виноградова</t>
  </si>
  <si>
    <t>ВЛ-10 335-09 Новгородовская</t>
  </si>
  <si>
    <t>ВЛ-10 335-12 Север</t>
  </si>
  <si>
    <t>ВЛ-10 335-14 Тимошино</t>
  </si>
  <si>
    <t>ПС-341 Ильинск</t>
  </si>
  <si>
    <t>I, Р, Q, S - расчет. На ПС нет приборов контроля напряжения по высокой стороне.</t>
  </si>
  <si>
    <t>СШ-35 кВ</t>
  </si>
  <si>
    <t>ВЛ-35 кВ Кошкино</t>
  </si>
  <si>
    <t>По замерам</t>
  </si>
  <si>
    <t>ПС-342 Кошкино</t>
  </si>
  <si>
    <t>ВЛ-35 кВ Самино-2</t>
  </si>
  <si>
    <t>ПС-344 Павловск, ПС-345 Самино</t>
  </si>
  <si>
    <t>ВЛ-35 кВ Быково</t>
  </si>
  <si>
    <t>ПС-343 Быково</t>
  </si>
  <si>
    <t>МВ-10-1Т яч. № 5</t>
  </si>
  <si>
    <t>ВЛ-10 341-02 Ленина</t>
  </si>
  <si>
    <t>ВЛ-10 341-03 Ильинск-1</t>
  </si>
  <si>
    <t>ВЛ-10 341-07 Ильинск-2</t>
  </si>
  <si>
    <t>ВЛ-10 341-08 Пузырёво</t>
  </si>
  <si>
    <t>2Т в резерве (2Т - без РПН)</t>
  </si>
  <si>
    <t>ВЛ-10 342-01 База</t>
  </si>
  <si>
    <t>ВЛ-10 342-03 Никольск</t>
  </si>
  <si>
    <t>ВЛ-10 342-04 Беляево</t>
  </si>
  <si>
    <t>ВЛ-10 342-05 Елезово</t>
  </si>
  <si>
    <t>ВЛ-10 342-13 Кулига</t>
  </si>
  <si>
    <t>ВЛ-10 342-15 Путятино</t>
  </si>
  <si>
    <t>ВЛ-10 342-16 Соколова гора</t>
  </si>
  <si>
    <t>ВЛ-10 343-02 Льнозавод</t>
  </si>
  <si>
    <t>Ав. откл. с 06-49 до 14-25.</t>
  </si>
  <si>
    <t>ВЛ-10 343-03 Сидоровская</t>
  </si>
  <si>
    <t>ВЛ-10 343-07 Павловск</t>
  </si>
  <si>
    <t>ВЛ-10 343-08 Нылога</t>
  </si>
  <si>
    <t>ВЛ-10 343-09 Дружба</t>
  </si>
  <si>
    <t>ПС-344 Павловск</t>
  </si>
  <si>
    <t>МВ-10-1Т яч. № 3</t>
  </si>
  <si>
    <t>ВЛ-10 344-02 Котельная</t>
  </si>
  <si>
    <t>ВЛ-10 344-05 Петухово</t>
  </si>
  <si>
    <t>ВЛ-10 344-11 Савичи</t>
  </si>
  <si>
    <t>ВЛ-10 344-15 Павловск-1</t>
  </si>
  <si>
    <t>ПС-345 Самино</t>
  </si>
  <si>
    <t>ВЛ-10 345-01 Заозерье</t>
  </si>
  <si>
    <t>ВЛ-10 345-02 Вилегодск</t>
  </si>
  <si>
    <t>ВЛ-10 345-05 Вохта</t>
  </si>
  <si>
    <t>Ав. отключена (вед. ВЛ)</t>
  </si>
  <si>
    <t>ВЛ-10 345-07 Сорово</t>
  </si>
  <si>
    <t>ВЛ-10 345-10 Фоминский</t>
  </si>
  <si>
    <t>ВЛ-10 345-14 Резерв</t>
  </si>
  <si>
    <t>ВЛ-10 345-15 АВМ</t>
  </si>
  <si>
    <t>ПС-346 Виледь</t>
  </si>
  <si>
    <t>ВЛ-10 346-01 ЖД-1</t>
  </si>
  <si>
    <t>ВЛ-10 346-02 Хаминово</t>
  </si>
  <si>
    <t>ВЛ-10 346-03 Горка</t>
  </si>
  <si>
    <t>ВЛ-10 346-06 Шалимово</t>
  </si>
  <si>
    <t>ВЛ-103 46-08 ЖВК</t>
  </si>
  <si>
    <t>ПС-362 Лена</t>
  </si>
  <si>
    <t>МВ-10-1Т яч. № 2</t>
  </si>
  <si>
    <t>ВЛ-10-362-03 Ирта</t>
  </si>
  <si>
    <t>ВЛ-10-362-04 Лена</t>
  </si>
  <si>
    <t>ВЛ-10-362-05 Кирова</t>
  </si>
  <si>
    <t>ВЛ-10-362-06 Очея</t>
  </si>
  <si>
    <t>ВЛ-10-362-07 РРС</t>
  </si>
  <si>
    <t>ПС-363 Козьмино</t>
  </si>
  <si>
    <t>ВЛ-10-363-03 Слободчиково</t>
  </si>
  <si>
    <t>ВЛ-10-363-06 Козьминский</t>
  </si>
  <si>
    <t>ВЛ-10-363-11 Гыжег</t>
  </si>
  <si>
    <t>ВЛ-10-363-14 Шонома</t>
  </si>
  <si>
    <t>ПС-301 Котлас</t>
  </si>
  <si>
    <t>115/11</t>
  </si>
  <si>
    <t>МВ-10-1Т  яч. № 13</t>
  </si>
  <si>
    <t>МВ-10-2Т яч. № 33</t>
  </si>
  <si>
    <t xml:space="preserve">КЛ-10 301-03 Кристалл </t>
  </si>
  <si>
    <t>Новая ячейка</t>
  </si>
  <si>
    <t>КЛ-10 301-04 ФОС-1</t>
  </si>
  <si>
    <t>КЛ-10 301-06 Спецпосёлок</t>
  </si>
  <si>
    <t>КЛ-10 301-07 РП Котлас-1</t>
  </si>
  <si>
    <t>Ячейка и МВ КЛ-10 301-07 РП Котлас-1 есть, самой КЛ и учётов в ячейке - нет в наличии.</t>
  </si>
  <si>
    <t>КЛ-10 301-08 Хознужды-1</t>
  </si>
  <si>
    <t>ВЛ-10 301-14 Хлебозавод</t>
  </si>
  <si>
    <t>ВЛ-10 301-15 Стройдвор</t>
  </si>
  <si>
    <t>В нормальном режиме ВЛ-10 301-15 Стройдвор отключена со стороны ПС Котлас.</t>
  </si>
  <si>
    <t>КЛ-10 301-16 Ж.Д.Больница</t>
  </si>
  <si>
    <t>КЛ-10 301-17 Школа, Насосная-1</t>
  </si>
  <si>
    <t>КЛ-10 301-18 МТС-1, Аптечный склад</t>
  </si>
  <si>
    <t>КЛ-10 301-19 Горбольница-1</t>
  </si>
  <si>
    <t>КЛ-10 301-20 Комбикормовый-1</t>
  </si>
  <si>
    <t>КЛ-10 на холостом ходу.</t>
  </si>
  <si>
    <t>КЛ-10 301-21 Холодильник</t>
  </si>
  <si>
    <t>КЛ-10 301-22 Водозабор</t>
  </si>
  <si>
    <t>Ведомственная КЛ-10, отключена.</t>
  </si>
  <si>
    <t>ВЛ-10 301-23 Телецентр</t>
  </si>
  <si>
    <t>Кабель на повреждении, нагрузка переведена на МТС-2 и РП-108</t>
  </si>
  <si>
    <t>КЛ-10 301-24 Аэропорт-1</t>
  </si>
  <si>
    <t>ВЛ-10 301-25 АЗС</t>
  </si>
  <si>
    <t>КЛ-10 301-28 Комбикормовый-2</t>
  </si>
  <si>
    <t>КЛ-10 301-29 Военсклад</t>
  </si>
  <si>
    <t>КЛ-10 301-30 Котельная</t>
  </si>
  <si>
    <t>ВЛ-10 301-35 Ж.Д.-2</t>
  </si>
  <si>
    <t>КЛ-10 301-36 РП Котлас-2</t>
  </si>
  <si>
    <t>КЛ-10 301-37 Промбаза</t>
  </si>
  <si>
    <t>КЛ-10 301-38 Хоз.нужды-2, ДГК-2</t>
  </si>
  <si>
    <t>КЛ-10 301-39 МТС-2</t>
  </si>
  <si>
    <t>КЛ-10 301-40 Насосная-2</t>
  </si>
  <si>
    <t>КЛ-10 301-41 СЭС</t>
  </si>
  <si>
    <t>КЛ-10 301-42 Аэропорт-2</t>
  </si>
  <si>
    <t>КЛ-10 301-43 Адмирал</t>
  </si>
  <si>
    <t>КЛ-10 301-44 ФОС-2</t>
  </si>
  <si>
    <t>КЛ-10 301-45 Горбольница-2</t>
  </si>
  <si>
    <t>ПС-302 Лименда</t>
  </si>
  <si>
    <t>МВ-10-1Т яч. № 12</t>
  </si>
  <si>
    <t>МВ-10-2Т яч. № 23</t>
  </si>
  <si>
    <t>ВЛ-10 302-11 Нахимова</t>
  </si>
  <si>
    <t>ВЛ-10 302-14 Чайковского</t>
  </si>
  <si>
    <t>ВЛ-10 302-15 Очистные-1</t>
  </si>
  <si>
    <t>ВЛ-10 302-16 Новая Ветка-1</t>
  </si>
  <si>
    <t>ВЛ-10 302-19 Лесобаза</t>
  </si>
  <si>
    <t>КЛ-10 302-20 Котласторг</t>
  </si>
  <si>
    <t>ВЛ-10 302-21 Свердлова</t>
  </si>
  <si>
    <t>ВЛ-10 302-24 Очистные-2</t>
  </si>
  <si>
    <t>ВЛ-10 на холостом ходу.</t>
  </si>
  <si>
    <t>ВЛ-10 302-26 Техучасток</t>
  </si>
  <si>
    <t>ВЛ-10 302-27 Новая Ветка-4</t>
  </si>
  <si>
    <t>ВЛ-10 302-28 Лесозавод</t>
  </si>
  <si>
    <t>ВЛ-10 302-29 ЦРП</t>
  </si>
  <si>
    <t>ПС-311 Шипицыно</t>
  </si>
  <si>
    <t>U110 - по данным ТИ. I, S - расчет.</t>
  </si>
  <si>
    <t>МВ-10-2Т яч. № 18</t>
  </si>
  <si>
    <t>ВЛ-10 311-00 РРС</t>
  </si>
  <si>
    <t>ВЛ-10 311-01 СПТУ-1</t>
  </si>
  <si>
    <t>ВЛ-10 на холостом ходу</t>
  </si>
  <si>
    <t>ВЛ-10 311-02 Забелинский</t>
  </si>
  <si>
    <t>ВЛ-10 311-05 Шипицынский</t>
  </si>
  <si>
    <t>ВЛ-10 311-06 Кирпичный завод</t>
  </si>
  <si>
    <t>ВЛ-10 311-10 РМЗ-2</t>
  </si>
  <si>
    <t>ВЛ-10 311-11 Печерино</t>
  </si>
  <si>
    <t>ВЛ-10 311-12 Калинина</t>
  </si>
  <si>
    <t>ВЛ-10 311-13 РМЗ-1</t>
  </si>
  <si>
    <t>КЛ-10 311-14 СПТУ-2</t>
  </si>
  <si>
    <t>ПС-313 Песчанка</t>
  </si>
  <si>
    <t>35/11</t>
  </si>
  <si>
    <t>ВЛ-10 313-00 РРС</t>
  </si>
  <si>
    <t>ВЛ-10 313-04 Гараж</t>
  </si>
  <si>
    <t>ВЛ-10 313-06 Коряжемский-1</t>
  </si>
  <si>
    <t>ВЛ-10 313-09 Коряжемский-2</t>
  </si>
  <si>
    <t>ВЛ-10 313-11 Борки</t>
  </si>
  <si>
    <t>ВЛ-10 313-14 Черёмуха</t>
  </si>
  <si>
    <t>ПС-312 Савватия</t>
  </si>
  <si>
    <t>110/11</t>
  </si>
  <si>
    <t>ВЛ-110 кВ Савватия - Сусоловка</t>
  </si>
  <si>
    <t>ПС Сусоловка</t>
  </si>
  <si>
    <t>КЛ-10 312-01 ТП-2</t>
  </si>
  <si>
    <t>КЛ-10 312-02 ТП-4-1</t>
  </si>
  <si>
    <t>ВЛ-10 312-03 Савватия</t>
  </si>
  <si>
    <t>КЛ-10 312-07 ЦРП-6</t>
  </si>
  <si>
    <t>ВЛ-10 312-08 ЖД-1</t>
  </si>
  <si>
    <t>КЛ-10 312-11 ТП-14</t>
  </si>
  <si>
    <t>ВЛ-10 312-12 ЖД-2</t>
  </si>
  <si>
    <t>КЛ-10 312-13 ТП-1</t>
  </si>
  <si>
    <t>ВЛ-10 312-14 Пырский</t>
  </si>
  <si>
    <t>КЛ-10 312-15 ЦРП-7</t>
  </si>
  <si>
    <t>КЛ-10 312-16 ТП-4-2</t>
  </si>
  <si>
    <t>ВЛ-10 312-25 Лесхоз</t>
  </si>
  <si>
    <t>ВЛ-10 312-30 Пырский (резерв)</t>
  </si>
  <si>
    <t>ПС-315 КПД</t>
  </si>
  <si>
    <t>КЛ-10 315-01 ГПТУ-1</t>
  </si>
  <si>
    <t>КЛ-10 315-05 РП-1</t>
  </si>
  <si>
    <t>КЛ-10 315-07 Котельная-1</t>
  </si>
  <si>
    <t>КЛ-10 315-10 РП-2</t>
  </si>
  <si>
    <t>КЛ-10 315-12 Котельная-2</t>
  </si>
  <si>
    <t>КЛ-10 315-16 ГПТУ-2</t>
  </si>
  <si>
    <t>ВЛ-10 315-17 Байка</t>
  </si>
  <si>
    <t>ПС-314 ПТФ</t>
  </si>
  <si>
    <t>35/10.5</t>
  </si>
  <si>
    <t>МВ-10-2Т яч. № 15</t>
  </si>
  <si>
    <t>ВЛ-10 314-02 Очистные</t>
  </si>
  <si>
    <t>ВЛ-10 314-03 Жил. Квартал</t>
  </si>
  <si>
    <t>ВЛ-10 314-07 ПТФ-1</t>
  </si>
  <si>
    <t>ВЛ-10 314-11 ПТФ-2</t>
  </si>
  <si>
    <t>Отключение по заявке КМРО (неуплата).</t>
  </si>
  <si>
    <t>ВЛ-10 314-13 Козьмино</t>
  </si>
  <si>
    <t>ВЛ-10 314-16 ЖВК</t>
  </si>
  <si>
    <t>ВЛ-10 314-17 Дачи</t>
  </si>
  <si>
    <t>ПС-351 Сольвычегодск</t>
  </si>
  <si>
    <t>ВЛ-110 кВ КЦБК</t>
  </si>
  <si>
    <t>ТЭЦ-1 КЦБК</t>
  </si>
  <si>
    <t>ВЛ-110 кВ Лименда</t>
  </si>
  <si>
    <t>ВВ-35-1Т</t>
  </si>
  <si>
    <t>ВВ-10-1Т яч. № 4</t>
  </si>
  <si>
    <t>ВВ-10-2Т яч. № 16</t>
  </si>
  <si>
    <t>ВЛ-10 351-01 Город-1</t>
  </si>
  <si>
    <t>ВЛ-10 351-03 Дом электросетей</t>
  </si>
  <si>
    <t>ВЛ-10 ТСН-1 яч. 4</t>
  </si>
  <si>
    <t>ВЛ-10 351-07 Пачеозерье</t>
  </si>
  <si>
    <t>ВЛ-10 351-08 Городище</t>
  </si>
  <si>
    <t>ВЛ-10 351-09 Санаторий-1</t>
  </si>
  <si>
    <t>ВЛ-10 351-10 База РЭС-1</t>
  </si>
  <si>
    <t>ВЛ-10 351-11 Санаторий-2</t>
  </si>
  <si>
    <t>ВЛ-10 351-12 ЖВК</t>
  </si>
  <si>
    <t>ВЛ-10 351-13 База РЭС-2</t>
  </si>
  <si>
    <t>ВЛ-10 351-14 Город-2</t>
  </si>
  <si>
    <t>ВЛ-10 351-15 Заболотье</t>
  </si>
  <si>
    <t>ВЛ-10 ТСН-2 яч. 19</t>
  </si>
  <si>
    <t>ПС-352 Харитоново</t>
  </si>
  <si>
    <t>U35 - по данным ТИ. I, S - расчет.</t>
  </si>
  <si>
    <t>ВЛ-10 352-03 Задовая</t>
  </si>
  <si>
    <t>ВЛ-10 352-04 Поселок-1</t>
  </si>
  <si>
    <t>ВЛ-10 352-06 Поселок-2</t>
  </si>
  <si>
    <t>ВЛ-10 352-14 Рябово</t>
  </si>
  <si>
    <t>ВЛ-10 352-15 14-й км</t>
  </si>
  <si>
    <t>ПС-353 Григорово</t>
  </si>
  <si>
    <t>ВЛ-10-353-01 Вешкурье</t>
  </si>
  <si>
    <t>ВЛ-10-353-02 Андреево</t>
  </si>
  <si>
    <t>Яч.3 ТСН</t>
  </si>
  <si>
    <t>ВЛ-10-353-05 Песчаница</t>
  </si>
  <si>
    <t>ВЛ-10-353-07 Тулубьево</t>
  </si>
  <si>
    <t>ПС-321 Черевково</t>
  </si>
  <si>
    <t>ВЛ-10 321-03 База РЭС</t>
  </si>
  <si>
    <t>ВЛ-10 321-04 Шилово</t>
  </si>
  <si>
    <t>ВЛ-10 321-05 Черевково</t>
  </si>
  <si>
    <t>ВЛ-10 321-07 ЖВК</t>
  </si>
  <si>
    <t>ВЛ-10 321-08 Ляхово</t>
  </si>
  <si>
    <t>ВЛ-10 321-09 Дорожинская</t>
  </si>
  <si>
    <t>ПС-322 Красноборск-2</t>
  </si>
  <si>
    <t>ВЛ-10 322-01 Пермогорье</t>
  </si>
  <si>
    <t>ВЛ-10 322-04 Хоз. нужды</t>
  </si>
  <si>
    <t>ВЛ-10 322-05 Антропово</t>
  </si>
  <si>
    <t>ВЛ-10 322-06 В.Гора</t>
  </si>
  <si>
    <t>ВЛ-10 322-09 Красноборск</t>
  </si>
  <si>
    <t>ВЛ-10 322-10 Коммунальный</t>
  </si>
  <si>
    <t>ВЛ-10 322-11 СХТ</t>
  </si>
  <si>
    <t>ВЛ-10 322-14 Комсомольский</t>
  </si>
  <si>
    <t>ПС-323 Красноборск-1</t>
  </si>
  <si>
    <t>ВЛ-10 323-01 Солониха</t>
  </si>
  <si>
    <t>ВЛ-10 323-02 Телегово</t>
  </si>
  <si>
    <t>ВЛ-10 323-07 АВМ</t>
  </si>
  <si>
    <t>ВЛ-10 323-08 Камчатка</t>
  </si>
  <si>
    <t>ВЛ-10 323-09 Нефтебаза</t>
  </si>
  <si>
    <t>ПС-354 Уфтюга</t>
  </si>
  <si>
    <t>ВЛ-10-354-01 Шичуга</t>
  </si>
  <si>
    <t>Ав. откл. Выпал крюк на оп.109, снегообразование на проводах в пр.оп. 180-181.</t>
  </si>
  <si>
    <t>ВЛ-10-354-03 Куликово</t>
  </si>
  <si>
    <t>ВЛ-10-354-09 Дябрино</t>
  </si>
  <si>
    <t>ВЛ-10-354-12 Б.Слуда</t>
  </si>
  <si>
    <t>ПС-361 Яренск</t>
  </si>
  <si>
    <t>ВЛ-110 кВ Жешарт</t>
  </si>
  <si>
    <t>ПС Жешарт</t>
  </si>
  <si>
    <t>МВ-10-1Т яч. № 16</t>
  </si>
  <si>
    <t>ШСН-0,4 кВ</t>
  </si>
  <si>
    <t>МВ-10-2Т яч. № 5</t>
  </si>
  <si>
    <t>ВЛ-10-361-07 ЖВК</t>
  </si>
  <si>
    <t>ВЛ-10-361-08 База</t>
  </si>
  <si>
    <t>ВЛ-10-361-09 Яренск</t>
  </si>
  <si>
    <t>ВЛ-10-361-12 Сафроновка</t>
  </si>
  <si>
    <t>ВЛ-10-361-13 ПТО</t>
  </si>
  <si>
    <t>ВЛ-10-361-14 Лысима</t>
  </si>
  <si>
    <t>ВЛ-10-361-18 Пустошь</t>
  </si>
  <si>
    <t>ВЛ-10-361-19 Богослово</t>
  </si>
  <si>
    <t>ВЛ-10-361-21 Водозабор</t>
  </si>
  <si>
    <t>ПС-364 Устьевская</t>
  </si>
  <si>
    <t>ВЛ-10-364-01 Литвиново</t>
  </si>
  <si>
    <t>ВЛ-10-364-03 Белопашино</t>
  </si>
  <si>
    <t>ВЛ-10-364-06 Сойга</t>
  </si>
  <si>
    <t>ВЛ-10-364-07 Коровинская</t>
  </si>
  <si>
    <t>ВЛ-10 в резерве в нормальном режиме</t>
  </si>
  <si>
    <t>ПС-111 Швакино</t>
  </si>
  <si>
    <t>110/6</t>
  </si>
  <si>
    <t>фид. "Поселок-1"</t>
  </si>
  <si>
    <t>ТП-2</t>
  </si>
  <si>
    <t>фид. "Лесопункт"</t>
  </si>
  <si>
    <t>ТП-320 п. Швакино (аб.)</t>
  </si>
  <si>
    <t>фид. "Склад"</t>
  </si>
  <si>
    <t>абонент</t>
  </si>
  <si>
    <t>фид. "Карьер-1"</t>
  </si>
  <si>
    <t>нет реак. сч.</t>
  </si>
  <si>
    <t>МВ-6-2Т</t>
  </si>
  <si>
    <t>в резерве</t>
  </si>
  <si>
    <t>фид."Поселок-2"</t>
  </si>
  <si>
    <t>ТП-1</t>
  </si>
  <si>
    <t>фид. "Карьер-2"</t>
  </si>
  <si>
    <t>ПС-113 КЭЧ</t>
  </si>
  <si>
    <t>фид. "Площадка 7"</t>
  </si>
  <si>
    <t>фид. "ДЭС-2"</t>
  </si>
  <si>
    <t>фид. "Дальний"</t>
  </si>
  <si>
    <t>фид. "7 городок"</t>
  </si>
  <si>
    <t>фид. "ДЭС-1"</t>
  </si>
  <si>
    <t>ПС-112 Емца</t>
  </si>
  <si>
    <t>ВЛ-10-112-08 (Верховский)</t>
  </si>
  <si>
    <t>ТП-326А, ТП-327А</t>
  </si>
  <si>
    <t>фид. "СЖД-2"</t>
  </si>
  <si>
    <t>фид. "СЖД-1"</t>
  </si>
  <si>
    <t>ВЛ-10-112-06 (ЛПХ)</t>
  </si>
  <si>
    <t>ТП: 340А, 331А, 332, 333, 334А</t>
  </si>
  <si>
    <t>фид. "Ферма"</t>
  </si>
  <si>
    <t>ПС-110</t>
  </si>
  <si>
    <t>ф. ТП-2/8</t>
  </si>
  <si>
    <t>ф. ТП-3/3</t>
  </si>
  <si>
    <t>ф. ТП-3/4</t>
  </si>
  <si>
    <t>ф. ТП-2/5</t>
  </si>
  <si>
    <t>ф. ТП-1 ДЭС</t>
  </si>
  <si>
    <t>ПС-114 ППТФ</t>
  </si>
  <si>
    <t>ВЛ-10-114-01 (ПТФ)</t>
  </si>
  <si>
    <t>ВЛ-10 №2</t>
  </si>
  <si>
    <t>ВЛ-10 №4</t>
  </si>
  <si>
    <t>ВЛ-10 №3</t>
  </si>
  <si>
    <t>ВЛ-10 №5</t>
  </si>
  <si>
    <t>ВЛ-10 №6</t>
  </si>
  <si>
    <t>ВЛ-10 №8</t>
  </si>
  <si>
    <t>ВЛ-10 №7</t>
  </si>
  <si>
    <t>ПС-120 "Наволок"</t>
  </si>
  <si>
    <t>ВЛ-6-120-01 (Змеево)</t>
  </si>
  <si>
    <t>ф."Лесобаза 1"</t>
  </si>
  <si>
    <t>РП-3 Оксово</t>
  </si>
  <si>
    <t>ВЛ-6-120-06 (Лесобаза 2)</t>
  </si>
  <si>
    <t>ПС-151 "Плесецк"</t>
  </si>
  <si>
    <t>220/110/35/10</t>
  </si>
  <si>
    <t>1Т-110 кВ</t>
  </si>
  <si>
    <t>1Т-35 кВ</t>
  </si>
  <si>
    <t>1Т-10 кВ</t>
  </si>
  <si>
    <t>ВЛ-10-151-35 (11Д)</t>
  </si>
  <si>
    <t xml:space="preserve">ТП-53 </t>
  </si>
  <si>
    <t>ВЛ-10-151-39 (19Д)</t>
  </si>
  <si>
    <t>ТП-17 ПТКУ</t>
  </si>
  <si>
    <t>ВЛ-10-151-41(23Д)</t>
  </si>
  <si>
    <t xml:space="preserve">ТП-51 </t>
  </si>
  <si>
    <t>ВЛ-10-151-33 (Комплекс-1)</t>
  </si>
  <si>
    <t>РП-10 кВ "Комплекс"</t>
  </si>
  <si>
    <t>КЛ-10-151-03 (Хознужды)</t>
  </si>
  <si>
    <t>ТП-61 Хознужды</t>
  </si>
  <si>
    <t>КЛ-10-151-13 (Южная-1)</t>
  </si>
  <si>
    <t>ТП-63 "Южная"</t>
  </si>
  <si>
    <t>ВЛ-10 кВ фид.СЖД-1</t>
  </si>
  <si>
    <t>КЛ-10-151-29 (База-1)</t>
  </si>
  <si>
    <t>ЗТП База</t>
  </si>
  <si>
    <t>ВЛ-10 кВ фид.ГРС-1</t>
  </si>
  <si>
    <t>КЛ-10 кВ ТСН1,3,5 (151-01)</t>
  </si>
  <si>
    <t>ТСН-1-3-5</t>
  </si>
  <si>
    <t>2Т-110 кВ</t>
  </si>
  <si>
    <t>2Т-35 кВ</t>
  </si>
  <si>
    <t>2Т-10 кВ</t>
  </si>
  <si>
    <t>ВЛ-10-151-42 (9Д)</t>
  </si>
  <si>
    <t>ВЛ-10-151-34 (21Д)</t>
  </si>
  <si>
    <t>ТП-23А "Лесхоз" (аб.)</t>
  </si>
  <si>
    <t>ВЛ-10-151-32 (Комплекс-2)</t>
  </si>
  <si>
    <t>КЛ-10-151-30 (Хознужды)</t>
  </si>
  <si>
    <t>ВЛ-10-151-25 (Южная-2)</t>
  </si>
  <si>
    <t>ТП-63, ТП-20А "Мясокомб.", ТП-64А "Петройл"</t>
  </si>
  <si>
    <t>ВЛ-10 кВ фид.СЖД-2</t>
  </si>
  <si>
    <t>ВЛ-10-151-28 (База-2)</t>
  </si>
  <si>
    <t>ВЛ-10-151-17 (ПТФ)</t>
  </si>
  <si>
    <t>ТП-62А "Очисные"(аб.)</t>
  </si>
  <si>
    <t>ВЛ-10 кВ фид.ГРС-2</t>
  </si>
  <si>
    <t>КЛ-10 кВ ТСН2,4,6 (151-27)</t>
  </si>
  <si>
    <t>ТСН-2-4-6</t>
  </si>
  <si>
    <t>ПС-131 Поселок</t>
  </si>
  <si>
    <t>КЛ-6-131-01 (Мяндуха-1)</t>
  </si>
  <si>
    <t>ТП-412 (4 мкр-н)</t>
  </si>
  <si>
    <t>КЛ-6-131-02 (АЗС)</t>
  </si>
  <si>
    <t>ТП-402 (2мкр-н, РПБ)</t>
  </si>
  <si>
    <t>фид. "Поселок1"</t>
  </si>
  <si>
    <t>КЛ-6-131-04 (Водозабор-1)</t>
  </si>
  <si>
    <t>ТП-404 "Водозаор-1"</t>
  </si>
  <si>
    <t>ВЛ-6-131-05 (Оксово-1)</t>
  </si>
  <si>
    <t>ТП-413 "Матвеевская", РП-3</t>
  </si>
  <si>
    <t>КЛ-6-131-06 (Больница)</t>
  </si>
  <si>
    <t>ТП-405 "Больница"</t>
  </si>
  <si>
    <t>КЛ-6-131-11 (Д.сад)</t>
  </si>
  <si>
    <t>ТП-406 "ДДТ"</t>
  </si>
  <si>
    <t>КЛ-6-131-12 (КБО-1)</t>
  </si>
  <si>
    <t>ТП-410</t>
  </si>
  <si>
    <t>КЛ-6-131-28 "Котельная"</t>
  </si>
  <si>
    <t>Котельная</t>
  </si>
  <si>
    <t>КЛ-6-131-16 (Школа)</t>
  </si>
  <si>
    <t>ТП-401</t>
  </si>
  <si>
    <t>КЛ-6-131-17 (КБО-2)</t>
  </si>
  <si>
    <t>КЛ-6-131-22 (Мяндуха-2)</t>
  </si>
  <si>
    <t>ВЛ-6-131-23 (Оксово-2)</t>
  </si>
  <si>
    <t>ТП-414, ТП-440А, ТП-415, РП-3</t>
  </si>
  <si>
    <t>фид. "Поселок-2"</t>
  </si>
  <si>
    <t>фид. "Лесозавод"</t>
  </si>
  <si>
    <t>КЛ-6-131-27 "Котельная"</t>
  </si>
  <si>
    <t>фид. "Водозабор-2"</t>
  </si>
  <si>
    <t>ТП-407 "Водозабор-2"</t>
  </si>
  <si>
    <t>ПС  Промплощадка (аб.)</t>
  </si>
  <si>
    <t>ф. Бортовая-1</t>
  </si>
  <si>
    <t>ф. ЦРММ-1</t>
  </si>
  <si>
    <t>ф. Водозабор-1</t>
  </si>
  <si>
    <t>ф. Насосная</t>
  </si>
  <si>
    <t>ф. Бортовая-3</t>
  </si>
  <si>
    <t>ф. КТПН-160</t>
  </si>
  <si>
    <t>ф. ЦРММ-2</t>
  </si>
  <si>
    <t>ф. Водозабор-2</t>
  </si>
  <si>
    <t>ф. Бортовая-2</t>
  </si>
  <si>
    <t>ф. Склад бокситов</t>
  </si>
  <si>
    <t>ф. Дизельная</t>
  </si>
  <si>
    <t>ПС-118 Мяндуха</t>
  </si>
  <si>
    <t>ВЛ-110 кВ Скарлахта</t>
  </si>
  <si>
    <t>фид. "№4" ЗАО "САМ"</t>
  </si>
  <si>
    <t>ПС-119 Скарлахта</t>
  </si>
  <si>
    <t>фид. "№3"</t>
  </si>
  <si>
    <t>фид. "№2"</t>
  </si>
  <si>
    <t>фид. "№1"</t>
  </si>
  <si>
    <t>ПС Янгоры (аб.)</t>
  </si>
  <si>
    <t>ПС-115 Пуксоозеро</t>
  </si>
  <si>
    <t>ВЛ-6-115-01 (Б.озеро)</t>
  </si>
  <si>
    <t>ТП-123 "Белое озеро"</t>
  </si>
  <si>
    <t>ВЛ-6-115-05 (Поселок-1)</t>
  </si>
  <si>
    <t>ТП-130 "Комсомольская</t>
  </si>
  <si>
    <t>ВЛ-6-115-04 (Поселок-2)</t>
  </si>
  <si>
    <t>ТП-124 "Очистные"</t>
  </si>
  <si>
    <t>ВЛ-6-115-09 (Завод-1)</t>
  </si>
  <si>
    <t>ТП-138А, ТП-137А</t>
  </si>
  <si>
    <t>ПС-130 Федово</t>
  </si>
  <si>
    <t>ВЛ-10-130-01 (№2)</t>
  </si>
  <si>
    <t>ТП-601 - ТП-611</t>
  </si>
  <si>
    <t>ВЛ-10-130-02 (№1)</t>
  </si>
  <si>
    <t xml:space="preserve">ТП-612, ТП-613А, </t>
  </si>
  <si>
    <t>ВЛ-10-130-07 (Ц.Усадьба)</t>
  </si>
  <si>
    <t>ТП-634, ТП-635, ТП-637, ТП-638</t>
  </si>
  <si>
    <t>ВЛ-10-130-08 (Красновский)</t>
  </si>
  <si>
    <t>ТП-650, ТП-651А, ТП-652А</t>
  </si>
  <si>
    <t>ВЛ-10-130-09 (Карасово)</t>
  </si>
  <si>
    <t>ТП-656А "Карасово"</t>
  </si>
  <si>
    <t>ПС-129 Конево</t>
  </si>
  <si>
    <t>ВЛ-35 кВ "Самково"</t>
  </si>
  <si>
    <t>ПС-132 Самково</t>
  </si>
  <si>
    <t>ВЛ-10-129-07 (№1)</t>
  </si>
  <si>
    <t>ТП-537, ТП-538</t>
  </si>
  <si>
    <t>ВЛ-10-129-05 (№4)</t>
  </si>
  <si>
    <t>ТП-526 - ТП-532</t>
  </si>
  <si>
    <t>ВЛ-10-129-01 (№3)</t>
  </si>
  <si>
    <t>ТП-500, ТП-501, ТП-502А, ТП-503</t>
  </si>
  <si>
    <t>ВЛ-10-129-03 (№2)</t>
  </si>
  <si>
    <t>ТП-511А, ТП-512, ТП-513, ТП-514</t>
  </si>
  <si>
    <t>ВЛ-10-129-02 (Комплекс)</t>
  </si>
  <si>
    <t>ТП-508А, ТП-509А</t>
  </si>
  <si>
    <t>ВЛ-10-132-01 (№1)</t>
  </si>
  <si>
    <t>ТП-561 д.Самково</t>
  </si>
  <si>
    <t>ВЛ-10-132-05 (Школа)</t>
  </si>
  <si>
    <t>ТП-560 Школа</t>
  </si>
  <si>
    <t>ВЛ-10-132-08 (№2)</t>
  </si>
  <si>
    <t>ТП-568А ИП Пилицын</t>
  </si>
  <si>
    <t>ВЛ-10-132-12 (Поселок)</t>
  </si>
  <si>
    <t>ТП-581 Клуб</t>
  </si>
  <si>
    <t xml:space="preserve">ПС-121 Волошевская </t>
  </si>
  <si>
    <t>Ввод 10 1Т</t>
  </si>
  <si>
    <t>ВЛ-10-121-08 (№1)</t>
  </si>
  <si>
    <t>ТП-830, ТП-831 "Филиповская"</t>
  </si>
  <si>
    <t>ВЛ-10-121-07 (Шишкино)</t>
  </si>
  <si>
    <t>ТП-825 "Горы"</t>
  </si>
  <si>
    <t>ВЛ-10-121-06 (Поселок)</t>
  </si>
  <si>
    <t>ТП-821 "Поселок-1"</t>
  </si>
  <si>
    <t>ВЛ-10-121-02 (№2)</t>
  </si>
  <si>
    <t>ТП-811А "Пилорама"</t>
  </si>
  <si>
    <t>ВЛ-10-121-01 (№3)</t>
  </si>
  <si>
    <t>ТП-819 "Карпово"</t>
  </si>
  <si>
    <t>ПС Соколиная (аб.)</t>
  </si>
  <si>
    <t>35/0.4</t>
  </si>
  <si>
    <t>Ввод 0.4 кВ 1Т</t>
  </si>
  <si>
    <t>РП-1 (Комплекс)</t>
  </si>
  <si>
    <t>ВЛ-10-РП1-06 (Запад-1)</t>
  </si>
  <si>
    <t>ТП-119А</t>
  </si>
  <si>
    <t>ВЛ-10-РП1-09 (Завод-1)</t>
  </si>
  <si>
    <t>ТП-113, 115А-118А</t>
  </si>
  <si>
    <t>ВЛ-10-РП1-16 (Запад-2)</t>
  </si>
  <si>
    <t>ЛР-35,36,39</t>
  </si>
  <si>
    <t>ВЛ-10-РП1-17 (Завод-2)</t>
  </si>
  <si>
    <t>ТП-111</t>
  </si>
  <si>
    <t>ВЛ-10-РП1-19 (М.Конёво)</t>
  </si>
  <si>
    <t>ТП-109А, 108А, 110А, 112А, 114</t>
  </si>
  <si>
    <t>ВЛ-10-РП1-20 (Пукса)</t>
  </si>
  <si>
    <t>ТП-101 - 103, 104А - 107А</t>
  </si>
  <si>
    <t>РП-2 (Запад)</t>
  </si>
  <si>
    <t>КЛ-10-РП2-04 (База-1)</t>
  </si>
  <si>
    <t>ТП-122А</t>
  </si>
  <si>
    <t>КЛ-10-РП2-01 (Котельная-1)</t>
  </si>
  <si>
    <t>КЛ-10-РП2-08 (База-2)</t>
  </si>
  <si>
    <t>КЛ-10-РП2-11 (№1)</t>
  </si>
  <si>
    <t>ТП-120А, 121А</t>
  </si>
  <si>
    <t>РП-3 (Оксово)</t>
  </si>
  <si>
    <t>ВЛ-6-РП3-05 (Росляки)</t>
  </si>
  <si>
    <t>ТП-420 "Строитель"</t>
  </si>
  <si>
    <t>ф. Лесобаза-1</t>
  </si>
  <si>
    <t>ПС-120 Наволок</t>
  </si>
  <si>
    <t>ВЛ-6-РП3-18 (Дениславье)</t>
  </si>
  <si>
    <t>ТП-416А, ТП-417, ТП-418, ТП-419</t>
  </si>
  <si>
    <t>ф. Лесобаза-2 (аб.)</t>
  </si>
  <si>
    <t>РП-4 (Посёлок)</t>
  </si>
  <si>
    <t>КЛ-6-РП4-15 (№1)</t>
  </si>
  <si>
    <t>ТП-301-303, 306, 310, 313, 314</t>
  </si>
  <si>
    <t>нет приб.учета</t>
  </si>
  <si>
    <t>КЛ-6-РП4-16 (Водозабор-1)</t>
  </si>
  <si>
    <t>ТП-324А</t>
  </si>
  <si>
    <t>КЛ-6-РП4-01 (№2)</t>
  </si>
  <si>
    <t>ТП-304, 305, 307-309, 311,312</t>
  </si>
  <si>
    <t>КЛ-6-РП4-10 (Водозабор-2)</t>
  </si>
  <si>
    <t>РП-5 (Тарасово)</t>
  </si>
  <si>
    <t>ВЛ-6-РП5-02 (Королиха-1)</t>
  </si>
  <si>
    <t>ТП-707-712, 714-723</t>
  </si>
  <si>
    <t>103-16 "Ввод 6 Совхоз-1"</t>
  </si>
  <si>
    <t>103-28 "Ввол 6 Совхоз-2"</t>
  </si>
  <si>
    <t>ВЛ-6-РП5-11 (Королиха-2)</t>
  </si>
  <si>
    <t>ВЛ-6-РП5-12 (Центр.усадьба)</t>
  </si>
  <si>
    <t>ТП-701-704, 706</t>
  </si>
  <si>
    <t>ПС-101</t>
  </si>
  <si>
    <t>ВЛ-110 кВ "Восточный"</t>
  </si>
  <si>
    <t>ПС-152 "Савино"</t>
  </si>
  <si>
    <t>ВЛ-110 кВ "1101"</t>
  </si>
  <si>
    <t>ПС-102А</t>
  </si>
  <si>
    <t>ВЛ-110 кВ "1103-1"</t>
  </si>
  <si>
    <t>ПС-103, ПС №4 (аб.)</t>
  </si>
  <si>
    <t>ВЛ-110 кВ "1106-1"</t>
  </si>
  <si>
    <t>ПС-106</t>
  </si>
  <si>
    <t>ВЛ-110 кВ "1103-2"</t>
  </si>
  <si>
    <t>ВЛ-110 кВ "1106-2"</t>
  </si>
  <si>
    <t>ПС №5, ПС-106</t>
  </si>
  <si>
    <t>ВЛ-35 кВ "353-1"</t>
  </si>
  <si>
    <t>ПС №1 (аб.), ПС №3А (аб.)</t>
  </si>
  <si>
    <t>ВЛ-35 кВ "356"</t>
  </si>
  <si>
    <t>ПС №6 (аб.)</t>
  </si>
  <si>
    <t>ВЛ-35 кВ "353-2"</t>
  </si>
  <si>
    <t xml:space="preserve">ПС-104, ПС №1 (аб.), ПС №3А (аб.) </t>
  </si>
  <si>
    <t>фид. "КИБ"</t>
  </si>
  <si>
    <t>фид. "ТП-157"</t>
  </si>
  <si>
    <t>фид. "КТПН-Б"</t>
  </si>
  <si>
    <t>фид. "ТП-20"</t>
  </si>
  <si>
    <t>фид. "КАЗ-1"</t>
  </si>
  <si>
    <t>фид. "ТП-100-1"</t>
  </si>
  <si>
    <t>фид. "ТП 20А"</t>
  </si>
  <si>
    <t>фид. ТСН-1</t>
  </si>
  <si>
    <t>фид. Пл. 52</t>
  </si>
  <si>
    <t>фид. "ТП-100-2"</t>
  </si>
  <si>
    <t>фид. "КАЗ-2"</t>
  </si>
  <si>
    <t>фид. "ТП-85"</t>
  </si>
  <si>
    <t>фид. "ТП-18Г"</t>
  </si>
  <si>
    <t>фид. ТСН-2</t>
  </si>
  <si>
    <t xml:space="preserve">ПС-102 </t>
  </si>
  <si>
    <t>фид. "ЦРП-13-1"</t>
  </si>
  <si>
    <t>фид. "ТП-9"</t>
  </si>
  <si>
    <t>фид. "ТП-53-А1"</t>
  </si>
  <si>
    <t>фид. "ДЭС 15/2"</t>
  </si>
  <si>
    <t>фид. "ДЭС 15/3"</t>
  </si>
  <si>
    <t>фид. "ЦРП-111-1"</t>
  </si>
  <si>
    <t>фид. "ЦРП-100-1"</t>
  </si>
  <si>
    <t>фид. "ЦРП-5-1"</t>
  </si>
  <si>
    <t>фид. "Котельная1"</t>
  </si>
  <si>
    <t>фид. "ЦРП-151-1"</t>
  </si>
  <si>
    <t>ТСН-6-3</t>
  </si>
  <si>
    <t>фид. "ЦРП-5-2"</t>
  </si>
  <si>
    <t>фид. "ТП-1"</t>
  </si>
  <si>
    <t>фид. "ТП-53-А2"</t>
  </si>
  <si>
    <t>фид. "ТП-53"</t>
  </si>
  <si>
    <t>фид. " ДЭС 15/28"</t>
  </si>
  <si>
    <t>фид. "ДЭС 15/26"</t>
  </si>
  <si>
    <t>фид. "ЦРП 100-2"</t>
  </si>
  <si>
    <t>фид. "ЦРП-13-2"</t>
  </si>
  <si>
    <t>ВЛ-110 кВ "Объект-2"</t>
  </si>
  <si>
    <t>ПС-102, ПС-151 "Плесецк"</t>
  </si>
  <si>
    <t>ВЛ-110 кВ "Объект-1"</t>
  </si>
  <si>
    <t>ПС-101 №1</t>
  </si>
  <si>
    <t>ВЛ-35 кВ "359"</t>
  </si>
  <si>
    <t>ПС-109 №9</t>
  </si>
  <si>
    <t>фид."ЦРП-111-1"</t>
  </si>
  <si>
    <t>фид."ЦРП-8-1"</t>
  </si>
  <si>
    <t>фид. "МСД"</t>
  </si>
  <si>
    <t>фид. "ЦРП-141-1"</t>
  </si>
  <si>
    <t>фид. "ЦРП-15-1"</t>
  </si>
  <si>
    <t>фид. "171-В-1"</t>
  </si>
  <si>
    <t>фид. "ЦМХ-1"</t>
  </si>
  <si>
    <t>фид.1-Микрорайон</t>
  </si>
  <si>
    <t>яч. №48 без присоед.</t>
  </si>
  <si>
    <t>неподкл.</t>
  </si>
  <si>
    <t>фид. "Телеком"</t>
  </si>
  <si>
    <t>фид. "Котельная-1"</t>
  </si>
  <si>
    <t>фид. "171-В-2"</t>
  </si>
  <si>
    <t>фид. "ЦРП-8-2"</t>
  </si>
  <si>
    <t>фид. "Бетонный завод"</t>
  </si>
  <si>
    <t>фид. "ЦРП-141-2"</t>
  </si>
  <si>
    <t>фид. "ЦРП-15-2"</t>
  </si>
  <si>
    <t>фид."ЦРП-151"</t>
  </si>
  <si>
    <t>фид. "ЦМХ-2"</t>
  </si>
  <si>
    <t>фид.2-Микрорайон</t>
  </si>
  <si>
    <t>яч. №47 без присоед.</t>
  </si>
  <si>
    <t>фид. "Котельная-2"</t>
  </si>
  <si>
    <t>фид. "ЦРП-111-2"</t>
  </si>
  <si>
    <t>ПС-103</t>
  </si>
  <si>
    <t>фид. "КТПГ-1"</t>
  </si>
  <si>
    <t>фид."ТП-91-1"</t>
  </si>
  <si>
    <t>фид. "ЦРП-32-1"</t>
  </si>
  <si>
    <t>фид. "Пл.132-1"</t>
  </si>
  <si>
    <t>фид. "Пл. 121-1"</t>
  </si>
  <si>
    <t>фид. "Пл. 133-1"</t>
  </si>
  <si>
    <t>ВЛ-103-16 "Совхоз-1"</t>
  </si>
  <si>
    <t>РП-5 "Тарасово"</t>
  </si>
  <si>
    <t>фид. "132-2"</t>
  </si>
  <si>
    <t>фид. "Пл.121-2"</t>
  </si>
  <si>
    <t>фид. "Пл. 133-2"</t>
  </si>
  <si>
    <t>фид. "ТП-70"</t>
  </si>
  <si>
    <t>фид. "КТПГ-2"</t>
  </si>
  <si>
    <t>ВЛ-103-28 "Совхоз-2"</t>
  </si>
  <si>
    <t>фид. "ТП-91-2"</t>
  </si>
  <si>
    <t>фид. "ЦРП-32-2"</t>
  </si>
  <si>
    <t>ВЛ-35кВ "352"</t>
  </si>
  <si>
    <t>фид. "ТП-31-1"</t>
  </si>
  <si>
    <t>фид. "ТП-67-1"</t>
  </si>
  <si>
    <t>фид. "ТП-7-1"</t>
  </si>
  <si>
    <t>фид. "ТП-13"</t>
  </si>
  <si>
    <t>фид. "ТП-67-А1"</t>
  </si>
  <si>
    <t>фид. "ТП-26-1"</t>
  </si>
  <si>
    <t>фид. "МИК-1"</t>
  </si>
  <si>
    <t>фид. "ТП-1-1"</t>
  </si>
  <si>
    <t>фид. "ТП-67-2"</t>
  </si>
  <si>
    <t>фид. "ТП-67А-2"</t>
  </si>
  <si>
    <t>фид. "ТП-1-2"</t>
  </si>
  <si>
    <t>фид. "ТП-7-2"</t>
  </si>
  <si>
    <t>фид. "ТП-26-2"</t>
  </si>
  <si>
    <t>фид. "МИК-2"</t>
  </si>
  <si>
    <t>фид. "ТП-31-2"</t>
  </si>
  <si>
    <t>фид. "Пл.16А-2"</t>
  </si>
  <si>
    <t>фид. "Котельная2"</t>
  </si>
  <si>
    <t>фид. "ТП-78-2"</t>
  </si>
  <si>
    <t>ПС №5 (аб.)</t>
  </si>
  <si>
    <t>МВ-110-1Т</t>
  </si>
  <si>
    <t>МВ-110-2Т</t>
  </si>
  <si>
    <t>ПС-104</t>
  </si>
  <si>
    <t>яч.9 ф.ГСМ</t>
  </si>
  <si>
    <t>фид. "Пл.-101"</t>
  </si>
  <si>
    <t>фид. "ЛПК"</t>
  </si>
  <si>
    <t>фид. "ЦРП-34/7"</t>
  </si>
  <si>
    <t>фид. "ЦРП 34/8"</t>
  </si>
  <si>
    <t>ТСН ф.А</t>
  </si>
  <si>
    <t>ТСН ф.В</t>
  </si>
  <si>
    <t>ТСН ф.С</t>
  </si>
  <si>
    <t>ПС-109</t>
  </si>
  <si>
    <t>фид. "ЦРП-151"</t>
  </si>
  <si>
    <t>фид. "ДЭС-13/8"</t>
  </si>
  <si>
    <t>фид. "ДЭС13/6"</t>
  </si>
  <si>
    <t>ПС №4 (аб.)</t>
  </si>
  <si>
    <t>ПС №3А (аб.)</t>
  </si>
  <si>
    <t>ПС-117 Кодино</t>
  </si>
  <si>
    <t>ВЛ-35 "Чекуевская"</t>
  </si>
  <si>
    <t>ВЛ-10-117-02 "Поселок"</t>
  </si>
  <si>
    <t>ТП-190 - ТП-194  (5шт.)</t>
  </si>
  <si>
    <t>ВЛ-10-117-06 "ЛПХ"</t>
  </si>
  <si>
    <t>ТП-186 - ТП-189; ТП-224А (5шт.)</t>
  </si>
  <si>
    <t>ВЛ-10-117-12 "Котельная"</t>
  </si>
  <si>
    <t>ТП-185 Котельная</t>
  </si>
  <si>
    <t>ПС-124 Мудьюга</t>
  </si>
  <si>
    <t>ВЛ-10-124-01 "Глазаниха"</t>
  </si>
  <si>
    <t>ТП:  225А, 226А, 227А, 195, 196, 197</t>
  </si>
  <si>
    <t>фид. "СЖД"</t>
  </si>
  <si>
    <t>ВЛ-10-124-08 "Мудьюга"</t>
  </si>
  <si>
    <t>ТП:  198, 228А, 199, 200</t>
  </si>
  <si>
    <t>ПС-128 Чекуевская</t>
  </si>
  <si>
    <t>ВЛ-10-128-01 "№1"</t>
  </si>
  <si>
    <t>ТП-99 - ТП-103; ТП-213А  (6шт.)</t>
  </si>
  <si>
    <t>ВЛ-10-128-06 "№3"</t>
  </si>
  <si>
    <t>ТП-119 - ТП-125  (7шт.)</t>
  </si>
  <si>
    <t>ВЛ-10-128-11 "№4"</t>
  </si>
  <si>
    <t>ТП-127 - ТП-132  (7шт.)</t>
  </si>
  <si>
    <t>ВЛ-10-128-12 "№2"</t>
  </si>
  <si>
    <t>ТП-104 - ТП-117; ТП-240А  (16шт.)</t>
  </si>
  <si>
    <t>ПС-126 Клещевская</t>
  </si>
  <si>
    <t>ВЛ-10-126-06 "№3"</t>
  </si>
  <si>
    <t>ТП-159, ТП-160, ТП-161</t>
  </si>
  <si>
    <t>ВЛ-10-126-08 "№2"</t>
  </si>
  <si>
    <t>ТП-151 - ТП-158  (8шт.)</t>
  </si>
  <si>
    <t>ВЛ-10-126-18 "№1"</t>
  </si>
  <si>
    <t>ТП-133 - ТП-150; ТП-215А, ТП-216А</t>
  </si>
  <si>
    <t>ПС-127 Ярнема</t>
  </si>
  <si>
    <t>ВЛ-10-127-02 "Турчасово"</t>
  </si>
  <si>
    <t>ТП-162 - ТП-172  (11шт.)</t>
  </si>
  <si>
    <t>ВЛ-10-127-05 "№3"</t>
  </si>
  <si>
    <t>ТП-173; ТП-217А - ТП-223А  (8шт.)</t>
  </si>
  <si>
    <t>ПС-125 Вонгуда</t>
  </si>
  <si>
    <t>ВЛ-110 "СДТЭЦ-2"</t>
  </si>
  <si>
    <t>СДТЭЦ-2, ПС-116 "Онега"</t>
  </si>
  <si>
    <t>ВЛ-110 "Онега"</t>
  </si>
  <si>
    <t>ПС-116 "Онега"</t>
  </si>
  <si>
    <t>ВЛ-110 "Мудьюга"</t>
  </si>
  <si>
    <t>ПС Мудьюга-Тяговая</t>
  </si>
  <si>
    <t>ВЛ-110 "Нименьга"</t>
  </si>
  <si>
    <t>ПС-122 "Нименьга"</t>
  </si>
  <si>
    <t>ВЛ-10-125-01 "№1"</t>
  </si>
  <si>
    <t>ТП-79, ТП-80, ТП-81, ТП-65, ТП-61 (11шт.)</t>
  </si>
  <si>
    <t>ВЛ-10-125-19 "№2"</t>
  </si>
  <si>
    <t>ТП: 69-75; 64; ТП-239А (9шт.)</t>
  </si>
  <si>
    <t>ПС-116 Онега</t>
  </si>
  <si>
    <t>ВЛ-10-116-02 "№2"</t>
  </si>
  <si>
    <t>фид. "ОГЗ-1"</t>
  </si>
  <si>
    <t>КЛ-10-116-04 "№7"</t>
  </si>
  <si>
    <t>РП-10 "Онега"</t>
  </si>
  <si>
    <t>ВЛ-10-116-05 "Колхозный"</t>
  </si>
  <si>
    <t>ТП-205, 66, 91, 203А…. (22шт.)</t>
  </si>
  <si>
    <t>ВЛ-10-116-11 "№3"</t>
  </si>
  <si>
    <t>ТП-30А, 32А, ….. (13шт.), РП-6</t>
  </si>
  <si>
    <t>ВЛЗ-10-116-10 "ВЛЗ-1"</t>
  </si>
  <si>
    <t>ВЛ-10-116-12 "Совхоз"</t>
  </si>
  <si>
    <t>ТП-86, ТП-87, ТП-85, ТП-202</t>
  </si>
  <si>
    <t xml:space="preserve">ТСН-10-1 </t>
  </si>
  <si>
    <t>ВЛ-10-116-15 "№1"</t>
  </si>
  <si>
    <t>ТП-76, ТП-77, ТП-78, ТП-82</t>
  </si>
  <si>
    <t>фид. ДРСУ</t>
  </si>
  <si>
    <t>фид. "ОГЗ-2"</t>
  </si>
  <si>
    <t>ВЛ-10-116-23 "ЛПХ"</t>
  </si>
  <si>
    <t>ТП: 68, 41А, 229А, 48А, 49А, 67</t>
  </si>
  <si>
    <t>ВЛЗ-10-116-21 "ВЛЗ-2"</t>
  </si>
  <si>
    <t xml:space="preserve">ТСН-10-2 </t>
  </si>
  <si>
    <t>ПС ОЛДК (аб.)</t>
  </si>
  <si>
    <t>яч. №13 фид. "л/зРаб.пос."</t>
  </si>
  <si>
    <t>ТП-50-59 (10шт.)</t>
  </si>
  <si>
    <t>яч. №6 фид. "л/з Раб.пос."</t>
  </si>
  <si>
    <t>яч. №5 фид. "л/з 32"</t>
  </si>
  <si>
    <t>яч. №7 фид. "л/з 33"</t>
  </si>
  <si>
    <t>яч. №9 фид. "ЛПХ"</t>
  </si>
  <si>
    <t>яч. №4 фид. "л/з 32"</t>
  </si>
  <si>
    <t>яч. №6 фид. "Резерв"</t>
  </si>
  <si>
    <t>ПС-122 Нименьга</t>
  </si>
  <si>
    <t>ВЛ-10-122-04 "Шаста-1"</t>
  </si>
  <si>
    <t>РП-7 (Дизельная)</t>
  </si>
  <si>
    <t>ВЛ-10-122-05 "Промзона"</t>
  </si>
  <si>
    <t>ТП-179</t>
  </si>
  <si>
    <t>ВЛ-10-122-10 "Шаста-2"</t>
  </si>
  <si>
    <t>х.х</t>
  </si>
  <si>
    <t>ВЛ-10-122-11 "Поселок"</t>
  </si>
  <si>
    <t>ТП-180 - ТП-184  (5шт.)</t>
  </si>
  <si>
    <t>ПС-123 Малошуйка</t>
  </si>
  <si>
    <t>ВЛ-10-123-06 "ЛПХ-1"</t>
  </si>
  <si>
    <t>ТП-232 - ТП-236 (5шт.)</t>
  </si>
  <si>
    <t>фид. "ЛПХ-2"</t>
  </si>
  <si>
    <t>РП-6 (Онега)</t>
  </si>
  <si>
    <t>ВЛЗ-116-21</t>
  </si>
  <si>
    <t>КЛ-10-РП6-13 (Город-1)</t>
  </si>
  <si>
    <t>ВЛ-10-РП6-11 (Водопровод)</t>
  </si>
  <si>
    <t>ВЛ-10-РП6-09 (Котельная-1)</t>
  </si>
  <si>
    <t xml:space="preserve">ВЛЗ-116-10 </t>
  </si>
  <si>
    <t>ВЛ-10-РП6-14 (Котельная-2)</t>
  </si>
  <si>
    <t>ВЛ-10-РП6-08 (Город-2)</t>
  </si>
  <si>
    <t>КЛ-10-РП6-10 (База торга)</t>
  </si>
  <si>
    <t>фид. №3</t>
  </si>
  <si>
    <t>ПС-142 Каргополь</t>
  </si>
  <si>
    <t>ВЛ-35 кВ "Лисицино"</t>
  </si>
  <si>
    <t>ПС-147 Лисицино</t>
  </si>
  <si>
    <t>ВЛ-35 кВ "Песок"</t>
  </si>
  <si>
    <t>ПС-148 Штурм, ПС-146 Песок</t>
  </si>
  <si>
    <t>МВ-35-2Т.</t>
  </si>
  <si>
    <t>ВЛ-10-142-14 "Каргополь Север"</t>
  </si>
  <si>
    <t>ВЛ-10-142-16 "Заречная-1"</t>
  </si>
  <si>
    <t>РП-8 "Заречный"</t>
  </si>
  <si>
    <t>ВЛ-10-142-18 "№2"</t>
  </si>
  <si>
    <t>ТП-329А - ТП-332А; ТП-33 - ТП-43 (15шт)</t>
  </si>
  <si>
    <t>ВЛ-10-142-19 "№1"</t>
  </si>
  <si>
    <t>ТП: 333А, 334А, 335, 336А, 337А</t>
  </si>
  <si>
    <t>ВЛ-10-142-22 "Ц.Усадьба"</t>
  </si>
  <si>
    <t>ТП-44 - ТП-64; ТП: 338А, 339А, КТП-160</t>
  </si>
  <si>
    <t>ВЛ-10-142-05 "Абакумово"</t>
  </si>
  <si>
    <t>ВЛ-10-142-04 "Поселок"</t>
  </si>
  <si>
    <t>ТП-16, ТП-17</t>
  </si>
  <si>
    <t>ВЛ-10-142-09 "Саунино"</t>
  </si>
  <si>
    <t>ТП-325А, всего ТП: 18шт.</t>
  </si>
  <si>
    <t>ВЛ-10-142-10 "Каргополь юг"</t>
  </si>
  <si>
    <t>ВЛ-10-142-08 "Заречная-2"</t>
  </si>
  <si>
    <t>ТП-18, РП-8 "Заречный"</t>
  </si>
  <si>
    <t>ВЛ-10-142-03 "Полуборье"</t>
  </si>
  <si>
    <t>ТП-1А - ТП-15  (14шт.)</t>
  </si>
  <si>
    <t>ПС-143 Подрезовская</t>
  </si>
  <si>
    <t>ВЛ-10-143-04 "№1"</t>
  </si>
  <si>
    <t>ТП: 181, 182, 183, 184</t>
  </si>
  <si>
    <t>ВЛ-10-143-05 "Резерв"</t>
  </si>
  <si>
    <t>ТП-186 - ТП-191 (8шт.)</t>
  </si>
  <si>
    <t>ВЛ-10-143-11 "№2"</t>
  </si>
  <si>
    <t>ТП-209 - ТП-215 (7шт.)</t>
  </si>
  <si>
    <t>ВЛ-10-143-10 "Волосово"</t>
  </si>
  <si>
    <t>ТП-195 - ТП-208 (13шт.)</t>
  </si>
  <si>
    <t>ПС-144 Шелохово</t>
  </si>
  <si>
    <t>ВЛ-10-144-01 "№1"</t>
  </si>
  <si>
    <t>ТП-121 - ТП-138 (19шт.)</t>
  </si>
  <si>
    <t>ВЛ-10-144-03 "№2"</t>
  </si>
  <si>
    <t>ТП-139 -  ТП-161 (22шт.)</t>
  </si>
  <si>
    <t>ВЛ-10-144-06 "Ц. Усадьба"</t>
  </si>
  <si>
    <t>ТП-162 "Гараж"</t>
  </si>
  <si>
    <t>ВЛ-10-144-07 "№3"</t>
  </si>
  <si>
    <t>ТП-173 - ТП-180 (8шт.)</t>
  </si>
  <si>
    <t>ВЛ-10-147-07 "Ц. Усадьба"</t>
  </si>
  <si>
    <t>ТП-112 - ТП-119 (8шт.)</t>
  </si>
  <si>
    <t>ВЛ-10-147-06 "Лядины"</t>
  </si>
  <si>
    <t>ТП-109, ТП-110, ТП-111</t>
  </si>
  <si>
    <t>ВЛ-10-147-04 "Лекшмозеро"</t>
  </si>
  <si>
    <t>ТП-100 - ТП-108 (9шт.)</t>
  </si>
  <si>
    <t>ВЛ-10-147-01 "резерв"</t>
  </si>
  <si>
    <t>ОТКЛ.</t>
  </si>
  <si>
    <t>ПС-148 Штурм</t>
  </si>
  <si>
    <t>ВЛ-10-148-01 "№1"</t>
  </si>
  <si>
    <t>ТП-216 - ТП-223 (8шт.)</t>
  </si>
  <si>
    <t>ВЛ-10-148-04 "№2"</t>
  </si>
  <si>
    <t>ТП-224 - ТП-230 (7шт.)</t>
  </si>
  <si>
    <t>ВЛ-10-148-06 "Комплекс-1"</t>
  </si>
  <si>
    <t>ТП-231 "Комплекс-1"</t>
  </si>
  <si>
    <t>ВЛ-10-148-09 "Комплекс-2"</t>
  </si>
  <si>
    <t>ТП-233 - ТП-237 (5шт.)</t>
  </si>
  <si>
    <t>ВЛ-10-148-10 "Лекшма"</t>
  </si>
  <si>
    <t>ТП-238 - ТП-247 (10шт.)</t>
  </si>
  <si>
    <t>ВЛ-10-148-13 "№3"</t>
  </si>
  <si>
    <t>ТП-249 "РРС"</t>
  </si>
  <si>
    <t>ПС-146 Песок</t>
  </si>
  <si>
    <t>ВЛ-10-146-01 "№1"</t>
  </si>
  <si>
    <t>ВЛ-10-146-02 "№2"</t>
  </si>
  <si>
    <t>ТП-250 - ТП-255 (6шт.)</t>
  </si>
  <si>
    <t>ВЛ-10-146-06 "№3"</t>
  </si>
  <si>
    <t>ТП-256 - ТП-276 (20шт.)</t>
  </si>
  <si>
    <t>ВЛ-10-146-07 "Ц.Усадьба"</t>
  </si>
  <si>
    <t>ТП-277 - ТП-286</t>
  </si>
  <si>
    <t>ПС-145 Кречетово</t>
  </si>
  <si>
    <t>ВЛ-10-145-02 "Центральная усадьба"</t>
  </si>
  <si>
    <t>ТП-295 - ТП-306 (13шт.)</t>
  </si>
  <si>
    <t>ВЛ-10-145-01 "№1"</t>
  </si>
  <si>
    <t>ТП-288 - ТП-294 (8шт.)</t>
  </si>
  <si>
    <t>ВЛ-10-145-08 "№2"</t>
  </si>
  <si>
    <t>ТП: 307, 308, 309, 310</t>
  </si>
  <si>
    <t>ВЛ-10-145-12 "№3"</t>
  </si>
  <si>
    <t>ТП-311 - ТП-318 (8шт.)</t>
  </si>
  <si>
    <t>ВЛ-10-145-13 "Шильда"</t>
  </si>
  <si>
    <t>ТП-319 - ТП-324 (6шт.)</t>
  </si>
  <si>
    <t xml:space="preserve">ВЛ-10-142-16 </t>
  </si>
  <si>
    <t>ВЛ-10-РП8-02 (Рягово)</t>
  </si>
  <si>
    <t>ТП-66-75 (10шт.)</t>
  </si>
  <si>
    <t>ВЛ-10-РП8-07 (Калитинка)</t>
  </si>
  <si>
    <t>ТП-78-86, 341, 77, 342А (12шт.)</t>
  </si>
  <si>
    <t>ВЛ-10-РП8-05 (Кузино)</t>
  </si>
  <si>
    <t>ВЛ-10-142-08</t>
  </si>
  <si>
    <t>ВЛ-10-РП8-10 (№3)</t>
  </si>
  <si>
    <t>ТП-87-96 (10шт.)</t>
  </si>
  <si>
    <t>ВЛ-10-РП8-13 (Кинема)</t>
  </si>
  <si>
    <t>ТП-97-99, 343, 344А (5шт.)</t>
  </si>
  <si>
    <t>ПС-150 "Няндома"</t>
  </si>
  <si>
    <t>ВЛ-220 кВ "Радуга"</t>
  </si>
  <si>
    <t>ВЛ-220</t>
  </si>
  <si>
    <t>ПС-149"Коноша"</t>
  </si>
  <si>
    <t>ВЛ-220 кВ "Искра"</t>
  </si>
  <si>
    <t>ПС-151"Плесецк"</t>
  </si>
  <si>
    <t>3 АТ-110</t>
  </si>
  <si>
    <t>220/110/10</t>
  </si>
  <si>
    <t>4 АТ-110</t>
  </si>
  <si>
    <t>ВЛ-110 кВ "Няндома-СПТФ"</t>
  </si>
  <si>
    <t>ПС-133"СПТФ"</t>
  </si>
  <si>
    <t>ВЛ-110 кВ "Няндома-Каргополь"</t>
  </si>
  <si>
    <t>ПС-142"Каргополь"</t>
  </si>
  <si>
    <t>ВЛ-110 кВ "Няндома-Шалакуша"</t>
  </si>
  <si>
    <t>ПС-134"Шалакуша"</t>
  </si>
  <si>
    <t>ВЛ-110 кВ "Тяговая-1"</t>
  </si>
  <si>
    <t>ПС "Няндома-тяговая"</t>
  </si>
  <si>
    <t>ВЛ-110 кВ "Тяговая-2"</t>
  </si>
  <si>
    <t>1 Т-110</t>
  </si>
  <si>
    <t>по замерам</t>
  </si>
  <si>
    <t>2 Т-110</t>
  </si>
  <si>
    <t>2 Т-35</t>
  </si>
  <si>
    <t>ВЛ-35 кВ "Макаровская"</t>
  </si>
  <si>
    <t>ПС-135"Макаровская"</t>
  </si>
  <si>
    <t>1 Т-10</t>
  </si>
  <si>
    <t>ВЛ-10 кВ фид. Дорога-1</t>
  </si>
  <si>
    <t>ВЛ-10 кВ фид. Нефтебаза</t>
  </si>
  <si>
    <t xml:space="preserve">ВЛ-10 кВ фид. Телецентр </t>
  </si>
  <si>
    <t>ВЛ-10-150-05 (Колхозный)</t>
  </si>
  <si>
    <t>ТП-1 Пилорама</t>
  </si>
  <si>
    <t>ВЛ-10 кВ фид. ЛПК</t>
  </si>
  <si>
    <t>ТП-146А Пилоцех, ТП-147А Транслессервис</t>
  </si>
  <si>
    <t>ВЛ-10 кВ фид. Бурачиха</t>
  </si>
  <si>
    <t>ВЛ-10-150-02 (Связь)</t>
  </si>
  <si>
    <t>ТП-14 РПБ,ТП-42</t>
  </si>
  <si>
    <t>ТСН-42</t>
  </si>
  <si>
    <t>2 Т-10</t>
  </si>
  <si>
    <t>ВЛ-10 кВ фид. Дорога-2</t>
  </si>
  <si>
    <t>ВЛ-10 кВ фид. Б. Городок</t>
  </si>
  <si>
    <t>ВЛ-10 кВ фид. Город</t>
  </si>
  <si>
    <t>ВЛ-10 кВ фид. Шестиозерье</t>
  </si>
  <si>
    <t>ВЛ-10-150-19 (Восход)</t>
  </si>
  <si>
    <t>ТП-13 Комплекс</t>
  </si>
  <si>
    <t>ТСН-41</t>
  </si>
  <si>
    <t>ПС-133 СПТФ</t>
  </si>
  <si>
    <t>фид. "АБЗ"</t>
  </si>
  <si>
    <t>ВЛ-10-133-02 "Л9"</t>
  </si>
  <si>
    <t>ТП "А-45"</t>
  </si>
  <si>
    <t>ВЛ-10-133-03 "Л11"</t>
  </si>
  <si>
    <t>ТП "В-15", КТП-63, ТП"Д-12"</t>
  </si>
  <si>
    <t>ВЛ-10-133-04 "Л5"</t>
  </si>
  <si>
    <t>ТП "В-13", ТП "В-14", ТП "В-15"</t>
  </si>
  <si>
    <t>ВЛ-10-133-08 "Л8"</t>
  </si>
  <si>
    <t>ТП: Б-16, Е-6, Б-18,  А-72</t>
  </si>
  <si>
    <t>ВЛ-10-133-10 "Л7"</t>
  </si>
  <si>
    <t>ТП: А-44, А-43, Консервн. цех, А-22</t>
  </si>
  <si>
    <t>ВЛ-10-133-13 "Л-3"</t>
  </si>
  <si>
    <t>ТП "А-44"</t>
  </si>
  <si>
    <t>ВЛ-10-133-14 "Л-10"</t>
  </si>
  <si>
    <t>ВЛ-10-133-15 "Л4"</t>
  </si>
  <si>
    <t>КТП-400, Д-21,Д-20, Д-17, ТП"Д-12"</t>
  </si>
  <si>
    <t>ВЛ-10-133-19 "Л6"</t>
  </si>
  <si>
    <t>ВЛ-10-133-20 "Л2"</t>
  </si>
  <si>
    <t>ТП: Б-19, Б-15, Б-14, А-42, А-72</t>
  </si>
  <si>
    <t>ВЛ-10-133-21 "Поселок"</t>
  </si>
  <si>
    <t>ТП-38А, ТП-39А, ТП-39А, ТП-40А</t>
  </si>
  <si>
    <t>ВЛ-10-133-22 "Связь"</t>
  </si>
  <si>
    <t>ПС-134 Шалакуша</t>
  </si>
  <si>
    <t>ВЛ-10-134-01 "Лельма"</t>
  </si>
  <si>
    <t>ТП-63 - ТП-66 (4шт.)</t>
  </si>
  <si>
    <t>ВЛ-10-134-02 "Лесозавод"</t>
  </si>
  <si>
    <t>ТП-43, ТП-44, ТП-45А</t>
  </si>
  <si>
    <t>ВЛ-10-134-03</t>
  </si>
  <si>
    <t>ТП-55, ТП-57А, ТП-58А</t>
  </si>
  <si>
    <t>яч. №7 "СЖД"</t>
  </si>
  <si>
    <t>ВЛ-10-134-15</t>
  </si>
  <si>
    <t>ВЛ-10-134-11 "Ивакша"</t>
  </si>
  <si>
    <t>ТП: 68А, 69А, 70, 71А, 72А, 73, 74</t>
  </si>
  <si>
    <t>ВЛ-10-134-14</t>
  </si>
  <si>
    <t>ВЛ-10-134-16 "Ступино"</t>
  </si>
  <si>
    <t>ТП: 46А, 47А; ТП: 51, 52, 53, 54, ПС-136</t>
  </si>
  <si>
    <t>ПС-136 Ступино</t>
  </si>
  <si>
    <t>ВЛ-10-136-06 Ц.усадьба</t>
  </si>
  <si>
    <t>ТП-138 - ТП-142 (6шт.)</t>
  </si>
  <si>
    <t>ВЛ-10-136-08 Лужная</t>
  </si>
  <si>
    <t>ТП-144, ТП-145</t>
  </si>
  <si>
    <t>ПС-135 Макаровская</t>
  </si>
  <si>
    <t>ВЛ-35 "В.Пуя"</t>
  </si>
  <si>
    <t>ПС "Верхопуйская" (ВЭС)</t>
  </si>
  <si>
    <t>ВЛ-10-135-01 "№5"</t>
  </si>
  <si>
    <t>ТП-127 - ТП-137 (11шт.)</t>
  </si>
  <si>
    <t>ВЛ-10-135-02 "№3"</t>
  </si>
  <si>
    <t>ТП-110 - ТП-119 (10шт.)</t>
  </si>
  <si>
    <t>ВЛ-10-135-06 "№1"</t>
  </si>
  <si>
    <t>ТП-75 - ТП-91 (16шт.)</t>
  </si>
  <si>
    <t>ВЛ-10-135-15</t>
  </si>
  <si>
    <t>ВЛ-10-135-13 "№4"</t>
  </si>
  <si>
    <t>ТП-120 - ТП-126 (7шт.)</t>
  </si>
  <si>
    <t>ВЛ-10-135-09 "№2"</t>
  </si>
  <si>
    <t>ТП-92 - ТП-109 (17шт.)</t>
  </si>
  <si>
    <t>ВЛ-10-135-14</t>
  </si>
  <si>
    <t>ПС-140    Климовская</t>
  </si>
  <si>
    <t>ВЛ-10-140-01 "№1"</t>
  </si>
  <si>
    <t>ТП-201 - ТП-223 (22шт.)</t>
  </si>
  <si>
    <t>ВЛ-10-140-02 "№2"</t>
  </si>
  <si>
    <t>ТП-224 - ТП-234 (11шт.)</t>
  </si>
  <si>
    <t>ВЛ-10-140-09 "№3"</t>
  </si>
  <si>
    <t>ТП-235 - ТП-239 (5шт.)</t>
  </si>
  <si>
    <t>ПС-139 Подюга</t>
  </si>
  <si>
    <t>ВЛ-10-139-15 "№6"</t>
  </si>
  <si>
    <t>ТП-501, ТП-502, ТП-503, ТП-504</t>
  </si>
  <si>
    <t>ВЛ-10-139-01 "№1"</t>
  </si>
  <si>
    <t>ТП-511А -ТП-514 (4шт.)</t>
  </si>
  <si>
    <t>ВЛ-10-139-03 "№2"</t>
  </si>
  <si>
    <t>ВЛ-10-139-06 "№4"</t>
  </si>
  <si>
    <t>ТП-542 - ТП-546 (5шт.)</t>
  </si>
  <si>
    <t>ВЛ-10-139-14 "№3"</t>
  </si>
  <si>
    <t>ТП-531 - ТП-541 (10шт.)</t>
  </si>
  <si>
    <t>ВЛ-10-139-09 "№5"</t>
  </si>
  <si>
    <t>ТП-551, ТП-552, РП-10</t>
  </si>
  <si>
    <t>ВЛ-35 "Комсомольская"</t>
  </si>
  <si>
    <t>ПС "Комсомольская" (ВЭС)</t>
  </si>
  <si>
    <t>ПС-138 Пономаревская</t>
  </si>
  <si>
    <t>ВЛ-10-138-01 "№4"</t>
  </si>
  <si>
    <t>ТП-435 "Прилуки" (ТП-12шт.)</t>
  </si>
  <si>
    <t>ВЛ-10-138-05 "№5"</t>
  </si>
  <si>
    <t>ТП-447 "Кощеевская" (ТП-8шт.)</t>
  </si>
  <si>
    <t>ВЛ-10-138-08 "№3"</t>
  </si>
  <si>
    <t>ТП-434А (ТП-7шт.)</t>
  </si>
  <si>
    <t>ВЛ-10-138-11 "№2"</t>
  </si>
  <si>
    <t>ТП-412 - ТП-426 (13шт.)</t>
  </si>
  <si>
    <t>ВЛ-10-138-13 "№1"</t>
  </si>
  <si>
    <t>ТП-401 - ТП-411 (11шт.)</t>
  </si>
  <si>
    <t>ПС-141 Комплекс</t>
  </si>
  <si>
    <t>ВЛ-10-141-02 "№1"</t>
  </si>
  <si>
    <t>ТП-67А, ТП-68А, ТП-69А, ТП-70А</t>
  </si>
  <si>
    <t>ВЛ-10-141-05 "№3"</t>
  </si>
  <si>
    <t>ТП-72А, ТП-73А, ТП-74А, ТП-71А</t>
  </si>
  <si>
    <t>ВЛ-10-141-07 "№5"</t>
  </si>
  <si>
    <t>ТП-75А "Котельная"</t>
  </si>
  <si>
    <t>ВЛ-10-141-17 "Больница"</t>
  </si>
  <si>
    <t>ТП-28, ТП-36 (16шт.)</t>
  </si>
  <si>
    <t>ВЛ-10-141-13"№6"</t>
  </si>
  <si>
    <t>ВЛ-10-141-12 "№4"</t>
  </si>
  <si>
    <t>ВЛ-10-141-10 "№2"</t>
  </si>
  <si>
    <t>ПС-137 Ерцево</t>
  </si>
  <si>
    <t>отсутствует</t>
  </si>
  <si>
    <t>ВЛ-10-137-09 "Поселок 37 км"</t>
  </si>
  <si>
    <t>ТП-316А "Донбас"</t>
  </si>
  <si>
    <t>ВЛ-10-137-08 "Ерцево"</t>
  </si>
  <si>
    <t>ТП-301 " Жилая зона"</t>
  </si>
  <si>
    <t>ВЛ-10-137-07 "Береговая"</t>
  </si>
  <si>
    <t>ТП-307 - ТП-315 (9шт.)</t>
  </si>
  <si>
    <t>ВЛ-10-137-03  "Колхоз"</t>
  </si>
  <si>
    <t>ТП-325 - ТП-337 (13шт.)</t>
  </si>
  <si>
    <t>ПС Волошка (аб.)</t>
  </si>
  <si>
    <t>х.х со стороны 10 кВ</t>
  </si>
  <si>
    <t>фид.Посёлок</t>
  </si>
  <si>
    <t>ТП-144, ТП-145, ТП-146 (3шт.)</t>
  </si>
  <si>
    <t>фид.СЖД</t>
  </si>
  <si>
    <t>фид.Вандыш</t>
  </si>
  <si>
    <t>ТП-152-156 (5шт.)</t>
  </si>
  <si>
    <t>фид.Волошка лесопункт</t>
  </si>
  <si>
    <t>ТП-147 - 150 (4шт.)</t>
  </si>
  <si>
    <t>РП-10 (№1)</t>
  </si>
  <si>
    <t>ВЛ-10-РП-10-03 (47 км.)</t>
  </si>
  <si>
    <t>ТП-553,554 (2 шт.)</t>
  </si>
  <si>
    <t>ВЛ-10-РП-10-07 (Л/п 36 км.)</t>
  </si>
  <si>
    <t>ТП-555-559,566 (6шт.)</t>
  </si>
  <si>
    <t>ВЛ-10-РП-10-08 (Бетонный завод)</t>
  </si>
  <si>
    <t>ТП-562-565 (4 шт.)</t>
  </si>
  <si>
    <t>ВЛ-10-РП-10-09 (Биржа)</t>
  </si>
  <si>
    <t>ТП-560,561 (2 шт.)</t>
  </si>
  <si>
    <t>Приложение 2</t>
  </si>
  <si>
    <t>Характеристики режимов работы РПН, ПБВ трансформаторов ПС 35-110 кВ за 18 июня 2014 года.</t>
  </si>
  <si>
    <t>Диспетчерское наименование  АТ, Т</t>
  </si>
  <si>
    <t>Номинальное напряжение , кВ.</t>
  </si>
  <si>
    <t>Регулир. диапазон (паспортный)</t>
  </si>
  <si>
    <t xml:space="preserve">Регулир. диапазон (фактический) </t>
  </si>
  <si>
    <t>диапазон  ступеней РПН, используемых за ЛРД</t>
  </si>
  <si>
    <t xml:space="preserve">Наличие устройства АРН и его использование** </t>
  </si>
  <si>
    <t>Режим работы в режимный день</t>
  </si>
  <si>
    <t>Номер ступени РПН, ПБВ</t>
  </si>
  <si>
    <t>Напряжение ступени</t>
  </si>
  <si>
    <t>Коэффициент трансформ.</t>
  </si>
  <si>
    <t>ПС-1</t>
  </si>
  <si>
    <t>110/38,5/6,6</t>
  </si>
  <si>
    <t>99000-121000</t>
  </si>
  <si>
    <t>1</t>
  </si>
  <si>
    <t>РПН-дистанц.</t>
  </si>
  <si>
    <t>110±4х2,5%</t>
  </si>
  <si>
    <t>36600-40400</t>
  </si>
  <si>
    <t>3</t>
  </si>
  <si>
    <t>ПБВ</t>
  </si>
  <si>
    <t>38,5±2х2,5%</t>
  </si>
  <si>
    <t>2</t>
  </si>
  <si>
    <t>96580-133420</t>
  </si>
  <si>
    <t>6</t>
  </si>
  <si>
    <t>115±9х1,78%</t>
  </si>
  <si>
    <t>7</t>
  </si>
  <si>
    <t xml:space="preserve">ПС-2 Привокзальная </t>
  </si>
  <si>
    <t>115/10.5</t>
  </si>
  <si>
    <t>110910-123190</t>
  </si>
  <si>
    <t>7,8</t>
  </si>
  <si>
    <t>РПН-авто</t>
  </si>
  <si>
    <t>12-6 ступ.</t>
  </si>
  <si>
    <t>115/10,5</t>
  </si>
  <si>
    <t>РПН</t>
  </si>
  <si>
    <t>ПС-4</t>
  </si>
  <si>
    <t>35/6.3</t>
  </si>
  <si>
    <t>33250-36750</t>
  </si>
  <si>
    <t>35,0±2х2,5%</t>
  </si>
  <si>
    <t>35/6,3</t>
  </si>
  <si>
    <t>ПС-5 Варавино</t>
  </si>
  <si>
    <t>33250-35750</t>
  </si>
  <si>
    <t>ПС-6 Соломбальская</t>
  </si>
  <si>
    <t>115/38.5/6.6</t>
  </si>
  <si>
    <t>36580-40420</t>
  </si>
  <si>
    <t>96586-133420</t>
  </si>
  <si>
    <t>не используется</t>
  </si>
  <si>
    <t>ПС-7</t>
  </si>
  <si>
    <t>96580-133240</t>
  </si>
  <si>
    <t>36380-40420</t>
  </si>
  <si>
    <t>ПС-8</t>
  </si>
  <si>
    <t>38.5/6.3</t>
  </si>
  <si>
    <t>5</t>
  </si>
  <si>
    <t>ПС-9Н</t>
  </si>
  <si>
    <t>115/38.5/11</t>
  </si>
  <si>
    <t>110±9х1,78%</t>
  </si>
  <si>
    <t>4</t>
  </si>
  <si>
    <t>4 ступ.</t>
  </si>
  <si>
    <t>ПС-10</t>
  </si>
  <si>
    <t>35/10,5</t>
  </si>
  <si>
    <t>32340-41160</t>
  </si>
  <si>
    <t>13</t>
  </si>
  <si>
    <t>35,0±6х1,5%</t>
  </si>
  <si>
    <t>ПС-11 Нефтебаза</t>
  </si>
  <si>
    <t>12</t>
  </si>
  <si>
    <t>36,75/6,3</t>
  </si>
  <si>
    <t>35,0±9х1,78%</t>
  </si>
  <si>
    <t>и местное упр.</t>
  </si>
  <si>
    <t>ПС-12 Кузнечевская</t>
  </si>
  <si>
    <t>96580-133425</t>
  </si>
  <si>
    <t>8</t>
  </si>
  <si>
    <t>36575-40425</t>
  </si>
  <si>
    <t>103500-126500</t>
  </si>
  <si>
    <t>115±4х2,5%</t>
  </si>
  <si>
    <t>ПС-13</t>
  </si>
  <si>
    <t>38,5/6,3</t>
  </si>
  <si>
    <t>ПС-14</t>
  </si>
  <si>
    <t>115/10.5/6.6</t>
  </si>
  <si>
    <t>112955-127266</t>
  </si>
  <si>
    <t>6,7</t>
  </si>
  <si>
    <t>11-4 ступ.</t>
  </si>
  <si>
    <t>ПС-15</t>
  </si>
  <si>
    <t>31850-38150</t>
  </si>
  <si>
    <t>ПС-16</t>
  </si>
  <si>
    <t>32250-36750</t>
  </si>
  <si>
    <t>ПС-18 Заостровье</t>
  </si>
  <si>
    <t>местное упр.</t>
  </si>
  <si>
    <t>ПС-19</t>
  </si>
  <si>
    <t>ПС-20</t>
  </si>
  <si>
    <t>31500-38500</t>
  </si>
  <si>
    <t>35,0±4х2,0%</t>
  </si>
  <si>
    <t>1-5/1-5</t>
  </si>
  <si>
    <t>(нет данных)</t>
  </si>
  <si>
    <t>ПС-22 Тройная Гора</t>
  </si>
  <si>
    <t>32200-37800</t>
  </si>
  <si>
    <t>ПС-23 Луковецкая</t>
  </si>
  <si>
    <t>110/38.5/11</t>
  </si>
  <si>
    <t>110,0±4х2,5%</t>
  </si>
  <si>
    <t>96577-133423</t>
  </si>
  <si>
    <t>115,0±9х1,78%</t>
  </si>
  <si>
    <t>ПС-27 Северодвинская</t>
  </si>
  <si>
    <t>94550-131360</t>
  </si>
  <si>
    <t>121135-112955</t>
  </si>
  <si>
    <t>10-6 ступень</t>
  </si>
  <si>
    <t>112955-123180</t>
  </si>
  <si>
    <t>10-5ступень</t>
  </si>
  <si>
    <t>ПС-34 Холмогоры</t>
  </si>
  <si>
    <t>5,6</t>
  </si>
  <si>
    <t>ПС-36</t>
  </si>
  <si>
    <t>117045-123190</t>
  </si>
  <si>
    <t>9-6 ступень</t>
  </si>
  <si>
    <t>ПС-37 Бакарица</t>
  </si>
  <si>
    <t>ПС-38</t>
  </si>
  <si>
    <t>115/10.5/10.5</t>
  </si>
  <si>
    <t>115000-123190</t>
  </si>
  <si>
    <t>10-6 ступ.</t>
  </si>
  <si>
    <t>ПС-39 Белогорская</t>
  </si>
  <si>
    <t>9680-12650</t>
  </si>
  <si>
    <t>ПС-40 Угзеньга</t>
  </si>
  <si>
    <t>11,0+10х1,5%
11,0-8х1,5%</t>
  </si>
  <si>
    <t>ПС-41 Сийская</t>
  </si>
  <si>
    <t>ПС-42 Карпогоры</t>
  </si>
  <si>
    <t>ПС-43 Шилега</t>
  </si>
  <si>
    <t>3,4</t>
  </si>
  <si>
    <t>ПС-44 Усть-Мехреньга</t>
  </si>
  <si>
    <t>21</t>
  </si>
  <si>
    <t>ПС -46 Брин-Наволок</t>
  </si>
  <si>
    <t>ПС-47 Пинега</t>
  </si>
  <si>
    <t>96595-133405</t>
  </si>
  <si>
    <t>3,4,6</t>
  </si>
  <si>
    <t>ПС-48 Емецк</t>
  </si>
  <si>
    <t>115,5/11</t>
  </si>
  <si>
    <t>4,5</t>
  </si>
  <si>
    <t>ПС-51 Труфанова Гора</t>
  </si>
  <si>
    <t>ПС-55</t>
  </si>
  <si>
    <t>117040-123190</t>
  </si>
  <si>
    <t>9-6 ступ.</t>
  </si>
  <si>
    <t>ПС-59 Кехта</t>
  </si>
  <si>
    <t>19,20</t>
  </si>
  <si>
    <t>9680-12550</t>
  </si>
  <si>
    <t>19</t>
  </si>
  <si>
    <t>ПС-61 Бревенник-2</t>
  </si>
  <si>
    <t>35+2х2,5%</t>
  </si>
  <si>
    <t>3ступ.</t>
  </si>
  <si>
    <t>ПС-62 Кегостров</t>
  </si>
  <si>
    <t>ПС-63 Ластола</t>
  </si>
  <si>
    <t>ПС-64 Сояльская</t>
  </si>
  <si>
    <t>ПС-65 Кушкопала</t>
  </si>
  <si>
    <t>ПС-66 Ломоносовская</t>
  </si>
  <si>
    <t>95700-132110</t>
  </si>
  <si>
    <t>ПС-67 Южная</t>
  </si>
  <si>
    <t>ПС-68 Промузловая</t>
  </si>
  <si>
    <t>36,8/10,5</t>
  </si>
  <si>
    <t>36,8±8х1,5%</t>
  </si>
  <si>
    <t>ПС-69 Меб.фабрика</t>
  </si>
  <si>
    <t>35±9х1,5%</t>
  </si>
  <si>
    <t>38150-38150</t>
  </si>
  <si>
    <t>ПС-70 Жаровиха</t>
  </si>
  <si>
    <t>5, 6</t>
  </si>
  <si>
    <t>ПС-73 Хаврогоры</t>
  </si>
  <si>
    <t>9620-12650</t>
  </si>
  <si>
    <t>ПС-75 Лапоминка</t>
  </si>
  <si>
    <t>35±4х2,5%</t>
  </si>
  <si>
    <t>ПС-76 Орлецы</t>
  </si>
  <si>
    <t>ПС-79 Лесозавод-3</t>
  </si>
  <si>
    <t>35±8х1,5%</t>
  </si>
  <si>
    <t>31851-38147</t>
  </si>
  <si>
    <t>ПС-202 Кокшеньга</t>
  </si>
  <si>
    <t>9,68 - 12,65</t>
  </si>
  <si>
    <t>10,3-10,7</t>
  </si>
  <si>
    <t>18-20</t>
  </si>
  <si>
    <t>ПС-201 Благовещенск</t>
  </si>
  <si>
    <t>9,6 - 9,8</t>
  </si>
  <si>
    <t>10 - 10,4</t>
  </si>
  <si>
    <t>20-21</t>
  </si>
  <si>
    <t>ПС-208 Ровдино</t>
  </si>
  <si>
    <t>115/38,5/11</t>
  </si>
  <si>
    <t>96,595 - 133,405</t>
  </si>
  <si>
    <t>10 - 10,3</t>
  </si>
  <si>
    <t>4-5</t>
  </si>
  <si>
    <t>36,575 - 40,425</t>
  </si>
  <si>
    <t>35,9 - 37,6</t>
  </si>
  <si>
    <t>110/38,5/11</t>
  </si>
  <si>
    <t>104,5 - 115,5</t>
  </si>
  <si>
    <t>36,6 - 40,4</t>
  </si>
  <si>
    <t>33,3 - 34,2</t>
  </si>
  <si>
    <t>ПС-206 У.Паденьга</t>
  </si>
  <si>
    <t>96,58 - 133,42</t>
  </si>
  <si>
    <t>10,4-10,8</t>
  </si>
  <si>
    <t>5,6,13</t>
  </si>
  <si>
    <t>10,2-10,6</t>
  </si>
  <si>
    <t>5-6</t>
  </si>
  <si>
    <t>ПС-204 Шенкурск</t>
  </si>
  <si>
    <t>10,1-10,4</t>
  </si>
  <si>
    <t xml:space="preserve"> 5-7</t>
  </si>
  <si>
    <t>10,2-10,4</t>
  </si>
  <si>
    <t>ПС-207 Борок</t>
  </si>
  <si>
    <t>10-10,4</t>
  </si>
  <si>
    <t>ПС-205 Шеговары</t>
  </si>
  <si>
    <t>10,1-10,8</t>
  </si>
  <si>
    <t xml:space="preserve"> 20 - 21 </t>
  </si>
  <si>
    <t>ПС-212 Важская</t>
  </si>
  <si>
    <t>96,595 - 133,42</t>
  </si>
  <si>
    <t>ПС-209 Дв.Березник</t>
  </si>
  <si>
    <t>6-8</t>
  </si>
  <si>
    <t xml:space="preserve"> - </t>
  </si>
  <si>
    <t>ОБМОТКА НЕ ИСПОЛЬЗУЕТСЯ</t>
  </si>
  <si>
    <t>101,5 - 126,5</t>
  </si>
  <si>
    <t>10,3-10,6</t>
  </si>
  <si>
    <t>ПС-211 Родионовская</t>
  </si>
  <si>
    <t>ПС-210 Рочегда</t>
  </si>
  <si>
    <t>10,4-10,7</t>
  </si>
  <si>
    <t xml:space="preserve"> 3,4,6</t>
  </si>
  <si>
    <t>2,3,5</t>
  </si>
  <si>
    <t>ПС-213 Конецгорье</t>
  </si>
  <si>
    <t>10,4-10,6</t>
  </si>
  <si>
    <t xml:space="preserve">20-21 </t>
  </si>
  <si>
    <t>10,3-10,8</t>
  </si>
  <si>
    <t>ПС-215 Игнатьевская</t>
  </si>
  <si>
    <t>10,2-10,5</t>
  </si>
  <si>
    <t>9,86 - 12,65</t>
  </si>
  <si>
    <t xml:space="preserve"> 19 - 21 </t>
  </si>
  <si>
    <t>96,577 - 133,427</t>
  </si>
  <si>
    <t>4,5,7</t>
  </si>
  <si>
    <t>ПС-203 Заячерецкая</t>
  </si>
  <si>
    <t>19-21</t>
  </si>
  <si>
    <t>ПС-221 ВЛПБ</t>
  </si>
  <si>
    <t>31,851 - 38,147</t>
  </si>
  <si>
    <t>31,85 - 38,15</t>
  </si>
  <si>
    <t>1,2,4</t>
  </si>
  <si>
    <t>ПС-223 Солга</t>
  </si>
  <si>
    <t>9,9-10,3</t>
  </si>
  <si>
    <t>9,3-9,9</t>
  </si>
  <si>
    <t>ПС-216 Пежма</t>
  </si>
  <si>
    <t>33,25 - 36,75</t>
  </si>
  <si>
    <t>ПС-220 Березник</t>
  </si>
  <si>
    <t>10,5-10,8</t>
  </si>
  <si>
    <t>10,5-10,9</t>
  </si>
  <si>
    <t>ПС-219 Хозьмино</t>
  </si>
  <si>
    <t>10,2 - 10,7</t>
  </si>
  <si>
    <t>ПС-217 Ефремковская</t>
  </si>
  <si>
    <t>31,5 - 38,5</t>
  </si>
  <si>
    <t>10,6-11</t>
  </si>
  <si>
    <t>31,85 - 38,5</t>
  </si>
  <si>
    <t>ПС-218 Б.Липовка</t>
  </si>
  <si>
    <t>ПС-226 Пайтово</t>
  </si>
  <si>
    <t>ПС-222 Долматово</t>
  </si>
  <si>
    <t>32,7 - 37,8</t>
  </si>
  <si>
    <t>10,2 - 10,5</t>
  </si>
  <si>
    <t xml:space="preserve"> 2 - 3</t>
  </si>
  <si>
    <t>ПС-224 Комсомольская</t>
  </si>
  <si>
    <t>10,2-10,7</t>
  </si>
  <si>
    <t>ПС-225 Верхопуя</t>
  </si>
  <si>
    <t xml:space="preserve"> 10,5-10,9 </t>
  </si>
  <si>
    <t>ПС-233 Ивановская</t>
  </si>
  <si>
    <t>10-10,3</t>
  </si>
  <si>
    <t>ПС-229 ШЛПБ</t>
  </si>
  <si>
    <t>10,4-10,9</t>
  </si>
  <si>
    <t>10,2-10,8</t>
  </si>
  <si>
    <t>ПС-228 Едемская</t>
  </si>
  <si>
    <t>10,3 - 10,9</t>
  </si>
  <si>
    <t>РПН - местное упр.</t>
  </si>
  <si>
    <t>10,4 - 10,9</t>
  </si>
  <si>
    <t>ПС-230 Строевская</t>
  </si>
  <si>
    <t>10,3-10,9</t>
  </si>
  <si>
    <t>ПС-231 Бестужево</t>
  </si>
  <si>
    <t>10,5-11,1</t>
  </si>
  <si>
    <t>10,6-11,3</t>
  </si>
  <si>
    <t>ПС-232 Илеза</t>
  </si>
  <si>
    <t>9,9 -10,5</t>
  </si>
  <si>
    <t>ПС-227 Дмитриево</t>
  </si>
  <si>
    <t>10,4 -10,8</t>
  </si>
  <si>
    <t>110/6,6</t>
  </si>
  <si>
    <t xml:space="preserve">НН РПН +10х1,5%;-8х1,5% </t>
  </si>
  <si>
    <t>5,808-7,59 кВ</t>
  </si>
  <si>
    <t xml:space="preserve">НН РПН +10х1,5%;-8х1,5%  </t>
  </si>
  <si>
    <t>ВН РПН+-6х1,5%</t>
  </si>
  <si>
    <t>31,85-38,15 кВ</t>
  </si>
  <si>
    <t>38.150</t>
  </si>
  <si>
    <t xml:space="preserve">ВН РПН+-6х1,5%  </t>
  </si>
  <si>
    <t>36.050</t>
  </si>
  <si>
    <t xml:space="preserve">ВН ПБВ+-2х2,5%  </t>
  </si>
  <si>
    <t>33,25-36,75 кВ</t>
  </si>
  <si>
    <t>36.750</t>
  </si>
  <si>
    <t xml:space="preserve">ВН ПБВ+-1х5%  </t>
  </si>
  <si>
    <t>35.000</t>
  </si>
  <si>
    <t>ПС-131 Посёлок</t>
  </si>
  <si>
    <t>115/6,6</t>
  </si>
  <si>
    <t xml:space="preserve">ВН РПН+-9х1,78% </t>
  </si>
  <si>
    <t>96,577-133,423 кВ</t>
  </si>
  <si>
    <t>119.094</t>
  </si>
  <si>
    <t>ВН РПН+-9х1,78%</t>
  </si>
  <si>
    <t xml:space="preserve"> 96,577-133,423 кВ</t>
  </si>
  <si>
    <t>133.423</t>
  </si>
  <si>
    <t>125.235</t>
  </si>
  <si>
    <t>115/38,5/6,6</t>
  </si>
  <si>
    <t>ВН РПН+-4х2,5%</t>
  </si>
  <si>
    <t>103,5-126,5 кВ</t>
  </si>
  <si>
    <t>126.500</t>
  </si>
  <si>
    <t xml:space="preserve">НН РПН+10х1,5%;-8х1,5% </t>
  </si>
  <si>
    <t>12,65-9,68 кВ</t>
  </si>
  <si>
    <t>9.845</t>
  </si>
  <si>
    <t>ПС-129 Конёво</t>
  </si>
  <si>
    <t xml:space="preserve">ВН ПБВ +-2х2,5%                  </t>
  </si>
  <si>
    <t xml:space="preserve">104,5-115,5 кВ </t>
  </si>
  <si>
    <t>115.500</t>
  </si>
  <si>
    <t xml:space="preserve">СН ПБВ 38500+-2х2,5% </t>
  </si>
  <si>
    <t>36,575-40,425 кВ</t>
  </si>
  <si>
    <t>37.538</t>
  </si>
  <si>
    <t>ВН РПН+-6х1.5%</t>
  </si>
  <si>
    <t>ПС-121 Волошевская</t>
  </si>
  <si>
    <t>ВН РПН+-4х2.5%</t>
  </si>
  <si>
    <t>31,5-38,5 кВ</t>
  </si>
  <si>
    <t>38.500</t>
  </si>
  <si>
    <t>112/38,5/6,3</t>
  </si>
  <si>
    <t>ВН РПН 112000+-4х2,5%</t>
  </si>
  <si>
    <t>100,8-123,2 кВ</t>
  </si>
  <si>
    <t>117.600</t>
  </si>
  <si>
    <t>СН ПБВ 38500+-2х2,5%</t>
  </si>
  <si>
    <t>ВН РПН 115+-9х1.78%</t>
  </si>
  <si>
    <t>127.282</t>
  </si>
  <si>
    <t>СН ПБВ 38,5+-2х2,5%</t>
  </si>
  <si>
    <t>НН РПН 6.6+10х1.5%-8х1.5%</t>
  </si>
  <si>
    <t>5.808</t>
  </si>
  <si>
    <t>ПС-102</t>
  </si>
  <si>
    <t xml:space="preserve"> РПН+-4х2,5% </t>
  </si>
  <si>
    <t>99-121 кВ</t>
  </si>
  <si>
    <t>123,188</t>
  </si>
  <si>
    <t>ВН РПН+-16%+-9 ступеней</t>
  </si>
  <si>
    <t>96,6-133,4 кВ</t>
  </si>
  <si>
    <t>119,094</t>
  </si>
  <si>
    <t>121,141</t>
  </si>
  <si>
    <t xml:space="preserve">СН ПБВ+-2х2,5% </t>
  </si>
  <si>
    <t>36,58-40,42 кВ</t>
  </si>
  <si>
    <t>36,575</t>
  </si>
  <si>
    <t>ВН ПБВ: 35 ± 1х5%</t>
  </si>
  <si>
    <t>33.25 - 36.75 кВ</t>
  </si>
  <si>
    <t>ВН ПБВ: 35 ± х2.5%</t>
  </si>
  <si>
    <t>96,58-133,42 кВ</t>
  </si>
  <si>
    <t>123.188</t>
  </si>
  <si>
    <t>СН ПБВ+-2х2,5%</t>
  </si>
  <si>
    <t>37,538</t>
  </si>
  <si>
    <t>125,225</t>
  </si>
  <si>
    <t xml:space="preserve">НН РПН +10х1,5%;-8х1,5%                         </t>
  </si>
  <si>
    <t>9,68-12,65 кВ</t>
  </si>
  <si>
    <t xml:space="preserve">ПБВ+-2х2,5%  </t>
  </si>
  <si>
    <t>35.875</t>
  </si>
  <si>
    <t>34.125</t>
  </si>
  <si>
    <t xml:space="preserve">РПН+-6х1,5% </t>
  </si>
  <si>
    <t>НН РПН 110 +10х1.5% -8х1.5%</t>
  </si>
  <si>
    <t>9.68-12.65 кВ</t>
  </si>
  <si>
    <t>9,845</t>
  </si>
  <si>
    <t xml:space="preserve">РПН+-4х2.5% </t>
  </si>
  <si>
    <t>123,625</t>
  </si>
  <si>
    <t xml:space="preserve">РПН+-9х1,78% </t>
  </si>
  <si>
    <t>125,235</t>
  </si>
  <si>
    <t xml:space="preserve">РПН+-9х1,78%                    </t>
  </si>
  <si>
    <t>127,270</t>
  </si>
  <si>
    <t>119,090</t>
  </si>
  <si>
    <t>ПБВ+-2х2,5%</t>
  </si>
  <si>
    <t>38,500</t>
  </si>
  <si>
    <t>129,315</t>
  </si>
  <si>
    <t xml:space="preserve"> РПН-115000+-9х1,78% </t>
  </si>
  <si>
    <t>НН РПН+10х1,5%;-8х1,5%</t>
  </si>
  <si>
    <t>35,000</t>
  </si>
  <si>
    <t xml:space="preserve"> РПН-35000+-4х2,5% </t>
  </si>
  <si>
    <t>33,250</t>
  </si>
  <si>
    <t xml:space="preserve">ПБВ+-4х2,5% </t>
  </si>
  <si>
    <t>31,64-38,64 кВ</t>
  </si>
  <si>
    <t>37.625</t>
  </si>
  <si>
    <t>ПС-150 Няндома</t>
  </si>
  <si>
    <t>СН ПБВ+-2х2,5</t>
  </si>
  <si>
    <t>36.575 - 40.425 кВ</t>
  </si>
  <si>
    <t>ВН РПН+-9х1,78 %</t>
  </si>
  <si>
    <t>4,6</t>
  </si>
  <si>
    <t>3 АТ</t>
  </si>
  <si>
    <t>СН РПН+-8х1,5 %</t>
  </si>
  <si>
    <t>106,48-135,52 кВ</t>
  </si>
  <si>
    <t>4 АТ</t>
  </si>
  <si>
    <t>ПС-151 Плесецк</t>
  </si>
  <si>
    <t xml:space="preserve">ВН РПН: 112 ± 8х1,5% </t>
  </si>
  <si>
    <t xml:space="preserve">98,56 - 125,44 кВ </t>
  </si>
  <si>
    <t>115.360</t>
  </si>
  <si>
    <t xml:space="preserve"> СН ПБВ: 38,5 ± 2х2,5%</t>
  </si>
  <si>
    <t xml:space="preserve"> 36,575 - 40,425 кВ</t>
  </si>
  <si>
    <t>ВН РПН 115000+-4х2,5%</t>
  </si>
  <si>
    <t>103.5-126.5 кВ</t>
  </si>
  <si>
    <t>36.575</t>
  </si>
  <si>
    <t xml:space="preserve"> РНТА-20: 110+-2х2,5% </t>
  </si>
  <si>
    <t>104,5-115,5 кВ</t>
  </si>
  <si>
    <t xml:space="preserve">ПС-133 СПТФ </t>
  </si>
  <si>
    <t>ПС-140 Климовская</t>
  </si>
  <si>
    <t>35875</t>
  </si>
  <si>
    <t>35,875</t>
  </si>
  <si>
    <t xml:space="preserve"> РПН+-12%+-8 ступеней </t>
  </si>
  <si>
    <t>30,8-39,2 кВ</t>
  </si>
  <si>
    <t>36,6/10,5</t>
  </si>
  <si>
    <t xml:space="preserve">РПН+-9х1,33% </t>
  </si>
  <si>
    <t>32,44-41,22 кВ</t>
  </si>
  <si>
    <t>37.240</t>
  </si>
  <si>
    <t>115 ± 9 х 1,78% (96,58 - 133,42)</t>
  </si>
  <si>
    <t>7-8</t>
  </si>
  <si>
    <t>7-9</t>
  </si>
  <si>
    <t>11+10х1,5%-8х1,5% (9,68 - 12,65)</t>
  </si>
  <si>
    <t>20,21</t>
  </si>
  <si>
    <t>35 ± 2 х 2,5% (33,25 - 36,45)</t>
  </si>
  <si>
    <t>33,25 - 36,45</t>
  </si>
  <si>
    <t>35± 4 х 2,5% (31,5 - 38,5)</t>
  </si>
  <si>
    <t>35 ± 2 х 2,5% (33,25 - 36,75)</t>
  </si>
  <si>
    <t>35 ± 6 х 1,5% (31,85 - 38,15)</t>
  </si>
  <si>
    <t>2Т в резерве</t>
  </si>
  <si>
    <t>5 - 6</t>
  </si>
  <si>
    <t xml:space="preserve"> 5 - 7</t>
  </si>
  <si>
    <t>6 - 7</t>
  </si>
  <si>
    <t xml:space="preserve"> 5 - 6</t>
  </si>
  <si>
    <t>110+10х1,5%- 8х1,5% (9,68 - 12,65)</t>
  </si>
  <si>
    <t>38,5 ± 2 х 2,5% (36,575 - 40,425)</t>
  </si>
  <si>
    <t>6 -7</t>
  </si>
  <si>
    <t>ПС-334  Корниловская</t>
  </si>
  <si>
    <t>35 ± 1 х 5% (33,25 - 36,75)</t>
  </si>
  <si>
    <t>ПС-335 Семеновская</t>
  </si>
  <si>
    <t>35 ± 4 х 2,5% (31,5 - 38,5)</t>
  </si>
  <si>
    <t xml:space="preserve"> 8 - 9</t>
  </si>
  <si>
    <t>115 ± 9 х 1,78% (96,58 - 133,425)</t>
  </si>
  <si>
    <t>109,25 - 120,75</t>
  </si>
  <si>
    <t>35 ± 2 х 2,5% (33,348 - 36,75)</t>
  </si>
  <si>
    <t>33,348 - 36,75</t>
  </si>
  <si>
    <t xml:space="preserve"> 3 - 4</t>
  </si>
  <si>
    <t>Сводная таблица АЧР и ЧАПВ с указанием нагрузки присоединений, подключенных к АЧР и ЧАПВ
на подстанциях и электростанциях операционной зоны Архангельского РДУ  за 18 июня 2014 года</t>
  </si>
  <si>
    <t>Объект</t>
  </si>
  <si>
    <t>Присоединение</t>
  </si>
  <si>
    <t>АЧР-1</t>
  </si>
  <si>
    <t>АЧР-2</t>
  </si>
  <si>
    <t>ЧАПВ</t>
  </si>
  <si>
    <t>Нагрузка, МВт</t>
  </si>
  <si>
    <t>График АЧР 2013-2014,</t>
  </si>
  <si>
    <t>№ очереди</t>
  </si>
  <si>
    <t>уставки</t>
  </si>
  <si>
    <t>нагрузка, МВт</t>
  </si>
  <si>
    <t>с</t>
  </si>
  <si>
    <t>Гц</t>
  </si>
  <si>
    <t xml:space="preserve">Архангельский энергорайон </t>
  </si>
  <si>
    <t xml:space="preserve">ПС 110 кВ № 7 </t>
  </si>
  <si>
    <t>ВЛ-35 Заостровье</t>
  </si>
  <si>
    <t>САЧР</t>
  </si>
  <si>
    <t>ВЛ-35 Исакогорка-1</t>
  </si>
  <si>
    <t>ВЛ-35 Исакогорка-2</t>
  </si>
  <si>
    <t>ф. 6 кВ 07-02</t>
  </si>
  <si>
    <t>ф. 6 кВ 07-04 (аб)</t>
  </si>
  <si>
    <t>ф. 6 кВ 07-08 (аб)</t>
  </si>
  <si>
    <t>ф. 6 кВ 07-10 (аб)</t>
  </si>
  <si>
    <t>ф. 6 кВ 07-14</t>
  </si>
  <si>
    <t>ф. 6 кВ 07-16</t>
  </si>
  <si>
    <t>ф. 6 кВ 07-17 (аб)</t>
  </si>
  <si>
    <t>ф. 6 кВ 07-18 (аб)</t>
  </si>
  <si>
    <t>ф. 6 кВ 07-20</t>
  </si>
  <si>
    <t>ПС 110 кВ Вонгуда</t>
  </si>
  <si>
    <t>ВЛ 110 кВ Северодвинская ТЭЦ-2 – Вонгуда с отпайкой на ПС Онега</t>
  </si>
  <si>
    <t>ПС 35 кВ № 15</t>
  </si>
  <si>
    <t>ф. 10 кВ 15-01</t>
  </si>
  <si>
    <t>ф. 10 кВ 15-02 (аб)</t>
  </si>
  <si>
    <t>ф. 10 кВ 15-07 (аб)</t>
  </si>
  <si>
    <t>ф. 10 кВ 15-09 (аб)</t>
  </si>
  <si>
    <t>ф. 10 кВ 15-10</t>
  </si>
  <si>
    <t>ф. 10 кВ 15-13 (аб)</t>
  </si>
  <si>
    <t>ф. 10 кВ 15-14 (аб)</t>
  </si>
  <si>
    <t>ф. 10 кВ 15-19 (аб)</t>
  </si>
  <si>
    <t>ф. 10 кВ 15-20 (аб)</t>
  </si>
  <si>
    <t>ф. 10 кВ 15-21 (аб)</t>
  </si>
  <si>
    <t>ф. 10 кВ 15-22 (аб)</t>
  </si>
  <si>
    <t>ПС 110 кВ № 1</t>
  </si>
  <si>
    <t>ф. 10 кВ 10-01-03</t>
  </si>
  <si>
    <t>ф. 10 кВ 10-01-04</t>
  </si>
  <si>
    <t>ф. 10 кВ 10-01-05</t>
  </si>
  <si>
    <t>ф. 10 кВ 10-01-06</t>
  </si>
  <si>
    <t>ф. 10 кВ 10-01-08</t>
  </si>
  <si>
    <t>ф. 10 кВ 10-01-13</t>
  </si>
  <si>
    <t>ф. 10 кВ 10-01-18</t>
  </si>
  <si>
    <t>ф. 10 кВ 10-01-19</t>
  </si>
  <si>
    <t>ф. 10 кВ 10-01-20</t>
  </si>
  <si>
    <t>ф. 10 кВ 10-01-25</t>
  </si>
  <si>
    <t>ф. 10 кВ 10-01-27</t>
  </si>
  <si>
    <t>ф. 10 кВ 10-01-28</t>
  </si>
  <si>
    <t>ф. 10 кВ 10-01-29</t>
  </si>
  <si>
    <t>ф. 10 кВ 10-01-30</t>
  </si>
  <si>
    <t>ф. 10 кВ 10-01-32</t>
  </si>
  <si>
    <t>ф. 10 кВ 10-01-34</t>
  </si>
  <si>
    <t>ф. 10 кВ 10-01-35</t>
  </si>
  <si>
    <t>ф. 10 кВ 10-01-37</t>
  </si>
  <si>
    <t>ПС 110 кВ Жаровиха</t>
  </si>
  <si>
    <t>ВЛ-35 Боброво-1</t>
  </si>
  <si>
    <t>ВЛ-35 Боброво-2</t>
  </si>
  <si>
    <t>ВЛ-35 Промузловая-1</t>
  </si>
  <si>
    <t>ВЛ-35 Промузловая-2</t>
  </si>
  <si>
    <t>ВЛ-110 Луковецкая 1 (ВЛ 110 кВ Жаровиха – Луковецкая I цепь)</t>
  </si>
  <si>
    <t>ВЛ-110 Луковецкая 2 (ВЛ 110 кВ Жаровиха – Луковецкая II цепь)</t>
  </si>
  <si>
    <t>ПС 110 кВ Соломбальская</t>
  </si>
  <si>
    <t>ф. 6 кВ 06-01</t>
  </si>
  <si>
    <t>ф. 6 кВ 06-02 (аб)</t>
  </si>
  <si>
    <t>ф. 6 кВ 06-04 (аб)</t>
  </si>
  <si>
    <t>ф. 6 кВ 06-06 (аб)</t>
  </si>
  <si>
    <t>ф. 6 кВ 06-08 (аб)</t>
  </si>
  <si>
    <t>ф. 6 кВ 06-10</t>
  </si>
  <si>
    <t>ф. 6 кВ 06-12</t>
  </si>
  <si>
    <t>ф. 6 кВ 06-14 (аб)</t>
  </si>
  <si>
    <t>ф. 6 кВ 06-16</t>
  </si>
  <si>
    <t>ф. 6 кВ 06-34</t>
  </si>
  <si>
    <t>ф. 6 кВ 06-36 (аб)</t>
  </si>
  <si>
    <t>ПС 110 кВ № 9Н</t>
  </si>
  <si>
    <t>ВЛ-35 10-1</t>
  </si>
  <si>
    <t>ВЛ-35 10-2</t>
  </si>
  <si>
    <t>ВЛ-35 Бревенник-1</t>
  </si>
  <si>
    <t>ВЛ-35 Бревенник-2</t>
  </si>
  <si>
    <t>ПС 220 кВ Няндома</t>
  </si>
  <si>
    <t xml:space="preserve">ВЛ 110 кВ Няндома – Каргополь </t>
  </si>
  <si>
    <t>ф. 6 кВ 06-20 (аб)</t>
  </si>
  <si>
    <t>ф. 6 кВ 06-21 (аб)</t>
  </si>
  <si>
    <t>ф. 6 кВ 06-22</t>
  </si>
  <si>
    <t>ф. 6 кВ 06-24 (аб)</t>
  </si>
  <si>
    <t>ф. 6 кВ 06-26 (аб)</t>
  </si>
  <si>
    <t>ф. 6 кВ 06-28</t>
  </si>
  <si>
    <t>ф. 6 кВ 06-30</t>
  </si>
  <si>
    <t>ф. 6 кВ 06-32</t>
  </si>
  <si>
    <t>ф. 6 кВ 06-39 (аб)</t>
  </si>
  <si>
    <t xml:space="preserve">ПС 110 кВ № 14 </t>
  </si>
  <si>
    <t xml:space="preserve">ф. 6 кВ 6-14-05 </t>
  </si>
  <si>
    <t xml:space="preserve">ф. 6 кВ 6-14-06 </t>
  </si>
  <si>
    <t xml:space="preserve">ф. 6 кВ 6-14-08 </t>
  </si>
  <si>
    <t xml:space="preserve">ф. 6 кВ 6-14-09 </t>
  </si>
  <si>
    <t xml:space="preserve">ф. 6 кВ 6-14-14 </t>
  </si>
  <si>
    <t xml:space="preserve">ф. 6 кВ 6-14-17 </t>
  </si>
  <si>
    <t xml:space="preserve">ф. 6 кВ 6-14-18 </t>
  </si>
  <si>
    <t xml:space="preserve">ф. 6 кВ 6-14-19 </t>
  </si>
  <si>
    <t xml:space="preserve">ф. 6 кВ 6-14-20 </t>
  </si>
  <si>
    <t xml:space="preserve">ф. 10 кВ 10-14-26 </t>
  </si>
  <si>
    <t xml:space="preserve">ф. 10 кВ 10-14-27 </t>
  </si>
  <si>
    <t xml:space="preserve">ф. 10 кВ 10-14-30 </t>
  </si>
  <si>
    <t xml:space="preserve">ф. 10 кВ 10-14-32 </t>
  </si>
  <si>
    <t xml:space="preserve">ф. 10 кВ 10-14-37 </t>
  </si>
  <si>
    <t xml:space="preserve">ф. 10 кВ 10-14-38 </t>
  </si>
  <si>
    <t xml:space="preserve">ф. 10 кВ 10-14-39 </t>
  </si>
  <si>
    <t xml:space="preserve">ф. 10 кВ 10-14-40 </t>
  </si>
  <si>
    <t>ф. 10 кВ 10-14-29</t>
  </si>
  <si>
    <t xml:space="preserve">ф. 10 кВ 10-14-42 </t>
  </si>
  <si>
    <t>ПС 110 кВ Привокзальная</t>
  </si>
  <si>
    <t>ф. 10 кВ 02-01 (аб)</t>
  </si>
  <si>
    <t>ф. 10 кВ 02-02</t>
  </si>
  <si>
    <t>ф. 10 кВ 02-05</t>
  </si>
  <si>
    <t>ф. 10 кВ 02-06</t>
  </si>
  <si>
    <t>ф. 10 кВ 02-07</t>
  </si>
  <si>
    <t>ф. 10 кВ 02-08 (аб)</t>
  </si>
  <si>
    <t>ф. 10 кВ 02-09</t>
  </si>
  <si>
    <t>ф. 10 кВ 02-10 (аб)</t>
  </si>
  <si>
    <t>ф. 10 кВ 02-14</t>
  </si>
  <si>
    <t>ф. 10 кВ 02-20 (аб)</t>
  </si>
  <si>
    <t>ф. 10 кВ 02-21</t>
  </si>
  <si>
    <t>ф. 10 кВ 02-22</t>
  </si>
  <si>
    <t>ф. 10 кВ 02-23</t>
  </si>
  <si>
    <t>ф. 10 кВ 02-25</t>
  </si>
  <si>
    <t>ф. 10 кВ 02-27</t>
  </si>
  <si>
    <t>ф. 10 кВ 02-30 (аб)</t>
  </si>
  <si>
    <t>ф. 6 кВ 6-01-01 (аб)</t>
  </si>
  <si>
    <t>ф. 6 кВ 6-01-02</t>
  </si>
  <si>
    <t>ф. 6 кВ 6-01-04</t>
  </si>
  <si>
    <t>ф. 6 кВ 6-01-06</t>
  </si>
  <si>
    <t>ф. 6 кВ 6-01-08</t>
  </si>
  <si>
    <t>ф. 6 кВ 6-01-12</t>
  </si>
  <si>
    <t>ф. 6 кВ 6-01-14</t>
  </si>
  <si>
    <t>ф. 6 кВ 6-01-16</t>
  </si>
  <si>
    <t>ф. 6 кВ 6-01-18 (аб)</t>
  </si>
  <si>
    <t>ф. 6 кВ 6-01-20</t>
  </si>
  <si>
    <t>ф. 6 кВ 6-01-24</t>
  </si>
  <si>
    <t>ф. 6 кВ 6-01-26</t>
  </si>
  <si>
    <t>ф. 6 кВ 6-01-27</t>
  </si>
  <si>
    <t>ф. 6 кВ 6-01-28</t>
  </si>
  <si>
    <t>ф. 6 кВ 6-01-30</t>
  </si>
  <si>
    <t>ф. 6 кВ 6-01-32</t>
  </si>
  <si>
    <t xml:space="preserve">ПС 110 кВ № 38 </t>
  </si>
  <si>
    <t>ф. 10 кВ 38-05 (СМП)</t>
  </si>
  <si>
    <t>ф. 10 кВ 38-09 (СМП)</t>
  </si>
  <si>
    <t>ф. 10 кВ 38-16 (СМП)</t>
  </si>
  <si>
    <t>ПС 110 кВ № 38</t>
  </si>
  <si>
    <t>ф. 10 кВ 38-32 (РП-1)</t>
  </si>
  <si>
    <t>ф. 10 кВ 38-33 (СМП)</t>
  </si>
  <si>
    <t>ф. 10 кВ 38-43 (Арктика)</t>
  </si>
  <si>
    <t>ф. 10 кВ 38-46 (СМП)</t>
  </si>
  <si>
    <t>ПС 110 кВ Шалакуша</t>
  </si>
  <si>
    <t>Ввод 10 кВ 1Т</t>
  </si>
  <si>
    <t>Ввод 10 кВ 2Т</t>
  </si>
  <si>
    <t>ВЛ-110 Няндома-Тяговая 1 цепь</t>
  </si>
  <si>
    <t>ВЛ-110 Няндома-Тяговая 2 цепь</t>
  </si>
  <si>
    <t>ПС 110 кВ № 55</t>
  </si>
  <si>
    <t>ф. 10 кВ 55-09 (СМП)</t>
  </si>
  <si>
    <t>ф. 10 кВ 55-16 (СМП)</t>
  </si>
  <si>
    <t>ф. 10 кВ 55-18 (СМП)</t>
  </si>
  <si>
    <t>ф. 10 кВ 55-29 (СМП)</t>
  </si>
  <si>
    <t>ф. 10 кВ 55-37 (РП-3)</t>
  </si>
  <si>
    <t>ф. 10 кВ 55-40 (СМП)</t>
  </si>
  <si>
    <t>ф. 10 кВ 55-41 (РП-6)</t>
  </si>
  <si>
    <t>ф. 10 кВ 55-52 (СМП)</t>
  </si>
  <si>
    <t>ПС 110 кВ Северодвинская</t>
  </si>
  <si>
    <t>ВЛ-35 Карьер</t>
  </si>
  <si>
    <t>ф. 10 кВ 27-25 (ВМФ)</t>
  </si>
  <si>
    <t>ф. 10 кВ 27-27 (РП-3)</t>
  </si>
  <si>
    <t>ф. 10 кВ 27-29 (КОС-2)</t>
  </si>
  <si>
    <t>ф. 10 кВ 27-31 (ТП-128)</t>
  </si>
  <si>
    <t>ф. 10 кВ 27-33 (ТП-116)</t>
  </si>
  <si>
    <t>ф. 10 кВ 27-39 (РП-10)</t>
  </si>
  <si>
    <t>ф. 10 кВ 27-41 (ТП-137-2)</t>
  </si>
  <si>
    <t>ф. 10 кВ 27-43 (КТП-270)</t>
  </si>
  <si>
    <t>ф. 10 кВ 27-45 (РП-8-2)</t>
  </si>
  <si>
    <t>ф. 10 кВ 27-47 (ПНС-2)</t>
  </si>
  <si>
    <t>ВЛ-35 Ненокса</t>
  </si>
  <si>
    <t>ф. 10 кВ 27-01 (Волна)</t>
  </si>
  <si>
    <t>ф. 10 кВ 27-03 (ТП-99)</t>
  </si>
  <si>
    <t>ф. 10 кВ 27-07 (ТП-110)</t>
  </si>
  <si>
    <t>ф. 10 кВ 27-09 (ТП-127)</t>
  </si>
  <si>
    <t>ф. 10 кВ 27-13 (ТП-135)</t>
  </si>
  <si>
    <t>ф. 10 кВ 27-15 (КОС-1)</t>
  </si>
  <si>
    <t>ф. 10 кВ 27-16 (ТП-92)</t>
  </si>
  <si>
    <t>ф. 10 кВ 27-17 (ТП-96)</t>
  </si>
  <si>
    <t>ф. 10 кВ 27-19 (Насосная-7)</t>
  </si>
  <si>
    <t>ф. 10 кВ 27-21 (ТП-117)</t>
  </si>
  <si>
    <t>ф. 10 кВ 27-28 (ПНС-1)</t>
  </si>
  <si>
    <t>ф. 10 кВ 27-30 (ТП-137-1)</t>
  </si>
  <si>
    <t>ф. 10 кВ 27-32 (РП-8-1)</t>
  </si>
  <si>
    <t>ПС 110 кВ Южная</t>
  </si>
  <si>
    <t>ф. 10 кВ 67-03 (РП-11-1)</t>
  </si>
  <si>
    <t>ф. 10 кВ 67-19</t>
  </si>
  <si>
    <t>ф. 10 кВ 67-23 (СОТ "Беломор")</t>
  </si>
  <si>
    <t>ф. 10 кВ 67-25 (ТП-255-1)</t>
  </si>
  <si>
    <t>ф. 10 кВ 67-27 (РП-10-1)</t>
  </si>
  <si>
    <t>ф. 10 кВ 67-06 (РП-11-2)</t>
  </si>
  <si>
    <t>ф. 10 кВ 67-18</t>
  </si>
  <si>
    <t>ф. 10 кВ 67-20</t>
  </si>
  <si>
    <t>ф. 10 кВ 67-22</t>
  </si>
  <si>
    <t>ф. 10 кВ 67-24 (ТП-255-2)</t>
  </si>
  <si>
    <t>ф. 10 кВ 67-26 (ТП-172)</t>
  </si>
  <si>
    <t>Итого для АЧР-1</t>
  </si>
  <si>
    <t>АЧР-2 несовмещенная</t>
  </si>
  <si>
    <t>ПС 110 кВ АГЗ</t>
  </si>
  <si>
    <t xml:space="preserve">Ввод 6 кВ 1Т </t>
  </si>
  <si>
    <t>ВЛ-35 кВ-Макаровская</t>
  </si>
  <si>
    <t>ВЛ-10-150-05</t>
  </si>
  <si>
    <t>ВЛ-10-150-19</t>
  </si>
  <si>
    <t xml:space="preserve">ВЛ-10-Бурачиха </t>
  </si>
  <si>
    <t>ВЛ-10-Город</t>
  </si>
  <si>
    <t xml:space="preserve">ВЛ-10-Дорога-1 </t>
  </si>
  <si>
    <t>ВЛ-10-Дорога-2</t>
  </si>
  <si>
    <t>ВЛ-10-ЛПК</t>
  </si>
  <si>
    <t>ВЛ-10-Нефтебаза</t>
  </si>
  <si>
    <t>ВЛ-10-Телецентр</t>
  </si>
  <si>
    <t>ВЛ-10-Шестиозерье</t>
  </si>
  <si>
    <t>ПС 110 кВ Кегостров</t>
  </si>
  <si>
    <t xml:space="preserve">Ввод 10 кВ 1Т </t>
  </si>
  <si>
    <t xml:space="preserve">Ввод 10 кВ 2Т </t>
  </si>
  <si>
    <t>ВЛ-35 Уйма-1</t>
  </si>
  <si>
    <t>ВЛ-35 Уйма-2</t>
  </si>
  <si>
    <t xml:space="preserve">ПС 110 кВ № 36 </t>
  </si>
  <si>
    <t>ВЛ-35 Цигломень-1</t>
  </si>
  <si>
    <t>ф. 10 кВ 36-06</t>
  </si>
  <si>
    <t>ф. 10 кВ 36-08 (В/ч)</t>
  </si>
  <si>
    <t>ф. 10 кВ 36-10 (Теплица-1)</t>
  </si>
  <si>
    <t>ф. 10 кВ 36-12 (ДОК-1)</t>
  </si>
  <si>
    <t>ф. 10 кВ 36-14</t>
  </si>
  <si>
    <t>ф. 10 кВ 36-17 (Теплица-2)</t>
  </si>
  <si>
    <t>ф. 10 кВ 36-27 (ДОК-2)</t>
  </si>
  <si>
    <t xml:space="preserve">ПС 110 кВ Плесецк </t>
  </si>
  <si>
    <t>ВЛ-35 кВ Плесецк-Наволок (ВЛ-35 Наволок)</t>
  </si>
  <si>
    <t>ВЛ-10-151-25</t>
  </si>
  <si>
    <t>Л-10-151-13 Южная-1</t>
  </si>
  <si>
    <t>Л-10-151-21 Резерв-21Д</t>
  </si>
  <si>
    <t>Л-10-151-32 Комплекс-2</t>
  </si>
  <si>
    <t>Л-10-151-34 21Д</t>
  </si>
  <si>
    <t>Л-10-151-42 9Д</t>
  </si>
  <si>
    <t>Л-151-03 Хознужды</t>
  </si>
  <si>
    <t>Л-151-30 Хознужды-30</t>
  </si>
  <si>
    <t>Л-151-33 Комплекс-1</t>
  </si>
  <si>
    <t>Л-151-35 11Д</t>
  </si>
  <si>
    <t>Л-151-39 19Д</t>
  </si>
  <si>
    <t>Л-151-41 23Д</t>
  </si>
  <si>
    <t>ВЛ СЖД-1 внесены 30.04.2014 согл письма РДУ</t>
  </si>
  <si>
    <t>Л-151-17 (ПТФ) внесены 30.04.2014 согл письма РДУ</t>
  </si>
  <si>
    <t xml:space="preserve">ф. 10 кВ ГРС-1 </t>
  </si>
  <si>
    <t>ПС 110 кВ Кузнечевская</t>
  </si>
  <si>
    <t>ВЛ-35 ДОК-2 исключена</t>
  </si>
  <si>
    <t>ф. 6 кВ 12-02 (аб)</t>
  </si>
  <si>
    <t>ф. 6 кВ 12-07 (аб)</t>
  </si>
  <si>
    <t>ф. 6 кВ 12-31</t>
  </si>
  <si>
    <t>ф. 6 кВ 12-32 (аб)</t>
  </si>
  <si>
    <t>ф. 6 кВ 12-33</t>
  </si>
  <si>
    <t>ф. 6 кВ 12-34 (аб)</t>
  </si>
  <si>
    <t>ф. 6 кВ 12-36</t>
  </si>
  <si>
    <t>ф. 6 кВ 12-09 (аб)</t>
  </si>
  <si>
    <t>ф. 6 кВ 12-10 (аб)</t>
  </si>
  <si>
    <t>ф. 6 кВ 12-15</t>
  </si>
  <si>
    <t>ф. 6 кВ 12-16 (аб)</t>
  </si>
  <si>
    <t>ф. 6 кВ 12-17</t>
  </si>
  <si>
    <t>ф. 6 кВ 12-18 (аб)</t>
  </si>
  <si>
    <t>ф. 6 кВ 12-19 (аб)</t>
  </si>
  <si>
    <t>ф. 6 кВ 12-20</t>
  </si>
  <si>
    <t>Итого для АЧР-2</t>
  </si>
  <si>
    <t>Итого по Архангельскому энергоузлу (Архэнерго)</t>
  </si>
  <si>
    <t xml:space="preserve">Котласский энергорайон </t>
  </si>
  <si>
    <t>ПС 110 кВ Лименда</t>
  </si>
  <si>
    <t>КЛ-10 302-11 Нахимова</t>
  </si>
  <si>
    <t>ПС 110 кВ Савватия</t>
  </si>
  <si>
    <t>ПС 35 кВ КПД</t>
  </si>
  <si>
    <t>КЛ-10 315-17 Байка</t>
  </si>
  <si>
    <t>ПС 110 кВ Котлас</t>
  </si>
  <si>
    <t>КЛ-10 301-03 Кристалл</t>
  </si>
  <si>
    <t>КЛ-10 301-06 Спец.посёлок</t>
  </si>
  <si>
    <t>КЛ-10 301-08 Хознужды-1 (убираем по письму РДУ от 17.02.14 №Р10-б-III-19-369)</t>
  </si>
  <si>
    <t>КЛ-10 301-16 Ж.Д. Больница</t>
  </si>
  <si>
    <t>КЛ-10 301-17 Школа, КЛ-10 301-17 Насосная-1</t>
  </si>
  <si>
    <t>КЛ-10 301-18 МТС-1, КЛ-10 301-18 Аптечный склад</t>
  </si>
  <si>
    <t>КЛ-10 301-25 АЗС</t>
  </si>
  <si>
    <t>ВЛ-10 301-35 ЖД-2</t>
  </si>
  <si>
    <t>ПС 110 кВ Ильинск</t>
  </si>
  <si>
    <t>ВЛ-10 341-08 Пузырево</t>
  </si>
  <si>
    <t>Итого по АЧР-1</t>
  </si>
  <si>
    <t>ПС 110 кВ Лена</t>
  </si>
  <si>
    <t>ПС 110 кВ Яренск</t>
  </si>
  <si>
    <t>ВЛ-10 361-07 ЖВК</t>
  </si>
  <si>
    <t>ВЛ-10 361-08 База</t>
  </si>
  <si>
    <t>ВЛ-10 361-09 Яренск</t>
  </si>
  <si>
    <t>ВЛ-10 361-12 Сафроновка</t>
  </si>
  <si>
    <t>ВЛ-10 361-13 ПТО</t>
  </si>
  <si>
    <t>ВЛ-10 361-14 Лысима</t>
  </si>
  <si>
    <t>ВЛ-10 361-21 Водозабор</t>
  </si>
  <si>
    <t>ВЛ-10 302-16 Н.Ветка-1</t>
  </si>
  <si>
    <t>ВЛ-10 302-20 Котласторг</t>
  </si>
  <si>
    <t>ВЛ-10 302-27 Н.Ветка-4</t>
  </si>
  <si>
    <t>ПС 110 кВ Сольвычегодск</t>
  </si>
  <si>
    <t>ВЛ-35 кВ Григорово</t>
  </si>
  <si>
    <t xml:space="preserve">ВЛ-35 кВ Сольвычегодск - Харитоново </t>
  </si>
  <si>
    <t>ВЛ-10 351-03 Дом эл.сетей</t>
  </si>
  <si>
    <t>Итого по Котласскому энергоузлу (Архэнерго)</t>
  </si>
  <si>
    <t>Итого</t>
  </si>
  <si>
    <t>Приложение 3</t>
  </si>
  <si>
    <t>Приложение 4</t>
  </si>
  <si>
    <t>от 22.08.2014 №18/2-22/603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</si>
</sst>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hh:mm"/>
    <numFmt numFmtId="165" formatCode="0.000"/>
    <numFmt numFmtId="166" formatCode="0.0"/>
    <numFmt numFmtId="167" formatCode="0_ ;[Red]\-0\ "/>
    <numFmt numFmtId="168" formatCode="0.0000"/>
    <numFmt numFmtId="169" formatCode="0.00000"/>
    <numFmt numFmtId="170" formatCode="0.0_ ;[Red]\-0.0\ "/>
    <numFmt numFmtId="171" formatCode="0.00_ ;[Red]\-0.00\ "/>
    <numFmt numFmtId="172" formatCode="0.000_ ;[Red]\-0.000\ "/>
    <numFmt numFmtId="173" formatCode="0.0000_ ;[Red]\-0.0000\ "/>
    <numFmt numFmtId="174" formatCode="0.000000"/>
    <numFmt numFmtId="175" formatCode="h:mm;@"/>
    <numFmt numFmtId="176" formatCode="0.000;[Red]0.000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</borders>
  <cellStyleXfs count="62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3" fillId="0" borderId="0"/>
    <xf numFmtId="0" fontId="7" fillId="0" borderId="0"/>
    <xf numFmtId="0" fontId="8" fillId="2" borderId="0"/>
    <xf numFmtId="0" fontId="7" fillId="0" borderId="0"/>
    <xf numFmtId="0" fontId="9" fillId="0" borderId="0"/>
    <xf numFmtId="0" fontId="3" fillId="0" borderId="0" applyFill="0" applyBorder="0" applyAlignment="0" applyProtection="0"/>
    <xf numFmtId="0" fontId="7" fillId="0" borderId="0"/>
    <xf numFmtId="0" fontId="3" fillId="0" borderId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5" borderId="0" applyNumberFormat="0" applyBorder="0" applyAlignment="0" applyProtection="0"/>
    <xf numFmtId="0" fontId="17" fillId="13" borderId="50" applyNumberFormat="0" applyAlignment="0" applyProtection="0"/>
    <xf numFmtId="0" fontId="18" fillId="26" borderId="51" applyNumberFormat="0" applyAlignment="0" applyProtection="0"/>
    <xf numFmtId="0" fontId="19" fillId="26" borderId="50" applyNumberFormat="0" applyAlignment="0" applyProtection="0"/>
    <xf numFmtId="0" fontId="20" fillId="0" borderId="52" applyNumberFormat="0" applyFill="0" applyAlignment="0" applyProtection="0"/>
    <xf numFmtId="0" fontId="21" fillId="0" borderId="53" applyNumberFormat="0" applyFill="0" applyAlignment="0" applyProtection="0"/>
    <xf numFmtId="0" fontId="22" fillId="0" borderId="54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55" applyNumberFormat="0" applyFill="0" applyAlignment="0" applyProtection="0"/>
    <xf numFmtId="0" fontId="24" fillId="27" borderId="56" applyNumberFormat="0" applyAlignment="0" applyProtection="0"/>
    <xf numFmtId="0" fontId="25" fillId="0" borderId="0" applyNumberFormat="0" applyFill="0" applyBorder="0" applyAlignment="0" applyProtection="0"/>
    <xf numFmtId="0" fontId="26" fillId="28" borderId="0" applyNumberFormat="0" applyBorder="0" applyAlignment="0" applyProtection="0"/>
    <xf numFmtId="0" fontId="3" fillId="0" borderId="0"/>
    <xf numFmtId="0" fontId="3" fillId="0" borderId="0"/>
    <xf numFmtId="0" fontId="27" fillId="9" borderId="0" applyNumberFormat="0" applyBorder="0" applyAlignment="0" applyProtection="0"/>
    <xf numFmtId="0" fontId="28" fillId="0" borderId="0" applyNumberFormat="0" applyFill="0" applyBorder="0" applyAlignment="0" applyProtection="0"/>
    <xf numFmtId="0" fontId="6" fillId="29" borderId="57" applyNumberFormat="0" applyFont="0" applyAlignment="0" applyProtection="0"/>
    <xf numFmtId="0" fontId="29" fillId="0" borderId="58" applyNumberFormat="0" applyFill="0" applyAlignment="0" applyProtection="0"/>
    <xf numFmtId="0" fontId="30" fillId="0" borderId="0" applyNumberFormat="0" applyFill="0" applyBorder="0" applyAlignment="0" applyProtection="0"/>
    <xf numFmtId="0" fontId="31" fillId="10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501">
    <xf numFmtId="0" fontId="0" fillId="0" borderId="0" xfId="0"/>
    <xf numFmtId="0" fontId="4" fillId="0" borderId="0" xfId="2" applyFont="1"/>
    <xf numFmtId="0" fontId="4" fillId="0" borderId="0" xfId="2" applyFont="1" applyFill="1"/>
    <xf numFmtId="0" fontId="5" fillId="0" borderId="0" xfId="2" applyFont="1" applyFill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4" fillId="0" borderId="2" xfId="2" applyFont="1" applyBorder="1" applyAlignment="1">
      <alignment horizontal="center"/>
    </xf>
    <xf numFmtId="165" fontId="4" fillId="0" borderId="2" xfId="2" applyNumberFormat="1" applyFont="1" applyBorder="1" applyAlignment="1">
      <alignment horizontal="center"/>
    </xf>
    <xf numFmtId="17" fontId="4" fillId="0" borderId="2" xfId="2" applyNumberFormat="1" applyFont="1" applyBorder="1" applyAlignment="1">
      <alignment horizontal="center"/>
    </xf>
    <xf numFmtId="2" fontId="10" fillId="0" borderId="0" xfId="0" applyNumberFormat="1" applyFont="1" applyFill="1"/>
    <xf numFmtId="2" fontId="10" fillId="0" borderId="0" xfId="0" applyNumberFormat="1" applyFont="1" applyFill="1" applyAlignment="1">
      <alignment horizontal="left"/>
    </xf>
    <xf numFmtId="1" fontId="10" fillId="0" borderId="0" xfId="0" applyNumberFormat="1" applyFont="1"/>
    <xf numFmtId="2" fontId="10" fillId="0" borderId="0" xfId="0" applyNumberFormat="1" applyFont="1" applyAlignment="1">
      <alignment horizontal="left" vertical="center"/>
    </xf>
    <xf numFmtId="166" fontId="10" fillId="0" borderId="0" xfId="0" applyNumberFormat="1" applyFont="1"/>
    <xf numFmtId="2" fontId="10" fillId="0" borderId="0" xfId="0" applyNumberFormat="1" applyFont="1"/>
    <xf numFmtId="167" fontId="10" fillId="0" borderId="0" xfId="0" applyNumberFormat="1" applyFont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0" fontId="11" fillId="0" borderId="0" xfId="11" applyFont="1" applyFill="1" applyAlignment="1">
      <alignment horizontal="left"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Fill="1" applyAlignment="1">
      <alignment horizontal="center" vertical="center"/>
    </xf>
    <xf numFmtId="2" fontId="11" fillId="0" borderId="0" xfId="0" applyNumberFormat="1" applyFont="1" applyFill="1" applyBorder="1" applyAlignment="1">
      <alignment horizontal="left" vertical="center"/>
    </xf>
    <xf numFmtId="2" fontId="11" fillId="0" borderId="0" xfId="0" applyNumberFormat="1" applyFont="1" applyFill="1" applyBorder="1" applyAlignment="1">
      <alignment horizontal="center" vertical="center"/>
    </xf>
    <xf numFmtId="1" fontId="11" fillId="0" borderId="0" xfId="0" applyNumberFormat="1" applyFont="1" applyFill="1" applyBorder="1" applyAlignment="1">
      <alignment horizontal="center" vertical="center"/>
    </xf>
    <xf numFmtId="166" fontId="11" fillId="0" borderId="0" xfId="0" applyNumberFormat="1" applyFont="1" applyFill="1" applyAlignment="1">
      <alignment horizontal="center" vertical="center"/>
    </xf>
    <xf numFmtId="2" fontId="11" fillId="0" borderId="0" xfId="0" applyNumberFormat="1" applyFont="1" applyFill="1" applyAlignment="1">
      <alignment horizontal="center" vertical="center"/>
    </xf>
    <xf numFmtId="167" fontId="11" fillId="0" borderId="0" xfId="0" applyNumberFormat="1" applyFont="1" applyFill="1" applyAlignment="1">
      <alignment horizontal="center" vertical="center"/>
    </xf>
    <xf numFmtId="167" fontId="11" fillId="0" borderId="0" xfId="0" applyNumberFormat="1" applyFont="1" applyFill="1" applyBorder="1" applyAlignment="1">
      <alignment horizontal="center" vertical="center"/>
    </xf>
    <xf numFmtId="2" fontId="10" fillId="0" borderId="12" xfId="0" applyNumberFormat="1" applyFont="1" applyFill="1" applyBorder="1" applyAlignment="1">
      <alignment horizontal="center" vertical="center"/>
    </xf>
    <xf numFmtId="167" fontId="11" fillId="0" borderId="13" xfId="0" applyNumberFormat="1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center" wrapText="1"/>
    </xf>
    <xf numFmtId="166" fontId="11" fillId="0" borderId="14" xfId="0" applyNumberFormat="1" applyFont="1" applyFill="1" applyBorder="1" applyAlignment="1">
      <alignment horizontal="center" vertical="center" wrapText="1"/>
    </xf>
    <xf numFmtId="2" fontId="10" fillId="0" borderId="15" xfId="0" applyNumberFormat="1" applyFont="1" applyFill="1" applyBorder="1" applyAlignment="1">
      <alignment horizontal="center" vertical="center"/>
    </xf>
    <xf numFmtId="2" fontId="10" fillId="0" borderId="16" xfId="0" applyNumberFormat="1" applyFont="1" applyBorder="1"/>
    <xf numFmtId="2" fontId="13" fillId="0" borderId="17" xfId="0" applyNumberFormat="1" applyFont="1" applyFill="1" applyBorder="1" applyAlignment="1">
      <alignment horizontal="left" vertical="center" wrapText="1"/>
    </xf>
    <xf numFmtId="2" fontId="11" fillId="0" borderId="17" xfId="0" applyNumberFormat="1" applyFont="1" applyFill="1" applyBorder="1" applyAlignment="1">
      <alignment horizontal="center" vertical="center" wrapText="1"/>
    </xf>
    <xf numFmtId="1" fontId="10" fillId="0" borderId="17" xfId="0" applyNumberFormat="1" applyFont="1" applyBorder="1" applyAlignment="1">
      <alignment horizontal="center" vertical="center" wrapText="1"/>
    </xf>
    <xf numFmtId="2" fontId="11" fillId="0" borderId="17" xfId="0" applyNumberFormat="1" applyFont="1" applyFill="1" applyBorder="1" applyAlignment="1">
      <alignment horizontal="left" vertical="center" wrapText="1"/>
    </xf>
    <xf numFmtId="166" fontId="11" fillId="0" borderId="17" xfId="0" applyNumberFormat="1" applyFont="1" applyFill="1" applyBorder="1" applyAlignment="1">
      <alignment horizontal="center" vertical="center" wrapText="1"/>
    </xf>
    <xf numFmtId="1" fontId="11" fillId="0" borderId="17" xfId="0" applyNumberFormat="1" applyFont="1" applyFill="1" applyBorder="1" applyAlignment="1">
      <alignment horizontal="center" vertical="center" wrapText="1"/>
    </xf>
    <xf numFmtId="2" fontId="11" fillId="0" borderId="18" xfId="0" applyNumberFormat="1" applyFont="1" applyFill="1" applyBorder="1" applyAlignment="1">
      <alignment horizontal="center" vertical="center" wrapText="1"/>
    </xf>
    <xf numFmtId="167" fontId="11" fillId="0" borderId="16" xfId="0" applyNumberFormat="1" applyFont="1" applyFill="1" applyBorder="1" applyAlignment="1">
      <alignment horizontal="center" vertical="center" wrapText="1"/>
    </xf>
    <xf numFmtId="166" fontId="11" fillId="0" borderId="19" xfId="0" applyNumberFormat="1" applyFont="1" applyFill="1" applyBorder="1" applyAlignment="1">
      <alignment horizontal="center" vertical="center" wrapText="1"/>
    </xf>
    <xf numFmtId="2" fontId="10" fillId="0" borderId="20" xfId="0" applyNumberFormat="1" applyFont="1" applyFill="1" applyBorder="1" applyAlignment="1">
      <alignment horizontal="center" vertical="center"/>
    </xf>
    <xf numFmtId="0" fontId="0" fillId="3" borderId="21" xfId="0" applyFill="1" applyBorder="1"/>
    <xf numFmtId="0" fontId="0" fillId="3" borderId="22" xfId="0" applyFill="1" applyBorder="1"/>
    <xf numFmtId="167" fontId="0" fillId="3" borderId="23" xfId="0" applyNumberFormat="1" applyFill="1" applyBorder="1"/>
    <xf numFmtId="2" fontId="0" fillId="3" borderId="24" xfId="0" applyNumberFormat="1" applyFill="1" applyBorder="1"/>
    <xf numFmtId="166" fontId="0" fillId="3" borderId="25" xfId="0" applyNumberFormat="1" applyFill="1" applyBorder="1"/>
    <xf numFmtId="167" fontId="0" fillId="3" borderId="24" xfId="0" applyNumberFormat="1" applyFill="1" applyBorder="1"/>
    <xf numFmtId="166" fontId="0" fillId="3" borderId="24" xfId="0" applyNumberFormat="1" applyFill="1" applyBorder="1"/>
    <xf numFmtId="0" fontId="0" fillId="3" borderId="26" xfId="0" applyFill="1" applyBorder="1"/>
    <xf numFmtId="0" fontId="0" fillId="4" borderId="27" xfId="0" applyFill="1" applyBorder="1"/>
    <xf numFmtId="0" fontId="0" fillId="4" borderId="6" xfId="0" applyFill="1" applyBorder="1"/>
    <xf numFmtId="167" fontId="0" fillId="4" borderId="28" xfId="0" applyNumberFormat="1" applyFill="1" applyBorder="1"/>
    <xf numFmtId="2" fontId="0" fillId="4" borderId="0" xfId="0" applyNumberFormat="1" applyFill="1" applyBorder="1"/>
    <xf numFmtId="166" fontId="0" fillId="4" borderId="29" xfId="0" applyNumberFormat="1" applyFill="1" applyBorder="1"/>
    <xf numFmtId="167" fontId="0" fillId="4" borderId="0" xfId="0" applyNumberFormat="1" applyFill="1" applyBorder="1"/>
    <xf numFmtId="166" fontId="0" fillId="4" borderId="0" xfId="0" applyNumberFormat="1" applyFill="1" applyBorder="1"/>
    <xf numFmtId="0" fontId="0" fillId="4" borderId="30" xfId="0" applyFill="1" applyBorder="1"/>
    <xf numFmtId="0" fontId="0" fillId="0" borderId="27" xfId="0" applyBorder="1"/>
    <xf numFmtId="0" fontId="0" fillId="0" borderId="6" xfId="0" applyBorder="1"/>
    <xf numFmtId="0" fontId="0" fillId="0" borderId="6" xfId="0" applyFill="1" applyBorder="1"/>
    <xf numFmtId="0" fontId="0" fillId="0" borderId="6" xfId="0" applyBorder="1" applyAlignment="1">
      <alignment horizontal="left"/>
    </xf>
    <xf numFmtId="167" fontId="0" fillId="0" borderId="28" xfId="0" applyNumberFormat="1" applyBorder="1"/>
    <xf numFmtId="2" fontId="0" fillId="0" borderId="0" xfId="0" applyNumberFormat="1" applyBorder="1"/>
    <xf numFmtId="166" fontId="0" fillId="0" borderId="29" xfId="0" applyNumberFormat="1" applyBorder="1"/>
    <xf numFmtId="167" fontId="0" fillId="0" borderId="0" xfId="0" applyNumberFormat="1" applyBorder="1"/>
    <xf numFmtId="166" fontId="0" fillId="0" borderId="0" xfId="0" applyNumberFormat="1" applyBorder="1"/>
    <xf numFmtId="0" fontId="0" fillId="0" borderId="30" xfId="0" applyBorder="1"/>
    <xf numFmtId="0" fontId="0" fillId="3" borderId="27" xfId="0" applyFill="1" applyBorder="1"/>
    <xf numFmtId="0" fontId="0" fillId="3" borderId="6" xfId="0" applyFill="1" applyBorder="1"/>
    <xf numFmtId="167" fontId="0" fillId="3" borderId="28" xfId="0" applyNumberFormat="1" applyFill="1" applyBorder="1"/>
    <xf numFmtId="2" fontId="0" fillId="3" borderId="0" xfId="0" applyNumberFormat="1" applyFill="1" applyBorder="1"/>
    <xf numFmtId="166" fontId="0" fillId="3" borderId="29" xfId="0" applyNumberFormat="1" applyFill="1" applyBorder="1"/>
    <xf numFmtId="167" fontId="0" fillId="3" borderId="0" xfId="0" applyNumberFormat="1" applyFill="1" applyBorder="1"/>
    <xf numFmtId="166" fontId="0" fillId="3" borderId="0" xfId="0" applyNumberFormat="1" applyFill="1" applyBorder="1"/>
    <xf numFmtId="0" fontId="0" fillId="3" borderId="30" xfId="0" applyFill="1" applyBorder="1"/>
    <xf numFmtId="0" fontId="0" fillId="0" borderId="31" xfId="0" applyBorder="1"/>
    <xf numFmtId="0" fontId="0" fillId="0" borderId="32" xfId="0" applyBorder="1"/>
    <xf numFmtId="0" fontId="0" fillId="0" borderId="33" xfId="0" applyFill="1" applyBorder="1"/>
    <xf numFmtId="167" fontId="0" fillId="0" borderId="34" xfId="0" applyNumberFormat="1" applyBorder="1"/>
    <xf numFmtId="2" fontId="0" fillId="0" borderId="35" xfId="0" applyNumberFormat="1" applyBorder="1"/>
    <xf numFmtId="166" fontId="0" fillId="0" borderId="36" xfId="0" applyNumberFormat="1" applyBorder="1"/>
    <xf numFmtId="167" fontId="0" fillId="0" borderId="35" xfId="0" applyNumberFormat="1" applyBorder="1"/>
    <xf numFmtId="166" fontId="0" fillId="0" borderId="35" xfId="0" applyNumberFormat="1" applyBorder="1"/>
    <xf numFmtId="0" fontId="0" fillId="0" borderId="37" xfId="0" applyBorder="1"/>
    <xf numFmtId="0" fontId="0" fillId="3" borderId="0" xfId="0" applyFill="1"/>
    <xf numFmtId="0" fontId="0" fillId="0" borderId="6" xfId="0" applyBorder="1" applyAlignment="1">
      <alignment horizontal="center"/>
    </xf>
    <xf numFmtId="0" fontId="0" fillId="0" borderId="32" xfId="0" applyFill="1" applyBorder="1"/>
    <xf numFmtId="0" fontId="0" fillId="0" borderId="32" xfId="0" applyBorder="1" applyAlignment="1">
      <alignment horizontal="center"/>
    </xf>
    <xf numFmtId="0" fontId="0" fillId="0" borderId="6" xfId="0" applyNumberFormat="1" applyBorder="1"/>
    <xf numFmtId="0" fontId="0" fillId="4" borderId="6" xfId="0" applyFill="1" applyBorder="1" applyAlignment="1">
      <alignment horizontal="left"/>
    </xf>
    <xf numFmtId="165" fontId="0" fillId="0" borderId="0" xfId="0" applyNumberFormat="1" applyBorder="1"/>
    <xf numFmtId="165" fontId="0" fillId="0" borderId="35" xfId="0" applyNumberFormat="1" applyBorder="1"/>
    <xf numFmtId="168" fontId="0" fillId="0" borderId="0" xfId="0" applyNumberFormat="1" applyBorder="1"/>
    <xf numFmtId="169" fontId="0" fillId="0" borderId="0" xfId="0" applyNumberFormat="1" applyBorder="1"/>
    <xf numFmtId="169" fontId="0" fillId="0" borderId="35" xfId="0" applyNumberFormat="1" applyBorder="1"/>
    <xf numFmtId="2" fontId="0" fillId="0" borderId="28" xfId="0" applyNumberFormat="1" applyBorder="1"/>
    <xf numFmtId="168" fontId="0" fillId="0" borderId="28" xfId="0" applyNumberFormat="1" applyBorder="1"/>
    <xf numFmtId="2" fontId="0" fillId="0" borderId="34" xfId="0" applyNumberFormat="1" applyBorder="1"/>
    <xf numFmtId="168" fontId="0" fillId="0" borderId="35" xfId="0" applyNumberFormat="1" applyBorder="1"/>
    <xf numFmtId="170" fontId="0" fillId="4" borderId="28" xfId="0" applyNumberFormat="1" applyFill="1" applyBorder="1"/>
    <xf numFmtId="171" fontId="0" fillId="0" borderId="0" xfId="0" applyNumberFormat="1" applyBorder="1"/>
    <xf numFmtId="171" fontId="0" fillId="0" borderId="34" xfId="0" applyNumberFormat="1" applyBorder="1"/>
    <xf numFmtId="171" fontId="0" fillId="0" borderId="28" xfId="0" applyNumberFormat="1" applyBorder="1"/>
    <xf numFmtId="170" fontId="0" fillId="0" borderId="0" xfId="0" applyNumberFormat="1" applyBorder="1"/>
    <xf numFmtId="170" fontId="0" fillId="0" borderId="28" xfId="0" applyNumberFormat="1" applyBorder="1"/>
    <xf numFmtId="0" fontId="0" fillId="0" borderId="32" xfId="0" applyBorder="1" applyAlignment="1">
      <alignment horizontal="left"/>
    </xf>
    <xf numFmtId="170" fontId="0" fillId="0" borderId="34" xfId="0" applyNumberFormat="1" applyBorder="1"/>
    <xf numFmtId="170" fontId="0" fillId="3" borderId="24" xfId="0" applyNumberFormat="1" applyFill="1" applyBorder="1"/>
    <xf numFmtId="170" fontId="0" fillId="3" borderId="23" xfId="0" applyNumberFormat="1" applyFill="1" applyBorder="1"/>
    <xf numFmtId="172" fontId="0" fillId="0" borderId="0" xfId="0" applyNumberFormat="1" applyBorder="1"/>
    <xf numFmtId="172" fontId="0" fillId="0" borderId="34" xfId="0" applyNumberFormat="1" applyBorder="1"/>
    <xf numFmtId="0" fontId="0" fillId="3" borderId="6" xfId="0" applyFill="1" applyBorder="1" applyAlignment="1">
      <alignment horizontal="left"/>
    </xf>
    <xf numFmtId="170" fontId="0" fillId="3" borderId="0" xfId="0" applyNumberFormat="1" applyFill="1" applyBorder="1"/>
    <xf numFmtId="170" fontId="0" fillId="3" borderId="28" xfId="0" applyNumberFormat="1" applyFill="1" applyBorder="1"/>
    <xf numFmtId="171" fontId="0" fillId="0" borderId="35" xfId="0" applyNumberFormat="1" applyBorder="1"/>
    <xf numFmtId="0" fontId="0" fillId="3" borderId="22" xfId="0" applyFill="1" applyBorder="1" applyAlignment="1">
      <alignment horizontal="left"/>
    </xf>
    <xf numFmtId="166" fontId="0" fillId="3" borderId="23" xfId="0" applyNumberFormat="1" applyFill="1" applyBorder="1"/>
    <xf numFmtId="0" fontId="0" fillId="3" borderId="38" xfId="0" applyFill="1" applyBorder="1"/>
    <xf numFmtId="0" fontId="0" fillId="0" borderId="27" xfId="0" applyFill="1" applyBorder="1"/>
    <xf numFmtId="0" fontId="0" fillId="0" borderId="39" xfId="0" applyBorder="1"/>
    <xf numFmtId="0" fontId="0" fillId="3" borderId="39" xfId="0" applyFill="1" applyBorder="1"/>
    <xf numFmtId="0" fontId="0" fillId="4" borderId="39" xfId="0" applyFill="1" applyBorder="1"/>
    <xf numFmtId="0" fontId="0" fillId="3" borderId="0" xfId="0" applyFill="1" applyBorder="1"/>
    <xf numFmtId="0" fontId="0" fillId="0" borderId="0" xfId="0" applyFill="1" applyBorder="1"/>
    <xf numFmtId="0" fontId="0" fillId="0" borderId="31" xfId="0" applyFill="1" applyBorder="1"/>
    <xf numFmtId="0" fontId="0" fillId="0" borderId="40" xfId="0" applyBorder="1"/>
    <xf numFmtId="170" fontId="0" fillId="0" borderId="35" xfId="0" applyNumberFormat="1" applyBorder="1"/>
    <xf numFmtId="0" fontId="0" fillId="4" borderId="21" xfId="0" applyFill="1" applyBorder="1"/>
    <xf numFmtId="0" fontId="0" fillId="4" borderId="22" xfId="0" applyFill="1" applyBorder="1"/>
    <xf numFmtId="0" fontId="0" fillId="4" borderId="0" xfId="0" applyFill="1" applyBorder="1"/>
    <xf numFmtId="167" fontId="0" fillId="4" borderId="24" xfId="0" applyNumberFormat="1" applyFill="1" applyBorder="1"/>
    <xf numFmtId="2" fontId="0" fillId="4" borderId="24" xfId="0" applyNumberFormat="1" applyFill="1" applyBorder="1"/>
    <xf numFmtId="166" fontId="0" fillId="4" borderId="24" xfId="0" applyNumberFormat="1" applyFill="1" applyBorder="1"/>
    <xf numFmtId="167" fontId="0" fillId="4" borderId="23" xfId="0" applyNumberFormat="1" applyFill="1" applyBorder="1"/>
    <xf numFmtId="166" fontId="0" fillId="4" borderId="25" xfId="0" applyNumberFormat="1" applyFill="1" applyBorder="1"/>
    <xf numFmtId="0" fontId="0" fillId="4" borderId="38" xfId="0" applyFill="1" applyBorder="1"/>
    <xf numFmtId="0" fontId="0" fillId="4" borderId="22" xfId="0" applyFill="1" applyBorder="1" applyAlignment="1">
      <alignment horizontal="left"/>
    </xf>
    <xf numFmtId="0" fontId="0" fillId="5" borderId="21" xfId="0" applyFill="1" applyBorder="1"/>
    <xf numFmtId="0" fontId="0" fillId="5" borderId="22" xfId="0" applyFill="1" applyBorder="1"/>
    <xf numFmtId="0" fontId="0" fillId="5" borderId="0" xfId="0" applyFill="1" applyBorder="1"/>
    <xf numFmtId="167" fontId="0" fillId="5" borderId="24" xfId="0" applyNumberFormat="1" applyFill="1" applyBorder="1"/>
    <xf numFmtId="2" fontId="0" fillId="5" borderId="24" xfId="0" applyNumberFormat="1" applyFill="1" applyBorder="1"/>
    <xf numFmtId="166" fontId="0" fillId="5" borderId="24" xfId="0" applyNumberFormat="1" applyFill="1" applyBorder="1"/>
    <xf numFmtId="167" fontId="0" fillId="5" borderId="23" xfId="0" applyNumberFormat="1" applyFill="1" applyBorder="1"/>
    <xf numFmtId="166" fontId="0" fillId="5" borderId="25" xfId="0" applyNumberFormat="1" applyFill="1" applyBorder="1"/>
    <xf numFmtId="0" fontId="0" fillId="5" borderId="38" xfId="0" applyFill="1" applyBorder="1"/>
    <xf numFmtId="0" fontId="0" fillId="5" borderId="27" xfId="0" applyFill="1" applyBorder="1"/>
    <xf numFmtId="0" fontId="0" fillId="5" borderId="6" xfId="0" applyFill="1" applyBorder="1"/>
    <xf numFmtId="167" fontId="0" fillId="5" borderId="0" xfId="0" applyNumberFormat="1" applyFill="1" applyBorder="1"/>
    <xf numFmtId="2" fontId="0" fillId="5" borderId="0" xfId="0" applyNumberFormat="1" applyFill="1" applyBorder="1"/>
    <xf numFmtId="166" fontId="0" fillId="5" borderId="0" xfId="0" applyNumberFormat="1" applyFill="1" applyBorder="1"/>
    <xf numFmtId="167" fontId="0" fillId="5" borderId="28" xfId="0" applyNumberFormat="1" applyFill="1" applyBorder="1"/>
    <xf numFmtId="166" fontId="0" fillId="5" borderId="29" xfId="0" applyNumberFormat="1" applyFill="1" applyBorder="1"/>
    <xf numFmtId="0" fontId="0" fillId="5" borderId="39" xfId="0" applyFill="1" applyBorder="1"/>
    <xf numFmtId="172" fontId="0" fillId="0" borderId="28" xfId="0" applyNumberFormat="1" applyBorder="1"/>
    <xf numFmtId="0" fontId="0" fillId="3" borderId="41" xfId="0" applyFill="1" applyBorder="1"/>
    <xf numFmtId="0" fontId="0" fillId="3" borderId="24" xfId="0" applyFill="1" applyBorder="1"/>
    <xf numFmtId="0" fontId="0" fillId="0" borderId="42" xfId="0" applyBorder="1"/>
    <xf numFmtId="0" fontId="0" fillId="0" borderId="0" xfId="0" applyBorder="1"/>
    <xf numFmtId="0" fontId="0" fillId="0" borderId="43" xfId="0" applyBorder="1"/>
    <xf numFmtId="0" fontId="0" fillId="0" borderId="35" xfId="0" applyFill="1" applyBorder="1"/>
    <xf numFmtId="0" fontId="0" fillId="0" borderId="35" xfId="0" applyBorder="1"/>
    <xf numFmtId="0" fontId="0" fillId="4" borderId="41" xfId="0" applyFill="1" applyBorder="1"/>
    <xf numFmtId="0" fontId="0" fillId="4" borderId="24" xfId="0" applyFill="1" applyBorder="1"/>
    <xf numFmtId="0" fontId="0" fillId="4" borderId="42" xfId="0" applyFill="1" applyBorder="1"/>
    <xf numFmtId="0" fontId="0" fillId="3" borderId="42" xfId="0" applyFill="1" applyBorder="1"/>
    <xf numFmtId="171" fontId="14" fillId="0" borderId="0" xfId="0" applyNumberFormat="1" applyFont="1" applyBorder="1"/>
    <xf numFmtId="0" fontId="0" fillId="0" borderId="42" xfId="0" applyFill="1" applyBorder="1"/>
    <xf numFmtId="0" fontId="0" fillId="0" borderId="43" xfId="0" applyFill="1" applyBorder="1"/>
    <xf numFmtId="173" fontId="0" fillId="0" borderId="34" xfId="0" applyNumberFormat="1" applyBorder="1"/>
    <xf numFmtId="174" fontId="0" fillId="0" borderId="35" xfId="0" applyNumberFormat="1" applyBorder="1"/>
    <xf numFmtId="173" fontId="0" fillId="0" borderId="35" xfId="0" applyNumberFormat="1" applyBorder="1"/>
    <xf numFmtId="0" fontId="0" fillId="6" borderId="42" xfId="0" applyFill="1" applyBorder="1"/>
    <xf numFmtId="0" fontId="0" fillId="6" borderId="6" xfId="0" applyFill="1" applyBorder="1"/>
    <xf numFmtId="0" fontId="0" fillId="6" borderId="0" xfId="0" applyFill="1" applyBorder="1"/>
    <xf numFmtId="167" fontId="0" fillId="6" borderId="28" xfId="0" applyNumberFormat="1" applyFill="1" applyBorder="1"/>
    <xf numFmtId="2" fontId="0" fillId="6" borderId="0" xfId="0" applyNumberFormat="1" applyFill="1" applyBorder="1"/>
    <xf numFmtId="166" fontId="0" fillId="6" borderId="29" xfId="0" applyNumberFormat="1" applyFill="1" applyBorder="1"/>
    <xf numFmtId="167" fontId="0" fillId="6" borderId="0" xfId="0" applyNumberFormat="1" applyFill="1" applyBorder="1"/>
    <xf numFmtId="166" fontId="0" fillId="6" borderId="0" xfId="0" applyNumberFormat="1" applyFill="1" applyBorder="1"/>
    <xf numFmtId="0" fontId="0" fillId="6" borderId="30" xfId="0" applyFill="1" applyBorder="1"/>
    <xf numFmtId="0" fontId="0" fillId="7" borderId="42" xfId="0" applyFill="1" applyBorder="1"/>
    <xf numFmtId="0" fontId="0" fillId="7" borderId="6" xfId="0" applyFill="1" applyBorder="1"/>
    <xf numFmtId="0" fontId="0" fillId="7" borderId="0" xfId="0" applyFill="1" applyBorder="1"/>
    <xf numFmtId="167" fontId="0" fillId="7" borderId="28" xfId="0" applyNumberFormat="1" applyFill="1" applyBorder="1"/>
    <xf numFmtId="2" fontId="0" fillId="7" borderId="0" xfId="0" applyNumberFormat="1" applyFill="1" applyBorder="1"/>
    <xf numFmtId="166" fontId="0" fillId="7" borderId="29" xfId="0" applyNumberFormat="1" applyFill="1" applyBorder="1"/>
    <xf numFmtId="167" fontId="0" fillId="7" borderId="0" xfId="0" applyNumberFormat="1" applyFill="1" applyBorder="1"/>
    <xf numFmtId="166" fontId="0" fillId="7" borderId="0" xfId="0" applyNumberFormat="1" applyFill="1" applyBorder="1"/>
    <xf numFmtId="0" fontId="0" fillId="7" borderId="30" xfId="0" applyFill="1" applyBorder="1"/>
    <xf numFmtId="0" fontId="0" fillId="4" borderId="26" xfId="0" applyFill="1" applyBorder="1"/>
    <xf numFmtId="0" fontId="0" fillId="3" borderId="44" xfId="0" applyFill="1" applyBorder="1"/>
    <xf numFmtId="0" fontId="0" fillId="3" borderId="45" xfId="0" applyFill="1" applyBorder="1"/>
    <xf numFmtId="0" fontId="0" fillId="3" borderId="46" xfId="0" applyFill="1" applyBorder="1"/>
    <xf numFmtId="167" fontId="0" fillId="3" borderId="47" xfId="0" applyNumberFormat="1" applyFill="1" applyBorder="1"/>
    <xf numFmtId="2" fontId="0" fillId="3" borderId="46" xfId="0" applyNumberFormat="1" applyFill="1" applyBorder="1"/>
    <xf numFmtId="166" fontId="0" fillId="3" borderId="48" xfId="0" applyNumberFormat="1" applyFill="1" applyBorder="1"/>
    <xf numFmtId="167" fontId="0" fillId="3" borderId="46" xfId="0" applyNumberFormat="1" applyFill="1" applyBorder="1"/>
    <xf numFmtId="166" fontId="0" fillId="3" borderId="46" xfId="0" applyNumberFormat="1" applyFill="1" applyBorder="1"/>
    <xf numFmtId="0" fontId="0" fillId="3" borderId="49" xfId="0" applyFill="1" applyBorder="1"/>
    <xf numFmtId="165" fontId="0" fillId="3" borderId="24" xfId="0" applyNumberFormat="1" applyFill="1" applyBorder="1"/>
    <xf numFmtId="0" fontId="0" fillId="0" borderId="41" xfId="0" applyFill="1" applyBorder="1"/>
    <xf numFmtId="0" fontId="0" fillId="0" borderId="22" xfId="0" applyBorder="1"/>
    <xf numFmtId="0" fontId="0" fillId="0" borderId="24" xfId="0" applyFill="1" applyBorder="1" applyAlignment="1">
      <alignment horizontal="left"/>
    </xf>
    <xf numFmtId="0" fontId="0" fillId="0" borderId="24" xfId="0" applyBorder="1"/>
    <xf numFmtId="167" fontId="0" fillId="0" borderId="23" xfId="0" applyNumberFormat="1" applyBorder="1"/>
    <xf numFmtId="2" fontId="0" fillId="0" borderId="24" xfId="0" applyNumberFormat="1" applyBorder="1"/>
    <xf numFmtId="166" fontId="0" fillId="0" borderId="25" xfId="0" applyNumberFormat="1" applyBorder="1"/>
    <xf numFmtId="167" fontId="0" fillId="0" borderId="24" xfId="0" applyNumberFormat="1" applyBorder="1"/>
    <xf numFmtId="166" fontId="0" fillId="0" borderId="24" xfId="0" applyNumberFormat="1" applyBorder="1"/>
    <xf numFmtId="0" fontId="0" fillId="0" borderId="26" xfId="0" applyBorder="1"/>
    <xf numFmtId="0" fontId="0" fillId="0" borderId="0" xfId="0" applyFill="1" applyBorder="1" applyAlignment="1">
      <alignment horizontal="left"/>
    </xf>
    <xf numFmtId="0" fontId="0" fillId="0" borderId="35" xfId="0" applyFill="1" applyBorder="1" applyAlignment="1">
      <alignment horizontal="left"/>
    </xf>
    <xf numFmtId="170" fontId="0" fillId="0" borderId="23" xfId="0" applyNumberFormat="1" applyBorder="1"/>
    <xf numFmtId="165" fontId="0" fillId="0" borderId="24" xfId="0" applyNumberFormat="1" applyBorder="1"/>
    <xf numFmtId="170" fontId="0" fillId="0" borderId="24" xfId="0" applyNumberFormat="1" applyBorder="1"/>
    <xf numFmtId="0" fontId="0" fillId="3" borderId="43" xfId="0" applyFill="1" applyBorder="1"/>
    <xf numFmtId="0" fontId="0" fillId="3" borderId="32" xfId="0" applyFill="1" applyBorder="1"/>
    <xf numFmtId="0" fontId="0" fillId="3" borderId="35" xfId="0" applyFill="1" applyBorder="1"/>
    <xf numFmtId="167" fontId="0" fillId="3" borderId="34" xfId="0" applyNumberFormat="1" applyFill="1" applyBorder="1"/>
    <xf numFmtId="2" fontId="0" fillId="3" borderId="35" xfId="0" applyNumberFormat="1" applyFill="1" applyBorder="1"/>
    <xf numFmtId="166" fontId="0" fillId="3" borderId="36" xfId="0" applyNumberFormat="1" applyFill="1" applyBorder="1"/>
    <xf numFmtId="167" fontId="0" fillId="3" borderId="35" xfId="0" applyNumberFormat="1" applyFill="1" applyBorder="1"/>
    <xf numFmtId="166" fontId="0" fillId="3" borderId="35" xfId="0" applyNumberFormat="1" applyFill="1" applyBorder="1"/>
    <xf numFmtId="0" fontId="0" fillId="3" borderId="37" xfId="0" applyFill="1" applyBorder="1"/>
    <xf numFmtId="0" fontId="0" fillId="0" borderId="24" xfId="0" applyFill="1" applyBorder="1"/>
    <xf numFmtId="172" fontId="0" fillId="0" borderId="35" xfId="0" applyNumberFormat="1" applyBorder="1"/>
    <xf numFmtId="0" fontId="0" fillId="3" borderId="24" xfId="0" applyFill="1" applyBorder="1" applyAlignment="1">
      <alignment horizontal="left"/>
    </xf>
    <xf numFmtId="0" fontId="0" fillId="4" borderId="43" xfId="0" applyFill="1" applyBorder="1"/>
    <xf numFmtId="0" fontId="0" fillId="4" borderId="32" xfId="0" applyFill="1" applyBorder="1"/>
    <xf numFmtId="0" fontId="0" fillId="4" borderId="35" xfId="0" applyFill="1" applyBorder="1"/>
    <xf numFmtId="167" fontId="0" fillId="4" borderId="34" xfId="0" applyNumberFormat="1" applyFill="1" applyBorder="1"/>
    <xf numFmtId="2" fontId="0" fillId="4" borderId="35" xfId="0" applyNumberFormat="1" applyFill="1" applyBorder="1"/>
    <xf numFmtId="166" fontId="0" fillId="4" borderId="36" xfId="0" applyNumberFormat="1" applyFill="1" applyBorder="1"/>
    <xf numFmtId="167" fontId="0" fillId="4" borderId="35" xfId="0" applyNumberFormat="1" applyFill="1" applyBorder="1"/>
    <xf numFmtId="166" fontId="0" fillId="4" borderId="35" xfId="0" applyNumberFormat="1" applyFill="1" applyBorder="1"/>
    <xf numFmtId="0" fontId="0" fillId="4" borderId="37" xfId="0" applyFill="1" applyBorder="1"/>
    <xf numFmtId="0" fontId="0" fillId="0" borderId="0" xfId="0" applyFill="1"/>
    <xf numFmtId="167" fontId="0" fillId="0" borderId="0" xfId="0" applyNumberFormat="1"/>
    <xf numFmtId="2" fontId="0" fillId="0" borderId="0" xfId="0" applyNumberFormat="1"/>
    <xf numFmtId="166" fontId="0" fillId="0" borderId="0" xfId="0" applyNumberFormat="1"/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49" fontId="33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 applyProtection="1">
      <alignment horizontal="center" vertical="center"/>
      <protection locked="0"/>
    </xf>
    <xf numFmtId="2" fontId="11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49" fontId="33" fillId="0" borderId="5" xfId="0" applyNumberFormat="1" applyFont="1" applyFill="1" applyBorder="1" applyAlignment="1">
      <alignment horizontal="center" vertical="center"/>
    </xf>
    <xf numFmtId="0" fontId="34" fillId="0" borderId="2" xfId="0" applyNumberFormat="1" applyFont="1" applyFill="1" applyBorder="1" applyAlignment="1">
      <alignment horizontal="center" vertical="center" wrapText="1"/>
    </xf>
    <xf numFmtId="0" fontId="34" fillId="0" borderId="2" xfId="0" applyFont="1" applyFill="1" applyBorder="1" applyAlignment="1">
      <alignment horizontal="center" vertical="center" wrapText="1"/>
    </xf>
    <xf numFmtId="2" fontId="34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1" fillId="0" borderId="2" xfId="0" applyFont="1" applyFill="1" applyBorder="1" applyAlignment="1" applyProtection="1">
      <alignment horizontal="center" vertical="center" wrapText="1"/>
      <protection locked="0"/>
    </xf>
    <xf numFmtId="49" fontId="11" fillId="0" borderId="2" xfId="0" applyNumberFormat="1" applyFont="1" applyFill="1" applyBorder="1" applyAlignment="1" applyProtection="1">
      <alignment horizontal="center" vertical="center"/>
      <protection locked="0"/>
    </xf>
    <xf numFmtId="2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166" fontId="34" fillId="0" borderId="2" xfId="0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166" fontId="34" fillId="0" borderId="1" xfId="0" applyNumberFormat="1" applyFont="1" applyFill="1" applyBorder="1" applyAlignment="1">
      <alignment horizontal="center" vertical="center" wrapText="1"/>
    </xf>
    <xf numFmtId="2" fontId="34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/>
    </xf>
    <xf numFmtId="16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34" fillId="0" borderId="2" xfId="0" applyFont="1" applyFill="1" applyBorder="1" applyAlignment="1">
      <alignment horizontal="center" wrapText="1"/>
    </xf>
    <xf numFmtId="0" fontId="34" fillId="0" borderId="1" xfId="0" applyFont="1" applyFill="1" applyBorder="1" applyAlignment="1">
      <alignment horizontal="center" wrapText="1"/>
    </xf>
    <xf numFmtId="0" fontId="34" fillId="0" borderId="5" xfId="0" applyFont="1" applyFill="1" applyBorder="1" applyAlignment="1">
      <alignment horizontal="center" wrapText="1"/>
    </xf>
    <xf numFmtId="0" fontId="34" fillId="0" borderId="1" xfId="0" applyNumberFormat="1" applyFont="1" applyFill="1" applyBorder="1" applyAlignment="1">
      <alignment horizontal="center" vertical="center" wrapText="1"/>
    </xf>
    <xf numFmtId="0" fontId="34" fillId="0" borderId="6" xfId="0" applyFont="1" applyFill="1" applyBorder="1" applyAlignment="1">
      <alignment horizontal="center" wrapText="1"/>
    </xf>
    <xf numFmtId="49" fontId="11" fillId="0" borderId="1" xfId="0" applyNumberFormat="1" applyFont="1" applyFill="1" applyBorder="1" applyAlignment="1">
      <alignment horizontal="center" vertical="center"/>
    </xf>
    <xf numFmtId="2" fontId="34" fillId="0" borderId="14" xfId="0" applyNumberFormat="1" applyFont="1" applyFill="1" applyBorder="1" applyAlignment="1">
      <alignment horizontal="center" vertical="center" wrapText="1"/>
    </xf>
    <xf numFmtId="0" fontId="34" fillId="0" borderId="13" xfId="0" applyFont="1" applyFill="1" applyBorder="1" applyAlignment="1">
      <alignment horizontal="center" vertical="center" wrapText="1"/>
    </xf>
    <xf numFmtId="0" fontId="34" fillId="0" borderId="4" xfId="0" applyFont="1" applyFill="1" applyBorder="1" applyAlignment="1">
      <alignment horizontal="center" vertical="center" wrapText="1"/>
    </xf>
    <xf numFmtId="0" fontId="11" fillId="0" borderId="1" xfId="49" applyFont="1" applyFill="1" applyBorder="1" applyAlignment="1">
      <alignment horizontal="center" vertical="center" wrapText="1"/>
    </xf>
    <xf numFmtId="0" fontId="11" fillId="0" borderId="2" xfId="49" applyFont="1" applyFill="1" applyBorder="1" applyAlignment="1">
      <alignment horizontal="center" vertical="center"/>
    </xf>
    <xf numFmtId="0" fontId="11" fillId="0" borderId="2" xfId="49" applyFont="1" applyFill="1" applyBorder="1" applyAlignment="1">
      <alignment horizontal="center" vertical="center" wrapText="1"/>
    </xf>
    <xf numFmtId="0" fontId="11" fillId="0" borderId="5" xfId="49" applyFont="1" applyFill="1" applyBorder="1" applyAlignment="1">
      <alignment horizontal="center" vertical="center" wrapText="1"/>
    </xf>
    <xf numFmtId="0" fontId="11" fillId="0" borderId="5" xfId="49" applyNumberFormat="1" applyFont="1" applyFill="1" applyBorder="1" applyAlignment="1">
      <alignment horizontal="center" vertical="center"/>
    </xf>
    <xf numFmtId="0" fontId="11" fillId="0" borderId="5" xfId="49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2" xfId="49" applyNumberFormat="1" applyFont="1" applyFill="1" applyBorder="1" applyAlignment="1">
      <alignment horizontal="center" vertical="center"/>
    </xf>
    <xf numFmtId="0" fontId="11" fillId="0" borderId="1" xfId="49" applyFont="1" applyBorder="1" applyAlignment="1">
      <alignment horizontal="center" vertical="center" wrapText="1"/>
    </xf>
    <xf numFmtId="0" fontId="11" fillId="0" borderId="2" xfId="49" applyFont="1" applyBorder="1" applyAlignment="1">
      <alignment horizontal="center" vertical="center"/>
    </xf>
    <xf numFmtId="0" fontId="11" fillId="0" borderId="2" xfId="49" applyFont="1" applyBorder="1" applyAlignment="1">
      <alignment horizontal="center" vertical="center" wrapText="1"/>
    </xf>
    <xf numFmtId="49" fontId="11" fillId="0" borderId="2" xfId="49" applyNumberFormat="1" applyFont="1" applyFill="1" applyBorder="1" applyAlignment="1">
      <alignment horizontal="center" vertical="center"/>
    </xf>
    <xf numFmtId="0" fontId="11" fillId="0" borderId="2" xfId="49" applyNumberFormat="1" applyFont="1" applyBorder="1" applyAlignment="1">
      <alignment horizontal="center" vertical="center"/>
    </xf>
    <xf numFmtId="49" fontId="11" fillId="0" borderId="2" xfId="49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1" xfId="49" applyNumberFormat="1" applyFont="1" applyFill="1" applyBorder="1" applyAlignment="1">
      <alignment horizontal="center" vertical="center"/>
    </xf>
    <xf numFmtId="49" fontId="11" fillId="0" borderId="1" xfId="49" applyNumberFormat="1" applyFont="1" applyFill="1" applyBorder="1" applyAlignment="1">
      <alignment horizontal="center" vertical="center"/>
    </xf>
    <xf numFmtId="0" fontId="33" fillId="0" borderId="2" xfId="49" applyNumberFormat="1" applyFont="1" applyFill="1" applyBorder="1" applyAlignment="1">
      <alignment horizontal="center" vertical="center"/>
    </xf>
    <xf numFmtId="49" fontId="11" fillId="0" borderId="5" xfId="49" applyNumberFormat="1" applyFont="1" applyFill="1" applyBorder="1" applyAlignment="1">
      <alignment horizontal="center" vertical="center"/>
    </xf>
    <xf numFmtId="49" fontId="34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5" xfId="49" applyNumberFormat="1" applyFont="1" applyBorder="1" applyAlignment="1">
      <alignment horizontal="center" vertical="center"/>
    </xf>
    <xf numFmtId="0" fontId="11" fillId="0" borderId="5" xfId="49" applyFont="1" applyBorder="1" applyAlignment="1">
      <alignment horizontal="center" vertical="center"/>
    </xf>
    <xf numFmtId="1" fontId="11" fillId="0" borderId="2" xfId="49" applyNumberFormat="1" applyFont="1" applyBorder="1" applyAlignment="1">
      <alignment horizontal="center" vertical="center"/>
    </xf>
    <xf numFmtId="1" fontId="11" fillId="0" borderId="1" xfId="49" applyNumberFormat="1" applyFont="1" applyBorder="1" applyAlignment="1">
      <alignment horizontal="center" vertical="center"/>
    </xf>
    <xf numFmtId="49" fontId="11" fillId="0" borderId="1" xfId="49" applyNumberFormat="1" applyFont="1" applyBorder="1" applyAlignment="1">
      <alignment horizontal="center" vertical="center"/>
    </xf>
    <xf numFmtId="0" fontId="11" fillId="0" borderId="1" xfId="49" applyNumberFormat="1" applyFont="1" applyBorder="1" applyAlignment="1">
      <alignment horizontal="center" vertical="center"/>
    </xf>
    <xf numFmtId="49" fontId="11" fillId="0" borderId="5" xfId="49" applyNumberFormat="1" applyFont="1" applyBorder="1" applyAlignment="1">
      <alignment horizontal="center" vertical="center"/>
    </xf>
    <xf numFmtId="0" fontId="11" fillId="0" borderId="1" xfId="49" applyFont="1" applyFill="1" applyBorder="1" applyAlignment="1">
      <alignment horizontal="center" vertical="center"/>
    </xf>
    <xf numFmtId="49" fontId="11" fillId="0" borderId="2" xfId="49" applyNumberFormat="1" applyFont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49" fontId="11" fillId="0" borderId="2" xfId="49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49" fontId="11" fillId="0" borderId="1" xfId="49" applyNumberFormat="1" applyFont="1" applyFill="1" applyBorder="1" applyAlignment="1">
      <alignment horizontal="center" vertical="center" wrapText="1"/>
    </xf>
    <xf numFmtId="49" fontId="11" fillId="0" borderId="2" xfId="56" applyNumberFormat="1" applyFont="1" applyFill="1" applyBorder="1" applyAlignment="1">
      <alignment horizontal="center" vertical="center"/>
    </xf>
    <xf numFmtId="0" fontId="11" fillId="0" borderId="2" xfId="56" applyFont="1" applyFill="1" applyBorder="1" applyAlignment="1">
      <alignment horizontal="center" vertical="center"/>
    </xf>
    <xf numFmtId="2" fontId="11" fillId="0" borderId="2" xfId="56" applyNumberFormat="1" applyFont="1" applyFill="1" applyBorder="1" applyAlignment="1">
      <alignment horizontal="center" vertical="center"/>
    </xf>
    <xf numFmtId="2" fontId="11" fillId="0" borderId="4" xfId="56" applyNumberFormat="1" applyFont="1" applyFill="1" applyBorder="1" applyAlignment="1">
      <alignment horizontal="center" vertical="center"/>
    </xf>
    <xf numFmtId="2" fontId="11" fillId="0" borderId="2" xfId="9" applyNumberFormat="1" applyFont="1" applyFill="1" applyBorder="1" applyAlignment="1">
      <alignment horizontal="center" vertical="center"/>
    </xf>
    <xf numFmtId="165" fontId="11" fillId="0" borderId="2" xfId="56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165" fontId="11" fillId="0" borderId="2" xfId="56" applyNumberFormat="1" applyFont="1" applyFill="1" applyBorder="1" applyAlignment="1">
      <alignment horizontal="center" vertical="center"/>
    </xf>
    <xf numFmtId="0" fontId="35" fillId="0" borderId="2" xfId="56" applyFont="1" applyFill="1" applyBorder="1" applyAlignment="1">
      <alignment horizontal="center" vertical="center"/>
    </xf>
    <xf numFmtId="0" fontId="0" fillId="0" borderId="0" xfId="0" applyFont="1"/>
    <xf numFmtId="165" fontId="0" fillId="0" borderId="0" xfId="0" applyNumberFormat="1" applyFont="1"/>
    <xf numFmtId="165" fontId="0" fillId="0" borderId="0" xfId="0" applyNumberFormat="1" applyFont="1" applyAlignment="1">
      <alignment horizontal="center" vertical="center"/>
    </xf>
    <xf numFmtId="0" fontId="12" fillId="0" borderId="38" xfId="0" applyFont="1" applyBorder="1" applyAlignment="1">
      <alignment horizontal="center" vertical="center" wrapText="1"/>
    </xf>
    <xf numFmtId="0" fontId="12" fillId="0" borderId="62" xfId="0" applyFont="1" applyBorder="1" applyAlignment="1">
      <alignment horizontal="center" vertical="center" wrapText="1"/>
    </xf>
    <xf numFmtId="175" fontId="12" fillId="0" borderId="62" xfId="0" applyNumberFormat="1" applyFont="1" applyBorder="1" applyAlignment="1">
      <alignment horizontal="center" vertical="center" wrapText="1"/>
    </xf>
    <xf numFmtId="175" fontId="12" fillId="0" borderId="62" xfId="0" applyNumberFormat="1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 wrapText="1"/>
    </xf>
    <xf numFmtId="0" fontId="0" fillId="0" borderId="61" xfId="0" applyFont="1" applyBorder="1" applyAlignment="1">
      <alignment vertical="center" wrapText="1"/>
    </xf>
    <xf numFmtId="0" fontId="12" fillId="0" borderId="39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165" fontId="38" fillId="0" borderId="59" xfId="0" applyNumberFormat="1" applyFont="1" applyBorder="1" applyAlignment="1">
      <alignment wrapText="1"/>
    </xf>
    <xf numFmtId="165" fontId="2" fillId="0" borderId="59" xfId="0" applyNumberFormat="1" applyFont="1" applyBorder="1" applyAlignment="1">
      <alignment horizontal="center" vertical="center"/>
    </xf>
    <xf numFmtId="0" fontId="0" fillId="0" borderId="39" xfId="0" applyFont="1" applyBorder="1" applyAlignment="1">
      <alignment vertical="center" wrapText="1"/>
    </xf>
    <xf numFmtId="0" fontId="39" fillId="0" borderId="41" xfId="0" applyFont="1" applyBorder="1" applyAlignment="1">
      <alignment vertical="center"/>
    </xf>
    <xf numFmtId="0" fontId="39" fillId="0" borderId="24" xfId="0" applyFont="1" applyBorder="1" applyAlignment="1">
      <alignment vertical="center"/>
    </xf>
    <xf numFmtId="0" fontId="0" fillId="0" borderId="38" xfId="0" applyFont="1" applyBorder="1"/>
    <xf numFmtId="0" fontId="12" fillId="0" borderId="43" xfId="0" applyFont="1" applyBorder="1" applyAlignment="1">
      <alignment vertical="center" wrapText="1"/>
    </xf>
    <xf numFmtId="0" fontId="12" fillId="0" borderId="35" xfId="0" applyFont="1" applyBorder="1" applyAlignment="1">
      <alignment horizontal="center" vertical="center" wrapText="1"/>
    </xf>
    <xf numFmtId="0" fontId="12" fillId="0" borderId="35" xfId="0" applyFont="1" applyBorder="1" applyAlignment="1">
      <alignment vertical="center" wrapText="1"/>
    </xf>
    <xf numFmtId="165" fontId="0" fillId="0" borderId="35" xfId="0" applyNumberFormat="1" applyFont="1" applyBorder="1"/>
    <xf numFmtId="165" fontId="0" fillId="0" borderId="35" xfId="0" applyNumberFormat="1" applyFont="1" applyBorder="1" applyAlignment="1">
      <alignment horizontal="center" vertical="center"/>
    </xf>
    <xf numFmtId="0" fontId="12" fillId="0" borderId="40" xfId="0" applyFont="1" applyBorder="1" applyAlignment="1">
      <alignment vertical="center" wrapText="1"/>
    </xf>
    <xf numFmtId="0" fontId="10" fillId="0" borderId="39" xfId="0" applyFont="1" applyBorder="1" applyAlignment="1">
      <alignment vertical="center" wrapText="1"/>
    </xf>
    <xf numFmtId="0" fontId="10" fillId="0" borderId="62" xfId="0" applyFont="1" applyBorder="1" applyAlignment="1">
      <alignment vertical="center" wrapText="1"/>
    </xf>
    <xf numFmtId="0" fontId="10" fillId="0" borderId="38" xfId="0" applyFont="1" applyBorder="1" applyAlignment="1">
      <alignment horizontal="center" vertical="center"/>
    </xf>
    <xf numFmtId="165" fontId="10" fillId="0" borderId="59" xfId="1" applyNumberFormat="1" applyFont="1" applyBorder="1" applyAlignment="1">
      <alignment horizontal="center" vertical="center"/>
    </xf>
    <xf numFmtId="165" fontId="10" fillId="0" borderId="59" xfId="0" applyNumberFormat="1" applyFont="1" applyBorder="1" applyAlignment="1">
      <alignment horizontal="center" vertical="center"/>
    </xf>
    <xf numFmtId="0" fontId="10" fillId="0" borderId="63" xfId="0" applyFont="1" applyBorder="1" applyAlignment="1">
      <alignment vertical="center" wrapText="1"/>
    </xf>
    <xf numFmtId="0" fontId="10" fillId="0" borderId="39" xfId="0" applyFont="1" applyBorder="1" applyAlignment="1">
      <alignment horizontal="center" vertical="center"/>
    </xf>
    <xf numFmtId="165" fontId="10" fillId="0" borderId="61" xfId="0" applyNumberFormat="1" applyFont="1" applyBorder="1" applyAlignment="1">
      <alignment horizontal="center" vertical="center"/>
    </xf>
    <xf numFmtId="0" fontId="10" fillId="0" borderId="61" xfId="0" applyFont="1" applyBorder="1" applyAlignment="1">
      <alignment vertical="center" wrapText="1"/>
    </xf>
    <xf numFmtId="0" fontId="10" fillId="0" borderId="40" xfId="0" applyFont="1" applyBorder="1" applyAlignment="1">
      <alignment horizontal="center" vertical="center"/>
    </xf>
    <xf numFmtId="165" fontId="10" fillId="0" borderId="63" xfId="0" applyNumberFormat="1" applyFont="1" applyBorder="1" applyAlignment="1">
      <alignment horizontal="center" vertical="center"/>
    </xf>
    <xf numFmtId="0" fontId="10" fillId="0" borderId="40" xfId="0" applyFont="1" applyBorder="1" applyAlignment="1">
      <alignment vertical="center"/>
    </xf>
    <xf numFmtId="165" fontId="10" fillId="0" borderId="61" xfId="0" applyNumberFormat="1" applyFont="1" applyFill="1" applyBorder="1" applyAlignment="1">
      <alignment horizontal="center" vertical="center"/>
    </xf>
    <xf numFmtId="0" fontId="10" fillId="0" borderId="40" xfId="0" applyFont="1" applyBorder="1" applyAlignment="1">
      <alignment vertical="center" wrapText="1"/>
    </xf>
    <xf numFmtId="0" fontId="10" fillId="0" borderId="62" xfId="0" applyFont="1" applyBorder="1" applyAlignment="1">
      <alignment horizontal="left" vertical="center" wrapText="1"/>
    </xf>
    <xf numFmtId="0" fontId="10" fillId="0" borderId="62" xfId="0" applyFont="1" applyBorder="1" applyAlignment="1">
      <alignment horizontal="center" vertical="center" wrapText="1"/>
    </xf>
    <xf numFmtId="0" fontId="10" fillId="0" borderId="62" xfId="0" applyFont="1" applyBorder="1" applyAlignment="1">
      <alignment horizontal="center" vertical="center"/>
    </xf>
    <xf numFmtId="0" fontId="10" fillId="0" borderId="62" xfId="0" applyFont="1" applyBorder="1" applyAlignment="1">
      <alignment vertical="center"/>
    </xf>
    <xf numFmtId="165" fontId="10" fillId="0" borderId="62" xfId="0" applyNumberFormat="1" applyFont="1" applyBorder="1" applyAlignment="1">
      <alignment horizontal="center" vertical="center"/>
    </xf>
    <xf numFmtId="0" fontId="10" fillId="0" borderId="63" xfId="0" applyFont="1" applyBorder="1" applyAlignment="1">
      <alignment vertical="center"/>
    </xf>
    <xf numFmtId="0" fontId="10" fillId="0" borderId="39" xfId="0" applyFont="1" applyBorder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42" xfId="0" applyFont="1" applyBorder="1" applyAlignment="1">
      <alignment vertical="center"/>
    </xf>
    <xf numFmtId="0" fontId="10" fillId="0" borderId="61" xfId="0" applyFont="1" applyBorder="1" applyAlignment="1">
      <alignment vertical="center"/>
    </xf>
    <xf numFmtId="176" fontId="10" fillId="0" borderId="61" xfId="0" applyNumberFormat="1" applyFont="1" applyFill="1" applyBorder="1" applyAlignment="1">
      <alignment horizontal="center"/>
    </xf>
    <xf numFmtId="0" fontId="10" fillId="0" borderId="35" xfId="0" applyFont="1" applyBorder="1" applyAlignment="1">
      <alignment horizontal="center" vertical="center"/>
    </xf>
    <xf numFmtId="165" fontId="10" fillId="0" borderId="63" xfId="0" applyNumberFormat="1" applyFont="1" applyFill="1" applyBorder="1" applyAlignment="1">
      <alignment horizontal="center" vertical="center"/>
    </xf>
    <xf numFmtId="0" fontId="10" fillId="0" borderId="60" xfId="0" applyFont="1" applyBorder="1" applyAlignment="1">
      <alignment horizontal="center" vertical="center"/>
    </xf>
    <xf numFmtId="0" fontId="10" fillId="0" borderId="35" xfId="0" applyFont="1" applyBorder="1" applyAlignment="1">
      <alignment vertical="center" wrapText="1"/>
    </xf>
    <xf numFmtId="0" fontId="10" fillId="0" borderId="42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10" fillId="0" borderId="42" xfId="0" applyFont="1" applyBorder="1" applyAlignment="1">
      <alignment vertical="center" wrapText="1"/>
    </xf>
    <xf numFmtId="0" fontId="10" fillId="0" borderId="38" xfId="0" applyFont="1" applyFill="1" applyBorder="1" applyAlignment="1">
      <alignment vertical="center" wrapText="1"/>
    </xf>
    <xf numFmtId="0" fontId="10" fillId="0" borderId="62" xfId="0" applyFont="1" applyFill="1" applyBorder="1" applyAlignment="1">
      <alignment vertical="center"/>
    </xf>
    <xf numFmtId="165" fontId="10" fillId="0" borderId="59" xfId="0" applyNumberFormat="1" applyFont="1" applyFill="1" applyBorder="1" applyAlignment="1">
      <alignment horizontal="center" vertical="center"/>
    </xf>
    <xf numFmtId="0" fontId="10" fillId="0" borderId="39" xfId="0" applyFont="1" applyFill="1" applyBorder="1" applyAlignment="1">
      <alignment vertical="center" wrapText="1"/>
    </xf>
    <xf numFmtId="0" fontId="10" fillId="0" borderId="63" xfId="0" applyFont="1" applyFill="1" applyBorder="1" applyAlignment="1">
      <alignment vertical="center"/>
    </xf>
    <xf numFmtId="0" fontId="10" fillId="0" borderId="40" xfId="0" applyFont="1" applyFill="1" applyBorder="1" applyAlignment="1">
      <alignment vertical="center" wrapText="1"/>
    </xf>
    <xf numFmtId="0" fontId="10" fillId="0" borderId="59" xfId="0" applyFont="1" applyFill="1" applyBorder="1" applyAlignment="1">
      <alignment vertical="center" wrapText="1"/>
    </xf>
    <xf numFmtId="0" fontId="10" fillId="0" borderId="40" xfId="0" applyFont="1" applyFill="1" applyBorder="1" applyAlignment="1">
      <alignment vertical="center"/>
    </xf>
    <xf numFmtId="0" fontId="10" fillId="0" borderId="61" xfId="0" applyFont="1" applyFill="1" applyBorder="1" applyAlignment="1">
      <alignment vertical="center" wrapText="1"/>
    </xf>
    <xf numFmtId="0" fontId="10" fillId="0" borderId="63" xfId="0" applyFont="1" applyFill="1" applyBorder="1" applyAlignment="1">
      <alignment vertical="center" wrapText="1"/>
    </xf>
    <xf numFmtId="0" fontId="10" fillId="0" borderId="59" xfId="0" applyFont="1" applyBorder="1" applyAlignment="1">
      <alignment vertical="center" wrapText="1"/>
    </xf>
    <xf numFmtId="0" fontId="10" fillId="0" borderId="38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/>
    </xf>
    <xf numFmtId="0" fontId="12" fillId="0" borderId="44" xfId="0" applyFont="1" applyBorder="1" applyAlignment="1">
      <alignment vertical="center" wrapText="1"/>
    </xf>
    <xf numFmtId="0" fontId="0" fillId="0" borderId="46" xfId="0" applyFont="1" applyBorder="1" applyAlignment="1">
      <alignment vertical="center" wrapText="1"/>
    </xf>
    <xf numFmtId="0" fontId="0" fillId="0" borderId="46" xfId="0" applyFont="1" applyBorder="1" applyAlignment="1">
      <alignment horizontal="center" vertical="center"/>
    </xf>
    <xf numFmtId="165" fontId="12" fillId="0" borderId="62" xfId="0" applyNumberFormat="1" applyFont="1" applyBorder="1" applyAlignment="1">
      <alignment horizontal="center" vertical="center"/>
    </xf>
    <xf numFmtId="0" fontId="12" fillId="0" borderId="46" xfId="0" applyFont="1" applyBorder="1" applyAlignment="1">
      <alignment vertical="center"/>
    </xf>
    <xf numFmtId="0" fontId="12" fillId="0" borderId="46" xfId="0" applyFont="1" applyBorder="1" applyAlignment="1">
      <alignment vertical="center" wrapText="1"/>
    </xf>
    <xf numFmtId="165" fontId="10" fillId="0" borderId="46" xfId="0" applyNumberFormat="1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 wrapText="1"/>
    </xf>
    <xf numFmtId="0" fontId="10" fillId="0" borderId="59" xfId="0" applyFont="1" applyBorder="1" applyAlignment="1">
      <alignment vertical="center"/>
    </xf>
    <xf numFmtId="0" fontId="10" fillId="0" borderId="60" xfId="0" applyFont="1" applyBorder="1" applyAlignment="1">
      <alignment vertical="center" wrapText="1"/>
    </xf>
    <xf numFmtId="165" fontId="10" fillId="30" borderId="59" xfId="0" applyNumberFormat="1" applyFont="1" applyFill="1" applyBorder="1" applyAlignment="1">
      <alignment horizontal="center" vertical="center"/>
    </xf>
    <xf numFmtId="0" fontId="0" fillId="0" borderId="61" xfId="0" applyFont="1" applyBorder="1" applyAlignment="1">
      <alignment vertical="center"/>
    </xf>
    <xf numFmtId="165" fontId="10" fillId="30" borderId="61" xfId="0" applyNumberFormat="1" applyFont="1" applyFill="1" applyBorder="1" applyAlignment="1">
      <alignment horizontal="center" vertical="center"/>
    </xf>
    <xf numFmtId="0" fontId="12" fillId="0" borderId="39" xfId="0" applyFont="1" applyBorder="1" applyAlignment="1">
      <alignment vertical="center" wrapText="1"/>
    </xf>
    <xf numFmtId="0" fontId="40" fillId="0" borderId="46" xfId="0" applyFont="1" applyBorder="1" applyAlignment="1">
      <alignment vertical="center" wrapText="1"/>
    </xf>
    <xf numFmtId="0" fontId="39" fillId="0" borderId="46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left" vertical="center" wrapText="1"/>
    </xf>
    <xf numFmtId="0" fontId="10" fillId="0" borderId="40" xfId="0" applyFont="1" applyBorder="1" applyAlignment="1">
      <alignment horizontal="left" vertical="center"/>
    </xf>
    <xf numFmtId="0" fontId="10" fillId="0" borderId="46" xfId="0" applyFont="1" applyBorder="1" applyAlignment="1">
      <alignment vertical="center" wrapText="1"/>
    </xf>
    <xf numFmtId="0" fontId="10" fillId="0" borderId="46" xfId="0" applyFont="1" applyBorder="1" applyAlignment="1">
      <alignment horizontal="center" vertical="center"/>
    </xf>
    <xf numFmtId="165" fontId="0" fillId="0" borderId="0" xfId="0" applyNumberFormat="1" applyFont="1" applyAlignment="1">
      <alignment horizontal="left" vertical="center"/>
    </xf>
    <xf numFmtId="0" fontId="12" fillId="0" borderId="44" xfId="0" applyFont="1" applyBorder="1" applyAlignment="1">
      <alignment horizontal="left" vertical="center" wrapText="1"/>
    </xf>
    <xf numFmtId="0" fontId="12" fillId="0" borderId="46" xfId="0" applyFont="1" applyBorder="1" applyAlignment="1">
      <alignment horizontal="left" vertical="center" wrapText="1"/>
    </xf>
    <xf numFmtId="0" fontId="10" fillId="0" borderId="59" xfId="0" applyFont="1" applyFill="1" applyBorder="1" applyAlignment="1">
      <alignment horizontal="center" vertical="center"/>
    </xf>
    <xf numFmtId="0" fontId="10" fillId="0" borderId="61" xfId="0" applyFont="1" applyFill="1" applyBorder="1" applyAlignment="1">
      <alignment horizontal="center" vertical="center"/>
    </xf>
    <xf numFmtId="0" fontId="10" fillId="0" borderId="63" xfId="0" applyFont="1" applyFill="1" applyBorder="1" applyAlignment="1">
      <alignment horizontal="center" vertical="center"/>
    </xf>
    <xf numFmtId="0" fontId="10" fillId="0" borderId="59" xfId="0" applyFont="1" applyBorder="1" applyAlignment="1">
      <alignment horizontal="center" vertical="center"/>
    </xf>
    <xf numFmtId="0" fontId="10" fillId="0" borderId="61" xfId="0" applyFont="1" applyBorder="1" applyAlignment="1">
      <alignment horizontal="center" vertical="center"/>
    </xf>
    <xf numFmtId="0" fontId="10" fillId="0" borderId="63" xfId="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 wrapText="1"/>
    </xf>
    <xf numFmtId="0" fontId="12" fillId="0" borderId="60" xfId="0" applyFont="1" applyBorder="1" applyAlignment="1">
      <alignment horizontal="center" vertical="center" wrapText="1"/>
    </xf>
    <xf numFmtId="165" fontId="10" fillId="0" borderId="59" xfId="57" applyNumberFormat="1" applyFont="1" applyFill="1" applyBorder="1" applyAlignment="1">
      <alignment horizontal="center" vertical="center"/>
    </xf>
    <xf numFmtId="165" fontId="10" fillId="0" borderId="61" xfId="57" applyNumberFormat="1" applyFont="1" applyFill="1" applyBorder="1" applyAlignment="1">
      <alignment horizontal="center" vertical="center"/>
    </xf>
    <xf numFmtId="165" fontId="10" fillId="0" borderId="63" xfId="57" applyNumberFormat="1" applyFont="1" applyFill="1" applyBorder="1" applyAlignment="1">
      <alignment horizontal="center" vertical="center"/>
    </xf>
    <xf numFmtId="0" fontId="0" fillId="0" borderId="0" xfId="0" applyFont="1" applyFill="1"/>
    <xf numFmtId="0" fontId="10" fillId="0" borderId="0" xfId="11" applyFont="1" applyFill="1" applyAlignment="1">
      <alignment horizontal="left" vertical="center"/>
    </xf>
    <xf numFmtId="0" fontId="41" fillId="0" borderId="0" xfId="2" applyFont="1"/>
    <xf numFmtId="2" fontId="11" fillId="0" borderId="8" xfId="0" applyNumberFormat="1" applyFont="1" applyFill="1" applyBorder="1" applyAlignment="1">
      <alignment horizontal="center" vertical="center" wrapText="1"/>
    </xf>
    <xf numFmtId="2" fontId="11" fillId="0" borderId="9" xfId="0" applyNumberFormat="1" applyFont="1" applyFill="1" applyBorder="1" applyAlignment="1">
      <alignment horizontal="center" vertical="center" wrapText="1"/>
    </xf>
    <xf numFmtId="2" fontId="11" fillId="0" borderId="11" xfId="0" applyNumberFormat="1" applyFont="1" applyFill="1" applyBorder="1" applyAlignment="1">
      <alignment horizontal="center" vertical="center" wrapText="1"/>
    </xf>
    <xf numFmtId="2" fontId="12" fillId="0" borderId="0" xfId="0" applyNumberFormat="1" applyFont="1" applyFill="1" applyAlignment="1">
      <alignment horizontal="center" vertical="center" wrapText="1"/>
    </xf>
    <xf numFmtId="2" fontId="10" fillId="0" borderId="8" xfId="0" applyNumberFormat="1" applyFont="1" applyBorder="1" applyAlignment="1">
      <alignment horizontal="center" vertical="center"/>
    </xf>
    <xf numFmtId="2" fontId="10" fillId="0" borderId="13" xfId="0" applyNumberFormat="1" applyFont="1" applyBorder="1" applyAlignment="1">
      <alignment horizontal="center" vertical="center"/>
    </xf>
    <xf numFmtId="2" fontId="11" fillId="0" borderId="2" xfId="0" applyNumberFormat="1" applyFont="1" applyFill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horizontal="center" vertical="center" wrapText="1"/>
    </xf>
    <xf numFmtId="1" fontId="11" fillId="0" borderId="9" xfId="12" applyNumberFormat="1" applyFont="1" applyFill="1" applyBorder="1" applyAlignment="1">
      <alignment horizontal="center" vertical="center" wrapText="1"/>
    </xf>
    <xf numFmtId="1" fontId="11" fillId="0" borderId="2" xfId="12" applyNumberFormat="1" applyFont="1" applyFill="1" applyBorder="1" applyAlignment="1">
      <alignment horizontal="center" vertical="center" wrapText="1"/>
    </xf>
    <xf numFmtId="166" fontId="11" fillId="0" borderId="9" xfId="0" applyNumberFormat="1" applyFont="1" applyFill="1" applyBorder="1" applyAlignment="1">
      <alignment horizontal="center" vertical="center" wrapText="1"/>
    </xf>
    <xf numFmtId="166" fontId="11" fillId="0" borderId="2" xfId="0" applyNumberFormat="1" applyFont="1" applyFill="1" applyBorder="1" applyAlignment="1">
      <alignment horizontal="center" vertical="center" wrapText="1"/>
    </xf>
    <xf numFmtId="1" fontId="11" fillId="0" borderId="9" xfId="0" applyNumberFormat="1" applyFont="1" applyFill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center" vertical="center" wrapText="1"/>
    </xf>
    <xf numFmtId="2" fontId="11" fillId="0" borderId="10" xfId="0" applyNumberFormat="1" applyFont="1" applyFill="1" applyBorder="1" applyAlignment="1">
      <alignment horizontal="center" vertical="center" wrapText="1"/>
    </xf>
    <xf numFmtId="2" fontId="11" fillId="0" borderId="7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1" fillId="0" borderId="2" xfId="49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2" xfId="49" applyFont="1" applyBorder="1" applyAlignment="1">
      <alignment horizontal="center" vertical="center"/>
    </xf>
    <xf numFmtId="0" fontId="11" fillId="0" borderId="2" xfId="49" applyFont="1" applyBorder="1" applyAlignment="1">
      <alignment horizontal="center" vertical="center" wrapText="1"/>
    </xf>
    <xf numFmtId="0" fontId="10" fillId="0" borderId="59" xfId="0" applyFont="1" applyBorder="1" applyAlignment="1">
      <alignment horizontal="center" vertical="center" wrapText="1"/>
    </xf>
    <xf numFmtId="0" fontId="10" fillId="0" borderId="61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left" vertical="center" wrapText="1"/>
    </xf>
    <xf numFmtId="0" fontId="12" fillId="0" borderId="46" xfId="0" applyFont="1" applyBorder="1" applyAlignment="1">
      <alignment horizontal="left" vertical="center" wrapText="1"/>
    </xf>
    <xf numFmtId="0" fontId="10" fillId="0" borderId="59" xfId="0" applyFont="1" applyFill="1" applyBorder="1" applyAlignment="1">
      <alignment horizontal="center" vertical="center"/>
    </xf>
    <xf numFmtId="0" fontId="10" fillId="0" borderId="61" xfId="0" applyFont="1" applyFill="1" applyBorder="1" applyAlignment="1">
      <alignment horizontal="center" vertical="center"/>
    </xf>
    <xf numFmtId="0" fontId="10" fillId="0" borderId="63" xfId="0" applyFont="1" applyFill="1" applyBorder="1" applyAlignment="1">
      <alignment horizontal="center" vertical="center"/>
    </xf>
    <xf numFmtId="0" fontId="10" fillId="0" borderId="64" xfId="0" applyFont="1" applyFill="1" applyBorder="1" applyAlignment="1">
      <alignment horizontal="center" vertical="center"/>
    </xf>
    <xf numFmtId="0" fontId="10" fillId="0" borderId="65" xfId="0" applyFont="1" applyFill="1" applyBorder="1" applyAlignment="1">
      <alignment horizontal="center" vertical="center"/>
    </xf>
    <xf numFmtId="0" fontId="10" fillId="0" borderId="59" xfId="0" applyFont="1" applyBorder="1" applyAlignment="1">
      <alignment horizontal="center" vertical="center"/>
    </xf>
    <xf numFmtId="0" fontId="10" fillId="0" borderId="61" xfId="0" applyFont="1" applyBorder="1" applyAlignment="1">
      <alignment horizontal="center" vertical="center"/>
    </xf>
    <xf numFmtId="0" fontId="10" fillId="0" borderId="63" xfId="0" applyFont="1" applyBorder="1" applyAlignment="1">
      <alignment horizontal="center" vertical="center"/>
    </xf>
    <xf numFmtId="0" fontId="10" fillId="0" borderId="64" xfId="0" applyFont="1" applyBorder="1" applyAlignment="1">
      <alignment horizontal="center" vertical="center"/>
    </xf>
    <xf numFmtId="0" fontId="10" fillId="0" borderId="65" xfId="0" applyFont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12" fillId="0" borderId="59" xfId="0" applyFont="1" applyBorder="1" applyAlignment="1">
      <alignment horizontal="center" vertical="center" wrapText="1"/>
    </xf>
    <xf numFmtId="0" fontId="12" fillId="0" borderId="61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2" fillId="0" borderId="60" xfId="0" applyFont="1" applyBorder="1" applyAlignment="1">
      <alignment horizontal="center" vertical="center"/>
    </xf>
    <xf numFmtId="0" fontId="12" fillId="0" borderId="44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/>
    </xf>
    <xf numFmtId="0" fontId="12" fillId="0" borderId="60" xfId="0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164" fontId="4" fillId="0" borderId="1" xfId="2" applyNumberFormat="1" applyFont="1" applyBorder="1" applyAlignment="1">
      <alignment horizontal="center" vertical="center" wrapText="1"/>
    </xf>
    <xf numFmtId="164" fontId="4" fillId="0" borderId="6" xfId="2" applyNumberFormat="1" applyFont="1" applyBorder="1" applyAlignment="1">
      <alignment horizontal="center" vertical="center" wrapText="1"/>
    </xf>
    <xf numFmtId="164" fontId="4" fillId="0" borderId="5" xfId="2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 wrapText="1"/>
    </xf>
    <xf numFmtId="164" fontId="4" fillId="0" borderId="1" xfId="2" quotePrefix="1" applyNumberFormat="1" applyFont="1" applyBorder="1" applyAlignment="1">
      <alignment horizontal="center" vertical="center" wrapText="1"/>
    </xf>
    <xf numFmtId="164" fontId="4" fillId="0" borderId="6" xfId="2" quotePrefix="1" applyNumberFormat="1" applyFont="1" applyBorder="1" applyAlignment="1">
      <alignment horizontal="center" vertical="center" wrapText="1"/>
    </xf>
    <xf numFmtId="164" fontId="4" fillId="0" borderId="5" xfId="2" quotePrefix="1" applyNumberFormat="1" applyFont="1" applyBorder="1" applyAlignment="1">
      <alignment horizontal="center" vertical="center" wrapText="1"/>
    </xf>
    <xf numFmtId="0" fontId="12" fillId="0" borderId="63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wrapText="1"/>
    </xf>
  </cellXfs>
  <cellStyles count="62">
    <cellStyle name="20% - Акцент1 2" xfId="13"/>
    <cellStyle name="20% - Акцент2 2" xfId="14"/>
    <cellStyle name="20% - Акцент3 2" xfId="15"/>
    <cellStyle name="20% - Акцент4 2" xfId="16"/>
    <cellStyle name="20% - Акцент5 2" xfId="17"/>
    <cellStyle name="20% - Акцент6 2" xfId="18"/>
    <cellStyle name="40% - Акцент1 2" xfId="19"/>
    <cellStyle name="40% - Акцент2 2" xfId="20"/>
    <cellStyle name="40% - Акцент3 2" xfId="21"/>
    <cellStyle name="40% - Акцент4 2" xfId="22"/>
    <cellStyle name="40% - Акцент5 2" xfId="23"/>
    <cellStyle name="40% - Акцент6 2" xfId="24"/>
    <cellStyle name="60% - Акцент1 2" xfId="25"/>
    <cellStyle name="60% - Акцент2 2" xfId="26"/>
    <cellStyle name="60% - Акцент3 2" xfId="27"/>
    <cellStyle name="60% - Акцент4 2" xfId="28"/>
    <cellStyle name="60% - Акцент5 2" xfId="29"/>
    <cellStyle name="60% - Акцент6 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Заголовок 1 2" xfId="40"/>
    <cellStyle name="Заголовок 2 2" xfId="41"/>
    <cellStyle name="Заголовок 3 2" xfId="42"/>
    <cellStyle name="Заголовок 4 2" xfId="43"/>
    <cellStyle name="Итог 2" xfId="44"/>
    <cellStyle name="Контрольная ячейка 2" xfId="45"/>
    <cellStyle name="Название 2" xfId="46"/>
    <cellStyle name="Нейтральный 2" xfId="47"/>
    <cellStyle name="Обычный" xfId="0" builtinId="0"/>
    <cellStyle name="Обычный 2" xfId="2"/>
    <cellStyle name="Обычный 2 2" xfId="4"/>
    <cellStyle name="Обычный 2 2 2" xfId="5"/>
    <cellStyle name="Обычный 2 3" xfId="48"/>
    <cellStyle name="Обычный 2 3 2" xfId="58"/>
    <cellStyle name="Обычный 2 4" xfId="56"/>
    <cellStyle name="Обычный 2 5" xfId="57"/>
    <cellStyle name="Обычный 3" xfId="3"/>
    <cellStyle name="Обычный 3 2" xfId="11"/>
    <cellStyle name="Обычный 4" xfId="6"/>
    <cellStyle name="Обычный 5" xfId="7"/>
    <cellStyle name="Обычный 6" xfId="8"/>
    <cellStyle name="Обычный_КЭС" xfId="9"/>
    <cellStyle name="Обычный_Таблица №2 по РПН" xfId="49"/>
    <cellStyle name="Обычный_Формы замеров для Москвы" xfId="12"/>
    <cellStyle name="Плохой 2" xfId="50"/>
    <cellStyle name="Пояснение 2" xfId="51"/>
    <cellStyle name="Примечание 2" xfId="52"/>
    <cellStyle name="Процентный" xfId="1" builtinId="5"/>
    <cellStyle name="Процентный 2" xfId="59"/>
    <cellStyle name="Процентный 2 2" xfId="60"/>
    <cellStyle name="Процентный 3" xfId="61"/>
    <cellStyle name="Связанная ячейка 2" xfId="53"/>
    <cellStyle name="Текст предупреждения 2" xfId="54"/>
    <cellStyle name="Финансовый 2" xfId="10"/>
    <cellStyle name="Хороший 2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80"/>
  <sheetViews>
    <sheetView tabSelected="1" topLeftCell="A10" zoomScale="70" zoomScaleNormal="70" workbookViewId="0">
      <selection activeCell="M31" sqref="M31"/>
    </sheetView>
  </sheetViews>
  <sheetFormatPr defaultRowHeight="15" x14ac:dyDescent="0.25"/>
  <cols>
    <col min="2" max="2" width="28.85546875" customWidth="1"/>
    <col min="3" max="3" width="12.28515625" style="241" customWidth="1"/>
    <col min="4" max="4" width="9.5703125" customWidth="1"/>
    <col min="5" max="5" width="23.5703125" customWidth="1"/>
    <col min="6" max="6" width="9.140625" customWidth="1"/>
    <col min="7" max="7" width="8.42578125" customWidth="1"/>
    <col min="8" max="8" width="7.85546875" customWidth="1"/>
    <col min="9" max="9" width="30.140625" customWidth="1"/>
    <col min="10" max="10" width="8.28515625" style="242" customWidth="1"/>
    <col min="11" max="11" width="9.7109375" style="243" customWidth="1"/>
    <col min="12" max="12" width="9.28515625" style="243" customWidth="1"/>
    <col min="13" max="13" width="9.140625" style="243" customWidth="1"/>
    <col min="14" max="14" width="8.28515625" style="244" customWidth="1"/>
    <col min="15" max="15" width="8.28515625" style="242" customWidth="1"/>
    <col min="16" max="16" width="9.7109375" style="243" customWidth="1"/>
    <col min="17" max="18" width="8.7109375" style="243" customWidth="1"/>
    <col min="19" max="19" width="8.28515625" style="244" customWidth="1"/>
    <col min="20" max="20" width="8.28515625" style="242" customWidth="1"/>
    <col min="21" max="21" width="9.7109375" style="243" customWidth="1"/>
    <col min="22" max="22" width="8.7109375" style="243" customWidth="1"/>
    <col min="23" max="23" width="9.7109375" style="243" customWidth="1"/>
    <col min="24" max="24" width="8.28515625" style="244" customWidth="1"/>
    <col min="25" max="25" width="50.5703125" customWidth="1"/>
    <col min="258" max="258" width="28.85546875" customWidth="1"/>
    <col min="259" max="259" width="12.28515625" customWidth="1"/>
    <col min="260" max="260" width="9.5703125" customWidth="1"/>
    <col min="261" max="261" width="23.5703125" customWidth="1"/>
    <col min="262" max="262" width="9.140625" customWidth="1"/>
    <col min="263" max="263" width="8.42578125" customWidth="1"/>
    <col min="264" max="264" width="7.85546875" customWidth="1"/>
    <col min="265" max="265" width="30.140625" customWidth="1"/>
    <col min="266" max="266" width="8.28515625" customWidth="1"/>
    <col min="267" max="267" width="9.7109375" customWidth="1"/>
    <col min="268" max="268" width="9.28515625" customWidth="1"/>
    <col min="269" max="269" width="9.140625" customWidth="1"/>
    <col min="270" max="271" width="8.28515625" customWidth="1"/>
    <col min="272" max="272" width="9.7109375" customWidth="1"/>
    <col min="273" max="274" width="8.7109375" customWidth="1"/>
    <col min="275" max="276" width="8.28515625" customWidth="1"/>
    <col min="277" max="277" width="9.7109375" customWidth="1"/>
    <col min="278" max="278" width="8.7109375" customWidth="1"/>
    <col min="279" max="279" width="9.7109375" customWidth="1"/>
    <col min="280" max="280" width="8.28515625" customWidth="1"/>
    <col min="281" max="281" width="50.5703125" customWidth="1"/>
    <col min="514" max="514" width="28.85546875" customWidth="1"/>
    <col min="515" max="515" width="12.28515625" customWidth="1"/>
    <col min="516" max="516" width="9.5703125" customWidth="1"/>
    <col min="517" max="517" width="23.5703125" customWidth="1"/>
    <col min="518" max="518" width="9.140625" customWidth="1"/>
    <col min="519" max="519" width="8.42578125" customWidth="1"/>
    <col min="520" max="520" width="7.85546875" customWidth="1"/>
    <col min="521" max="521" width="30.140625" customWidth="1"/>
    <col min="522" max="522" width="8.28515625" customWidth="1"/>
    <col min="523" max="523" width="9.7109375" customWidth="1"/>
    <col min="524" max="524" width="9.28515625" customWidth="1"/>
    <col min="525" max="525" width="9.140625" customWidth="1"/>
    <col min="526" max="527" width="8.28515625" customWidth="1"/>
    <col min="528" max="528" width="9.7109375" customWidth="1"/>
    <col min="529" max="530" width="8.7109375" customWidth="1"/>
    <col min="531" max="532" width="8.28515625" customWidth="1"/>
    <col min="533" max="533" width="9.7109375" customWidth="1"/>
    <col min="534" max="534" width="8.7109375" customWidth="1"/>
    <col min="535" max="535" width="9.7109375" customWidth="1"/>
    <col min="536" max="536" width="8.28515625" customWidth="1"/>
    <col min="537" max="537" width="50.5703125" customWidth="1"/>
    <col min="770" max="770" width="28.85546875" customWidth="1"/>
    <col min="771" max="771" width="12.28515625" customWidth="1"/>
    <col min="772" max="772" width="9.5703125" customWidth="1"/>
    <col min="773" max="773" width="23.5703125" customWidth="1"/>
    <col min="774" max="774" width="9.140625" customWidth="1"/>
    <col min="775" max="775" width="8.42578125" customWidth="1"/>
    <col min="776" max="776" width="7.85546875" customWidth="1"/>
    <col min="777" max="777" width="30.140625" customWidth="1"/>
    <col min="778" max="778" width="8.28515625" customWidth="1"/>
    <col min="779" max="779" width="9.7109375" customWidth="1"/>
    <col min="780" max="780" width="9.28515625" customWidth="1"/>
    <col min="781" max="781" width="9.140625" customWidth="1"/>
    <col min="782" max="783" width="8.28515625" customWidth="1"/>
    <col min="784" max="784" width="9.7109375" customWidth="1"/>
    <col min="785" max="786" width="8.7109375" customWidth="1"/>
    <col min="787" max="788" width="8.28515625" customWidth="1"/>
    <col min="789" max="789" width="9.7109375" customWidth="1"/>
    <col min="790" max="790" width="8.7109375" customWidth="1"/>
    <col min="791" max="791" width="9.7109375" customWidth="1"/>
    <col min="792" max="792" width="8.28515625" customWidth="1"/>
    <col min="793" max="793" width="50.5703125" customWidth="1"/>
    <col min="1026" max="1026" width="28.85546875" customWidth="1"/>
    <col min="1027" max="1027" width="12.28515625" customWidth="1"/>
    <col min="1028" max="1028" width="9.5703125" customWidth="1"/>
    <col min="1029" max="1029" width="23.5703125" customWidth="1"/>
    <col min="1030" max="1030" width="9.140625" customWidth="1"/>
    <col min="1031" max="1031" width="8.42578125" customWidth="1"/>
    <col min="1032" max="1032" width="7.85546875" customWidth="1"/>
    <col min="1033" max="1033" width="30.140625" customWidth="1"/>
    <col min="1034" max="1034" width="8.28515625" customWidth="1"/>
    <col min="1035" max="1035" width="9.7109375" customWidth="1"/>
    <col min="1036" max="1036" width="9.28515625" customWidth="1"/>
    <col min="1037" max="1037" width="9.140625" customWidth="1"/>
    <col min="1038" max="1039" width="8.28515625" customWidth="1"/>
    <col min="1040" max="1040" width="9.7109375" customWidth="1"/>
    <col min="1041" max="1042" width="8.7109375" customWidth="1"/>
    <col min="1043" max="1044" width="8.28515625" customWidth="1"/>
    <col min="1045" max="1045" width="9.7109375" customWidth="1"/>
    <col min="1046" max="1046" width="8.7109375" customWidth="1"/>
    <col min="1047" max="1047" width="9.7109375" customWidth="1"/>
    <col min="1048" max="1048" width="8.28515625" customWidth="1"/>
    <col min="1049" max="1049" width="50.5703125" customWidth="1"/>
    <col min="1282" max="1282" width="28.85546875" customWidth="1"/>
    <col min="1283" max="1283" width="12.28515625" customWidth="1"/>
    <col min="1284" max="1284" width="9.5703125" customWidth="1"/>
    <col min="1285" max="1285" width="23.5703125" customWidth="1"/>
    <col min="1286" max="1286" width="9.140625" customWidth="1"/>
    <col min="1287" max="1287" width="8.42578125" customWidth="1"/>
    <col min="1288" max="1288" width="7.85546875" customWidth="1"/>
    <col min="1289" max="1289" width="30.140625" customWidth="1"/>
    <col min="1290" max="1290" width="8.28515625" customWidth="1"/>
    <col min="1291" max="1291" width="9.7109375" customWidth="1"/>
    <col min="1292" max="1292" width="9.28515625" customWidth="1"/>
    <col min="1293" max="1293" width="9.140625" customWidth="1"/>
    <col min="1294" max="1295" width="8.28515625" customWidth="1"/>
    <col min="1296" max="1296" width="9.7109375" customWidth="1"/>
    <col min="1297" max="1298" width="8.7109375" customWidth="1"/>
    <col min="1299" max="1300" width="8.28515625" customWidth="1"/>
    <col min="1301" max="1301" width="9.7109375" customWidth="1"/>
    <col min="1302" max="1302" width="8.7109375" customWidth="1"/>
    <col min="1303" max="1303" width="9.7109375" customWidth="1"/>
    <col min="1304" max="1304" width="8.28515625" customWidth="1"/>
    <col min="1305" max="1305" width="50.5703125" customWidth="1"/>
    <col min="1538" max="1538" width="28.85546875" customWidth="1"/>
    <col min="1539" max="1539" width="12.28515625" customWidth="1"/>
    <col min="1540" max="1540" width="9.5703125" customWidth="1"/>
    <col min="1541" max="1541" width="23.5703125" customWidth="1"/>
    <col min="1542" max="1542" width="9.140625" customWidth="1"/>
    <col min="1543" max="1543" width="8.42578125" customWidth="1"/>
    <col min="1544" max="1544" width="7.85546875" customWidth="1"/>
    <col min="1545" max="1545" width="30.140625" customWidth="1"/>
    <col min="1546" max="1546" width="8.28515625" customWidth="1"/>
    <col min="1547" max="1547" width="9.7109375" customWidth="1"/>
    <col min="1548" max="1548" width="9.28515625" customWidth="1"/>
    <col min="1549" max="1549" width="9.140625" customWidth="1"/>
    <col min="1550" max="1551" width="8.28515625" customWidth="1"/>
    <col min="1552" max="1552" width="9.7109375" customWidth="1"/>
    <col min="1553" max="1554" width="8.7109375" customWidth="1"/>
    <col min="1555" max="1556" width="8.28515625" customWidth="1"/>
    <col min="1557" max="1557" width="9.7109375" customWidth="1"/>
    <col min="1558" max="1558" width="8.7109375" customWidth="1"/>
    <col min="1559" max="1559" width="9.7109375" customWidth="1"/>
    <col min="1560" max="1560" width="8.28515625" customWidth="1"/>
    <col min="1561" max="1561" width="50.5703125" customWidth="1"/>
    <col min="1794" max="1794" width="28.85546875" customWidth="1"/>
    <col min="1795" max="1795" width="12.28515625" customWidth="1"/>
    <col min="1796" max="1796" width="9.5703125" customWidth="1"/>
    <col min="1797" max="1797" width="23.5703125" customWidth="1"/>
    <col min="1798" max="1798" width="9.140625" customWidth="1"/>
    <col min="1799" max="1799" width="8.42578125" customWidth="1"/>
    <col min="1800" max="1800" width="7.85546875" customWidth="1"/>
    <col min="1801" max="1801" width="30.140625" customWidth="1"/>
    <col min="1802" max="1802" width="8.28515625" customWidth="1"/>
    <col min="1803" max="1803" width="9.7109375" customWidth="1"/>
    <col min="1804" max="1804" width="9.28515625" customWidth="1"/>
    <col min="1805" max="1805" width="9.140625" customWidth="1"/>
    <col min="1806" max="1807" width="8.28515625" customWidth="1"/>
    <col min="1808" max="1808" width="9.7109375" customWidth="1"/>
    <col min="1809" max="1810" width="8.7109375" customWidth="1"/>
    <col min="1811" max="1812" width="8.28515625" customWidth="1"/>
    <col min="1813" max="1813" width="9.7109375" customWidth="1"/>
    <col min="1814" max="1814" width="8.7109375" customWidth="1"/>
    <col min="1815" max="1815" width="9.7109375" customWidth="1"/>
    <col min="1816" max="1816" width="8.28515625" customWidth="1"/>
    <col min="1817" max="1817" width="50.5703125" customWidth="1"/>
    <col min="2050" max="2050" width="28.85546875" customWidth="1"/>
    <col min="2051" max="2051" width="12.28515625" customWidth="1"/>
    <col min="2052" max="2052" width="9.5703125" customWidth="1"/>
    <col min="2053" max="2053" width="23.5703125" customWidth="1"/>
    <col min="2054" max="2054" width="9.140625" customWidth="1"/>
    <col min="2055" max="2055" width="8.42578125" customWidth="1"/>
    <col min="2056" max="2056" width="7.85546875" customWidth="1"/>
    <col min="2057" max="2057" width="30.140625" customWidth="1"/>
    <col min="2058" max="2058" width="8.28515625" customWidth="1"/>
    <col min="2059" max="2059" width="9.7109375" customWidth="1"/>
    <col min="2060" max="2060" width="9.28515625" customWidth="1"/>
    <col min="2061" max="2061" width="9.140625" customWidth="1"/>
    <col min="2062" max="2063" width="8.28515625" customWidth="1"/>
    <col min="2064" max="2064" width="9.7109375" customWidth="1"/>
    <col min="2065" max="2066" width="8.7109375" customWidth="1"/>
    <col min="2067" max="2068" width="8.28515625" customWidth="1"/>
    <col min="2069" max="2069" width="9.7109375" customWidth="1"/>
    <col min="2070" max="2070" width="8.7109375" customWidth="1"/>
    <col min="2071" max="2071" width="9.7109375" customWidth="1"/>
    <col min="2072" max="2072" width="8.28515625" customWidth="1"/>
    <col min="2073" max="2073" width="50.5703125" customWidth="1"/>
    <col min="2306" max="2306" width="28.85546875" customWidth="1"/>
    <col min="2307" max="2307" width="12.28515625" customWidth="1"/>
    <col min="2308" max="2308" width="9.5703125" customWidth="1"/>
    <col min="2309" max="2309" width="23.5703125" customWidth="1"/>
    <col min="2310" max="2310" width="9.140625" customWidth="1"/>
    <col min="2311" max="2311" width="8.42578125" customWidth="1"/>
    <col min="2312" max="2312" width="7.85546875" customWidth="1"/>
    <col min="2313" max="2313" width="30.140625" customWidth="1"/>
    <col min="2314" max="2314" width="8.28515625" customWidth="1"/>
    <col min="2315" max="2315" width="9.7109375" customWidth="1"/>
    <col min="2316" max="2316" width="9.28515625" customWidth="1"/>
    <col min="2317" max="2317" width="9.140625" customWidth="1"/>
    <col min="2318" max="2319" width="8.28515625" customWidth="1"/>
    <col min="2320" max="2320" width="9.7109375" customWidth="1"/>
    <col min="2321" max="2322" width="8.7109375" customWidth="1"/>
    <col min="2323" max="2324" width="8.28515625" customWidth="1"/>
    <col min="2325" max="2325" width="9.7109375" customWidth="1"/>
    <col min="2326" max="2326" width="8.7109375" customWidth="1"/>
    <col min="2327" max="2327" width="9.7109375" customWidth="1"/>
    <col min="2328" max="2328" width="8.28515625" customWidth="1"/>
    <col min="2329" max="2329" width="50.5703125" customWidth="1"/>
    <col min="2562" max="2562" width="28.85546875" customWidth="1"/>
    <col min="2563" max="2563" width="12.28515625" customWidth="1"/>
    <col min="2564" max="2564" width="9.5703125" customWidth="1"/>
    <col min="2565" max="2565" width="23.5703125" customWidth="1"/>
    <col min="2566" max="2566" width="9.140625" customWidth="1"/>
    <col min="2567" max="2567" width="8.42578125" customWidth="1"/>
    <col min="2568" max="2568" width="7.85546875" customWidth="1"/>
    <col min="2569" max="2569" width="30.140625" customWidth="1"/>
    <col min="2570" max="2570" width="8.28515625" customWidth="1"/>
    <col min="2571" max="2571" width="9.7109375" customWidth="1"/>
    <col min="2572" max="2572" width="9.28515625" customWidth="1"/>
    <col min="2573" max="2573" width="9.140625" customWidth="1"/>
    <col min="2574" max="2575" width="8.28515625" customWidth="1"/>
    <col min="2576" max="2576" width="9.7109375" customWidth="1"/>
    <col min="2577" max="2578" width="8.7109375" customWidth="1"/>
    <col min="2579" max="2580" width="8.28515625" customWidth="1"/>
    <col min="2581" max="2581" width="9.7109375" customWidth="1"/>
    <col min="2582" max="2582" width="8.7109375" customWidth="1"/>
    <col min="2583" max="2583" width="9.7109375" customWidth="1"/>
    <col min="2584" max="2584" width="8.28515625" customWidth="1"/>
    <col min="2585" max="2585" width="50.5703125" customWidth="1"/>
    <col min="2818" max="2818" width="28.85546875" customWidth="1"/>
    <col min="2819" max="2819" width="12.28515625" customWidth="1"/>
    <col min="2820" max="2820" width="9.5703125" customWidth="1"/>
    <col min="2821" max="2821" width="23.5703125" customWidth="1"/>
    <col min="2822" max="2822" width="9.140625" customWidth="1"/>
    <col min="2823" max="2823" width="8.42578125" customWidth="1"/>
    <col min="2824" max="2824" width="7.85546875" customWidth="1"/>
    <col min="2825" max="2825" width="30.140625" customWidth="1"/>
    <col min="2826" max="2826" width="8.28515625" customWidth="1"/>
    <col min="2827" max="2827" width="9.7109375" customWidth="1"/>
    <col min="2828" max="2828" width="9.28515625" customWidth="1"/>
    <col min="2829" max="2829" width="9.140625" customWidth="1"/>
    <col min="2830" max="2831" width="8.28515625" customWidth="1"/>
    <col min="2832" max="2832" width="9.7109375" customWidth="1"/>
    <col min="2833" max="2834" width="8.7109375" customWidth="1"/>
    <col min="2835" max="2836" width="8.28515625" customWidth="1"/>
    <col min="2837" max="2837" width="9.7109375" customWidth="1"/>
    <col min="2838" max="2838" width="8.7109375" customWidth="1"/>
    <col min="2839" max="2839" width="9.7109375" customWidth="1"/>
    <col min="2840" max="2840" width="8.28515625" customWidth="1"/>
    <col min="2841" max="2841" width="50.5703125" customWidth="1"/>
    <col min="3074" max="3074" width="28.85546875" customWidth="1"/>
    <col min="3075" max="3075" width="12.28515625" customWidth="1"/>
    <col min="3076" max="3076" width="9.5703125" customWidth="1"/>
    <col min="3077" max="3077" width="23.5703125" customWidth="1"/>
    <col min="3078" max="3078" width="9.140625" customWidth="1"/>
    <col min="3079" max="3079" width="8.42578125" customWidth="1"/>
    <col min="3080" max="3080" width="7.85546875" customWidth="1"/>
    <col min="3081" max="3081" width="30.140625" customWidth="1"/>
    <col min="3082" max="3082" width="8.28515625" customWidth="1"/>
    <col min="3083" max="3083" width="9.7109375" customWidth="1"/>
    <col min="3084" max="3084" width="9.28515625" customWidth="1"/>
    <col min="3085" max="3085" width="9.140625" customWidth="1"/>
    <col min="3086" max="3087" width="8.28515625" customWidth="1"/>
    <col min="3088" max="3088" width="9.7109375" customWidth="1"/>
    <col min="3089" max="3090" width="8.7109375" customWidth="1"/>
    <col min="3091" max="3092" width="8.28515625" customWidth="1"/>
    <col min="3093" max="3093" width="9.7109375" customWidth="1"/>
    <col min="3094" max="3094" width="8.7109375" customWidth="1"/>
    <col min="3095" max="3095" width="9.7109375" customWidth="1"/>
    <col min="3096" max="3096" width="8.28515625" customWidth="1"/>
    <col min="3097" max="3097" width="50.5703125" customWidth="1"/>
    <col min="3330" max="3330" width="28.85546875" customWidth="1"/>
    <col min="3331" max="3331" width="12.28515625" customWidth="1"/>
    <col min="3332" max="3332" width="9.5703125" customWidth="1"/>
    <col min="3333" max="3333" width="23.5703125" customWidth="1"/>
    <col min="3334" max="3334" width="9.140625" customWidth="1"/>
    <col min="3335" max="3335" width="8.42578125" customWidth="1"/>
    <col min="3336" max="3336" width="7.85546875" customWidth="1"/>
    <col min="3337" max="3337" width="30.140625" customWidth="1"/>
    <col min="3338" max="3338" width="8.28515625" customWidth="1"/>
    <col min="3339" max="3339" width="9.7109375" customWidth="1"/>
    <col min="3340" max="3340" width="9.28515625" customWidth="1"/>
    <col min="3341" max="3341" width="9.140625" customWidth="1"/>
    <col min="3342" max="3343" width="8.28515625" customWidth="1"/>
    <col min="3344" max="3344" width="9.7109375" customWidth="1"/>
    <col min="3345" max="3346" width="8.7109375" customWidth="1"/>
    <col min="3347" max="3348" width="8.28515625" customWidth="1"/>
    <col min="3349" max="3349" width="9.7109375" customWidth="1"/>
    <col min="3350" max="3350" width="8.7109375" customWidth="1"/>
    <col min="3351" max="3351" width="9.7109375" customWidth="1"/>
    <col min="3352" max="3352" width="8.28515625" customWidth="1"/>
    <col min="3353" max="3353" width="50.5703125" customWidth="1"/>
    <col min="3586" max="3586" width="28.85546875" customWidth="1"/>
    <col min="3587" max="3587" width="12.28515625" customWidth="1"/>
    <col min="3588" max="3588" width="9.5703125" customWidth="1"/>
    <col min="3589" max="3589" width="23.5703125" customWidth="1"/>
    <col min="3590" max="3590" width="9.140625" customWidth="1"/>
    <col min="3591" max="3591" width="8.42578125" customWidth="1"/>
    <col min="3592" max="3592" width="7.85546875" customWidth="1"/>
    <col min="3593" max="3593" width="30.140625" customWidth="1"/>
    <col min="3594" max="3594" width="8.28515625" customWidth="1"/>
    <col min="3595" max="3595" width="9.7109375" customWidth="1"/>
    <col min="3596" max="3596" width="9.28515625" customWidth="1"/>
    <col min="3597" max="3597" width="9.140625" customWidth="1"/>
    <col min="3598" max="3599" width="8.28515625" customWidth="1"/>
    <col min="3600" max="3600" width="9.7109375" customWidth="1"/>
    <col min="3601" max="3602" width="8.7109375" customWidth="1"/>
    <col min="3603" max="3604" width="8.28515625" customWidth="1"/>
    <col min="3605" max="3605" width="9.7109375" customWidth="1"/>
    <col min="3606" max="3606" width="8.7109375" customWidth="1"/>
    <col min="3607" max="3607" width="9.7109375" customWidth="1"/>
    <col min="3608" max="3608" width="8.28515625" customWidth="1"/>
    <col min="3609" max="3609" width="50.5703125" customWidth="1"/>
    <col min="3842" max="3842" width="28.85546875" customWidth="1"/>
    <col min="3843" max="3843" width="12.28515625" customWidth="1"/>
    <col min="3844" max="3844" width="9.5703125" customWidth="1"/>
    <col min="3845" max="3845" width="23.5703125" customWidth="1"/>
    <col min="3846" max="3846" width="9.140625" customWidth="1"/>
    <col min="3847" max="3847" width="8.42578125" customWidth="1"/>
    <col min="3848" max="3848" width="7.85546875" customWidth="1"/>
    <col min="3849" max="3849" width="30.140625" customWidth="1"/>
    <col min="3850" max="3850" width="8.28515625" customWidth="1"/>
    <col min="3851" max="3851" width="9.7109375" customWidth="1"/>
    <col min="3852" max="3852" width="9.28515625" customWidth="1"/>
    <col min="3853" max="3853" width="9.140625" customWidth="1"/>
    <col min="3854" max="3855" width="8.28515625" customWidth="1"/>
    <col min="3856" max="3856" width="9.7109375" customWidth="1"/>
    <col min="3857" max="3858" width="8.7109375" customWidth="1"/>
    <col min="3859" max="3860" width="8.28515625" customWidth="1"/>
    <col min="3861" max="3861" width="9.7109375" customWidth="1"/>
    <col min="3862" max="3862" width="8.7109375" customWidth="1"/>
    <col min="3863" max="3863" width="9.7109375" customWidth="1"/>
    <col min="3864" max="3864" width="8.28515625" customWidth="1"/>
    <col min="3865" max="3865" width="50.5703125" customWidth="1"/>
    <col min="4098" max="4098" width="28.85546875" customWidth="1"/>
    <col min="4099" max="4099" width="12.28515625" customWidth="1"/>
    <col min="4100" max="4100" width="9.5703125" customWidth="1"/>
    <col min="4101" max="4101" width="23.5703125" customWidth="1"/>
    <col min="4102" max="4102" width="9.140625" customWidth="1"/>
    <col min="4103" max="4103" width="8.42578125" customWidth="1"/>
    <col min="4104" max="4104" width="7.85546875" customWidth="1"/>
    <col min="4105" max="4105" width="30.140625" customWidth="1"/>
    <col min="4106" max="4106" width="8.28515625" customWidth="1"/>
    <col min="4107" max="4107" width="9.7109375" customWidth="1"/>
    <col min="4108" max="4108" width="9.28515625" customWidth="1"/>
    <col min="4109" max="4109" width="9.140625" customWidth="1"/>
    <col min="4110" max="4111" width="8.28515625" customWidth="1"/>
    <col min="4112" max="4112" width="9.7109375" customWidth="1"/>
    <col min="4113" max="4114" width="8.7109375" customWidth="1"/>
    <col min="4115" max="4116" width="8.28515625" customWidth="1"/>
    <col min="4117" max="4117" width="9.7109375" customWidth="1"/>
    <col min="4118" max="4118" width="8.7109375" customWidth="1"/>
    <col min="4119" max="4119" width="9.7109375" customWidth="1"/>
    <col min="4120" max="4120" width="8.28515625" customWidth="1"/>
    <col min="4121" max="4121" width="50.5703125" customWidth="1"/>
    <col min="4354" max="4354" width="28.85546875" customWidth="1"/>
    <col min="4355" max="4355" width="12.28515625" customWidth="1"/>
    <col min="4356" max="4356" width="9.5703125" customWidth="1"/>
    <col min="4357" max="4357" width="23.5703125" customWidth="1"/>
    <col min="4358" max="4358" width="9.140625" customWidth="1"/>
    <col min="4359" max="4359" width="8.42578125" customWidth="1"/>
    <col min="4360" max="4360" width="7.85546875" customWidth="1"/>
    <col min="4361" max="4361" width="30.140625" customWidth="1"/>
    <col min="4362" max="4362" width="8.28515625" customWidth="1"/>
    <col min="4363" max="4363" width="9.7109375" customWidth="1"/>
    <col min="4364" max="4364" width="9.28515625" customWidth="1"/>
    <col min="4365" max="4365" width="9.140625" customWidth="1"/>
    <col min="4366" max="4367" width="8.28515625" customWidth="1"/>
    <col min="4368" max="4368" width="9.7109375" customWidth="1"/>
    <col min="4369" max="4370" width="8.7109375" customWidth="1"/>
    <col min="4371" max="4372" width="8.28515625" customWidth="1"/>
    <col min="4373" max="4373" width="9.7109375" customWidth="1"/>
    <col min="4374" max="4374" width="8.7109375" customWidth="1"/>
    <col min="4375" max="4375" width="9.7109375" customWidth="1"/>
    <col min="4376" max="4376" width="8.28515625" customWidth="1"/>
    <col min="4377" max="4377" width="50.5703125" customWidth="1"/>
    <col min="4610" max="4610" width="28.85546875" customWidth="1"/>
    <col min="4611" max="4611" width="12.28515625" customWidth="1"/>
    <col min="4612" max="4612" width="9.5703125" customWidth="1"/>
    <col min="4613" max="4613" width="23.5703125" customWidth="1"/>
    <col min="4614" max="4614" width="9.140625" customWidth="1"/>
    <col min="4615" max="4615" width="8.42578125" customWidth="1"/>
    <col min="4616" max="4616" width="7.85546875" customWidth="1"/>
    <col min="4617" max="4617" width="30.140625" customWidth="1"/>
    <col min="4618" max="4618" width="8.28515625" customWidth="1"/>
    <col min="4619" max="4619" width="9.7109375" customWidth="1"/>
    <col min="4620" max="4620" width="9.28515625" customWidth="1"/>
    <col min="4621" max="4621" width="9.140625" customWidth="1"/>
    <col min="4622" max="4623" width="8.28515625" customWidth="1"/>
    <col min="4624" max="4624" width="9.7109375" customWidth="1"/>
    <col min="4625" max="4626" width="8.7109375" customWidth="1"/>
    <col min="4627" max="4628" width="8.28515625" customWidth="1"/>
    <col min="4629" max="4629" width="9.7109375" customWidth="1"/>
    <col min="4630" max="4630" width="8.7109375" customWidth="1"/>
    <col min="4631" max="4631" width="9.7109375" customWidth="1"/>
    <col min="4632" max="4632" width="8.28515625" customWidth="1"/>
    <col min="4633" max="4633" width="50.5703125" customWidth="1"/>
    <col min="4866" max="4866" width="28.85546875" customWidth="1"/>
    <col min="4867" max="4867" width="12.28515625" customWidth="1"/>
    <col min="4868" max="4868" width="9.5703125" customWidth="1"/>
    <col min="4869" max="4869" width="23.5703125" customWidth="1"/>
    <col min="4870" max="4870" width="9.140625" customWidth="1"/>
    <col min="4871" max="4871" width="8.42578125" customWidth="1"/>
    <col min="4872" max="4872" width="7.85546875" customWidth="1"/>
    <col min="4873" max="4873" width="30.140625" customWidth="1"/>
    <col min="4874" max="4874" width="8.28515625" customWidth="1"/>
    <col min="4875" max="4875" width="9.7109375" customWidth="1"/>
    <col min="4876" max="4876" width="9.28515625" customWidth="1"/>
    <col min="4877" max="4877" width="9.140625" customWidth="1"/>
    <col min="4878" max="4879" width="8.28515625" customWidth="1"/>
    <col min="4880" max="4880" width="9.7109375" customWidth="1"/>
    <col min="4881" max="4882" width="8.7109375" customWidth="1"/>
    <col min="4883" max="4884" width="8.28515625" customWidth="1"/>
    <col min="4885" max="4885" width="9.7109375" customWidth="1"/>
    <col min="4886" max="4886" width="8.7109375" customWidth="1"/>
    <col min="4887" max="4887" width="9.7109375" customWidth="1"/>
    <col min="4888" max="4888" width="8.28515625" customWidth="1"/>
    <col min="4889" max="4889" width="50.5703125" customWidth="1"/>
    <col min="5122" max="5122" width="28.85546875" customWidth="1"/>
    <col min="5123" max="5123" width="12.28515625" customWidth="1"/>
    <col min="5124" max="5124" width="9.5703125" customWidth="1"/>
    <col min="5125" max="5125" width="23.5703125" customWidth="1"/>
    <col min="5126" max="5126" width="9.140625" customWidth="1"/>
    <col min="5127" max="5127" width="8.42578125" customWidth="1"/>
    <col min="5128" max="5128" width="7.85546875" customWidth="1"/>
    <col min="5129" max="5129" width="30.140625" customWidth="1"/>
    <col min="5130" max="5130" width="8.28515625" customWidth="1"/>
    <col min="5131" max="5131" width="9.7109375" customWidth="1"/>
    <col min="5132" max="5132" width="9.28515625" customWidth="1"/>
    <col min="5133" max="5133" width="9.140625" customWidth="1"/>
    <col min="5134" max="5135" width="8.28515625" customWidth="1"/>
    <col min="5136" max="5136" width="9.7109375" customWidth="1"/>
    <col min="5137" max="5138" width="8.7109375" customWidth="1"/>
    <col min="5139" max="5140" width="8.28515625" customWidth="1"/>
    <col min="5141" max="5141" width="9.7109375" customWidth="1"/>
    <col min="5142" max="5142" width="8.7109375" customWidth="1"/>
    <col min="5143" max="5143" width="9.7109375" customWidth="1"/>
    <col min="5144" max="5144" width="8.28515625" customWidth="1"/>
    <col min="5145" max="5145" width="50.5703125" customWidth="1"/>
    <col min="5378" max="5378" width="28.85546875" customWidth="1"/>
    <col min="5379" max="5379" width="12.28515625" customWidth="1"/>
    <col min="5380" max="5380" width="9.5703125" customWidth="1"/>
    <col min="5381" max="5381" width="23.5703125" customWidth="1"/>
    <col min="5382" max="5382" width="9.140625" customWidth="1"/>
    <col min="5383" max="5383" width="8.42578125" customWidth="1"/>
    <col min="5384" max="5384" width="7.85546875" customWidth="1"/>
    <col min="5385" max="5385" width="30.140625" customWidth="1"/>
    <col min="5386" max="5386" width="8.28515625" customWidth="1"/>
    <col min="5387" max="5387" width="9.7109375" customWidth="1"/>
    <col min="5388" max="5388" width="9.28515625" customWidth="1"/>
    <col min="5389" max="5389" width="9.140625" customWidth="1"/>
    <col min="5390" max="5391" width="8.28515625" customWidth="1"/>
    <col min="5392" max="5392" width="9.7109375" customWidth="1"/>
    <col min="5393" max="5394" width="8.7109375" customWidth="1"/>
    <col min="5395" max="5396" width="8.28515625" customWidth="1"/>
    <col min="5397" max="5397" width="9.7109375" customWidth="1"/>
    <col min="5398" max="5398" width="8.7109375" customWidth="1"/>
    <col min="5399" max="5399" width="9.7109375" customWidth="1"/>
    <col min="5400" max="5400" width="8.28515625" customWidth="1"/>
    <col min="5401" max="5401" width="50.5703125" customWidth="1"/>
    <col min="5634" max="5634" width="28.85546875" customWidth="1"/>
    <col min="5635" max="5635" width="12.28515625" customWidth="1"/>
    <col min="5636" max="5636" width="9.5703125" customWidth="1"/>
    <col min="5637" max="5637" width="23.5703125" customWidth="1"/>
    <col min="5638" max="5638" width="9.140625" customWidth="1"/>
    <col min="5639" max="5639" width="8.42578125" customWidth="1"/>
    <col min="5640" max="5640" width="7.85546875" customWidth="1"/>
    <col min="5641" max="5641" width="30.140625" customWidth="1"/>
    <col min="5642" max="5642" width="8.28515625" customWidth="1"/>
    <col min="5643" max="5643" width="9.7109375" customWidth="1"/>
    <col min="5644" max="5644" width="9.28515625" customWidth="1"/>
    <col min="5645" max="5645" width="9.140625" customWidth="1"/>
    <col min="5646" max="5647" width="8.28515625" customWidth="1"/>
    <col min="5648" max="5648" width="9.7109375" customWidth="1"/>
    <col min="5649" max="5650" width="8.7109375" customWidth="1"/>
    <col min="5651" max="5652" width="8.28515625" customWidth="1"/>
    <col min="5653" max="5653" width="9.7109375" customWidth="1"/>
    <col min="5654" max="5654" width="8.7109375" customWidth="1"/>
    <col min="5655" max="5655" width="9.7109375" customWidth="1"/>
    <col min="5656" max="5656" width="8.28515625" customWidth="1"/>
    <col min="5657" max="5657" width="50.5703125" customWidth="1"/>
    <col min="5890" max="5890" width="28.85546875" customWidth="1"/>
    <col min="5891" max="5891" width="12.28515625" customWidth="1"/>
    <col min="5892" max="5892" width="9.5703125" customWidth="1"/>
    <col min="5893" max="5893" width="23.5703125" customWidth="1"/>
    <col min="5894" max="5894" width="9.140625" customWidth="1"/>
    <col min="5895" max="5895" width="8.42578125" customWidth="1"/>
    <col min="5896" max="5896" width="7.85546875" customWidth="1"/>
    <col min="5897" max="5897" width="30.140625" customWidth="1"/>
    <col min="5898" max="5898" width="8.28515625" customWidth="1"/>
    <col min="5899" max="5899" width="9.7109375" customWidth="1"/>
    <col min="5900" max="5900" width="9.28515625" customWidth="1"/>
    <col min="5901" max="5901" width="9.140625" customWidth="1"/>
    <col min="5902" max="5903" width="8.28515625" customWidth="1"/>
    <col min="5904" max="5904" width="9.7109375" customWidth="1"/>
    <col min="5905" max="5906" width="8.7109375" customWidth="1"/>
    <col min="5907" max="5908" width="8.28515625" customWidth="1"/>
    <col min="5909" max="5909" width="9.7109375" customWidth="1"/>
    <col min="5910" max="5910" width="8.7109375" customWidth="1"/>
    <col min="5911" max="5911" width="9.7109375" customWidth="1"/>
    <col min="5912" max="5912" width="8.28515625" customWidth="1"/>
    <col min="5913" max="5913" width="50.5703125" customWidth="1"/>
    <col min="6146" max="6146" width="28.85546875" customWidth="1"/>
    <col min="6147" max="6147" width="12.28515625" customWidth="1"/>
    <col min="6148" max="6148" width="9.5703125" customWidth="1"/>
    <col min="6149" max="6149" width="23.5703125" customWidth="1"/>
    <col min="6150" max="6150" width="9.140625" customWidth="1"/>
    <col min="6151" max="6151" width="8.42578125" customWidth="1"/>
    <col min="6152" max="6152" width="7.85546875" customWidth="1"/>
    <col min="6153" max="6153" width="30.140625" customWidth="1"/>
    <col min="6154" max="6154" width="8.28515625" customWidth="1"/>
    <col min="6155" max="6155" width="9.7109375" customWidth="1"/>
    <col min="6156" max="6156" width="9.28515625" customWidth="1"/>
    <col min="6157" max="6157" width="9.140625" customWidth="1"/>
    <col min="6158" max="6159" width="8.28515625" customWidth="1"/>
    <col min="6160" max="6160" width="9.7109375" customWidth="1"/>
    <col min="6161" max="6162" width="8.7109375" customWidth="1"/>
    <col min="6163" max="6164" width="8.28515625" customWidth="1"/>
    <col min="6165" max="6165" width="9.7109375" customWidth="1"/>
    <col min="6166" max="6166" width="8.7109375" customWidth="1"/>
    <col min="6167" max="6167" width="9.7109375" customWidth="1"/>
    <col min="6168" max="6168" width="8.28515625" customWidth="1"/>
    <col min="6169" max="6169" width="50.5703125" customWidth="1"/>
    <col min="6402" max="6402" width="28.85546875" customWidth="1"/>
    <col min="6403" max="6403" width="12.28515625" customWidth="1"/>
    <col min="6404" max="6404" width="9.5703125" customWidth="1"/>
    <col min="6405" max="6405" width="23.5703125" customWidth="1"/>
    <col min="6406" max="6406" width="9.140625" customWidth="1"/>
    <col min="6407" max="6407" width="8.42578125" customWidth="1"/>
    <col min="6408" max="6408" width="7.85546875" customWidth="1"/>
    <col min="6409" max="6409" width="30.140625" customWidth="1"/>
    <col min="6410" max="6410" width="8.28515625" customWidth="1"/>
    <col min="6411" max="6411" width="9.7109375" customWidth="1"/>
    <col min="6412" max="6412" width="9.28515625" customWidth="1"/>
    <col min="6413" max="6413" width="9.140625" customWidth="1"/>
    <col min="6414" max="6415" width="8.28515625" customWidth="1"/>
    <col min="6416" max="6416" width="9.7109375" customWidth="1"/>
    <col min="6417" max="6418" width="8.7109375" customWidth="1"/>
    <col min="6419" max="6420" width="8.28515625" customWidth="1"/>
    <col min="6421" max="6421" width="9.7109375" customWidth="1"/>
    <col min="6422" max="6422" width="8.7109375" customWidth="1"/>
    <col min="6423" max="6423" width="9.7109375" customWidth="1"/>
    <col min="6424" max="6424" width="8.28515625" customWidth="1"/>
    <col min="6425" max="6425" width="50.5703125" customWidth="1"/>
    <col min="6658" max="6658" width="28.85546875" customWidth="1"/>
    <col min="6659" max="6659" width="12.28515625" customWidth="1"/>
    <col min="6660" max="6660" width="9.5703125" customWidth="1"/>
    <col min="6661" max="6661" width="23.5703125" customWidth="1"/>
    <col min="6662" max="6662" width="9.140625" customWidth="1"/>
    <col min="6663" max="6663" width="8.42578125" customWidth="1"/>
    <col min="6664" max="6664" width="7.85546875" customWidth="1"/>
    <col min="6665" max="6665" width="30.140625" customWidth="1"/>
    <col min="6666" max="6666" width="8.28515625" customWidth="1"/>
    <col min="6667" max="6667" width="9.7109375" customWidth="1"/>
    <col min="6668" max="6668" width="9.28515625" customWidth="1"/>
    <col min="6669" max="6669" width="9.140625" customWidth="1"/>
    <col min="6670" max="6671" width="8.28515625" customWidth="1"/>
    <col min="6672" max="6672" width="9.7109375" customWidth="1"/>
    <col min="6673" max="6674" width="8.7109375" customWidth="1"/>
    <col min="6675" max="6676" width="8.28515625" customWidth="1"/>
    <col min="6677" max="6677" width="9.7109375" customWidth="1"/>
    <col min="6678" max="6678" width="8.7109375" customWidth="1"/>
    <col min="6679" max="6679" width="9.7109375" customWidth="1"/>
    <col min="6680" max="6680" width="8.28515625" customWidth="1"/>
    <col min="6681" max="6681" width="50.5703125" customWidth="1"/>
    <col min="6914" max="6914" width="28.85546875" customWidth="1"/>
    <col min="6915" max="6915" width="12.28515625" customWidth="1"/>
    <col min="6916" max="6916" width="9.5703125" customWidth="1"/>
    <col min="6917" max="6917" width="23.5703125" customWidth="1"/>
    <col min="6918" max="6918" width="9.140625" customWidth="1"/>
    <col min="6919" max="6919" width="8.42578125" customWidth="1"/>
    <col min="6920" max="6920" width="7.85546875" customWidth="1"/>
    <col min="6921" max="6921" width="30.140625" customWidth="1"/>
    <col min="6922" max="6922" width="8.28515625" customWidth="1"/>
    <col min="6923" max="6923" width="9.7109375" customWidth="1"/>
    <col min="6924" max="6924" width="9.28515625" customWidth="1"/>
    <col min="6925" max="6925" width="9.140625" customWidth="1"/>
    <col min="6926" max="6927" width="8.28515625" customWidth="1"/>
    <col min="6928" max="6928" width="9.7109375" customWidth="1"/>
    <col min="6929" max="6930" width="8.7109375" customWidth="1"/>
    <col min="6931" max="6932" width="8.28515625" customWidth="1"/>
    <col min="6933" max="6933" width="9.7109375" customWidth="1"/>
    <col min="6934" max="6934" width="8.7109375" customWidth="1"/>
    <col min="6935" max="6935" width="9.7109375" customWidth="1"/>
    <col min="6936" max="6936" width="8.28515625" customWidth="1"/>
    <col min="6937" max="6937" width="50.5703125" customWidth="1"/>
    <col min="7170" max="7170" width="28.85546875" customWidth="1"/>
    <col min="7171" max="7171" width="12.28515625" customWidth="1"/>
    <col min="7172" max="7172" width="9.5703125" customWidth="1"/>
    <col min="7173" max="7173" width="23.5703125" customWidth="1"/>
    <col min="7174" max="7174" width="9.140625" customWidth="1"/>
    <col min="7175" max="7175" width="8.42578125" customWidth="1"/>
    <col min="7176" max="7176" width="7.85546875" customWidth="1"/>
    <col min="7177" max="7177" width="30.140625" customWidth="1"/>
    <col min="7178" max="7178" width="8.28515625" customWidth="1"/>
    <col min="7179" max="7179" width="9.7109375" customWidth="1"/>
    <col min="7180" max="7180" width="9.28515625" customWidth="1"/>
    <col min="7181" max="7181" width="9.140625" customWidth="1"/>
    <col min="7182" max="7183" width="8.28515625" customWidth="1"/>
    <col min="7184" max="7184" width="9.7109375" customWidth="1"/>
    <col min="7185" max="7186" width="8.7109375" customWidth="1"/>
    <col min="7187" max="7188" width="8.28515625" customWidth="1"/>
    <col min="7189" max="7189" width="9.7109375" customWidth="1"/>
    <col min="7190" max="7190" width="8.7109375" customWidth="1"/>
    <col min="7191" max="7191" width="9.7109375" customWidth="1"/>
    <col min="7192" max="7192" width="8.28515625" customWidth="1"/>
    <col min="7193" max="7193" width="50.5703125" customWidth="1"/>
    <col min="7426" max="7426" width="28.85546875" customWidth="1"/>
    <col min="7427" max="7427" width="12.28515625" customWidth="1"/>
    <col min="7428" max="7428" width="9.5703125" customWidth="1"/>
    <col min="7429" max="7429" width="23.5703125" customWidth="1"/>
    <col min="7430" max="7430" width="9.140625" customWidth="1"/>
    <col min="7431" max="7431" width="8.42578125" customWidth="1"/>
    <col min="7432" max="7432" width="7.85546875" customWidth="1"/>
    <col min="7433" max="7433" width="30.140625" customWidth="1"/>
    <col min="7434" max="7434" width="8.28515625" customWidth="1"/>
    <col min="7435" max="7435" width="9.7109375" customWidth="1"/>
    <col min="7436" max="7436" width="9.28515625" customWidth="1"/>
    <col min="7437" max="7437" width="9.140625" customWidth="1"/>
    <col min="7438" max="7439" width="8.28515625" customWidth="1"/>
    <col min="7440" max="7440" width="9.7109375" customWidth="1"/>
    <col min="7441" max="7442" width="8.7109375" customWidth="1"/>
    <col min="7443" max="7444" width="8.28515625" customWidth="1"/>
    <col min="7445" max="7445" width="9.7109375" customWidth="1"/>
    <col min="7446" max="7446" width="8.7109375" customWidth="1"/>
    <col min="7447" max="7447" width="9.7109375" customWidth="1"/>
    <col min="7448" max="7448" width="8.28515625" customWidth="1"/>
    <col min="7449" max="7449" width="50.5703125" customWidth="1"/>
    <col min="7682" max="7682" width="28.85546875" customWidth="1"/>
    <col min="7683" max="7683" width="12.28515625" customWidth="1"/>
    <col min="7684" max="7684" width="9.5703125" customWidth="1"/>
    <col min="7685" max="7685" width="23.5703125" customWidth="1"/>
    <col min="7686" max="7686" width="9.140625" customWidth="1"/>
    <col min="7687" max="7687" width="8.42578125" customWidth="1"/>
    <col min="7688" max="7688" width="7.85546875" customWidth="1"/>
    <col min="7689" max="7689" width="30.140625" customWidth="1"/>
    <col min="7690" max="7690" width="8.28515625" customWidth="1"/>
    <col min="7691" max="7691" width="9.7109375" customWidth="1"/>
    <col min="7692" max="7692" width="9.28515625" customWidth="1"/>
    <col min="7693" max="7693" width="9.140625" customWidth="1"/>
    <col min="7694" max="7695" width="8.28515625" customWidth="1"/>
    <col min="7696" max="7696" width="9.7109375" customWidth="1"/>
    <col min="7697" max="7698" width="8.7109375" customWidth="1"/>
    <col min="7699" max="7700" width="8.28515625" customWidth="1"/>
    <col min="7701" max="7701" width="9.7109375" customWidth="1"/>
    <col min="7702" max="7702" width="8.7109375" customWidth="1"/>
    <col min="7703" max="7703" width="9.7109375" customWidth="1"/>
    <col min="7704" max="7704" width="8.28515625" customWidth="1"/>
    <col min="7705" max="7705" width="50.5703125" customWidth="1"/>
    <col min="7938" max="7938" width="28.85546875" customWidth="1"/>
    <col min="7939" max="7939" width="12.28515625" customWidth="1"/>
    <col min="7940" max="7940" width="9.5703125" customWidth="1"/>
    <col min="7941" max="7941" width="23.5703125" customWidth="1"/>
    <col min="7942" max="7942" width="9.140625" customWidth="1"/>
    <col min="7943" max="7943" width="8.42578125" customWidth="1"/>
    <col min="7944" max="7944" width="7.85546875" customWidth="1"/>
    <col min="7945" max="7945" width="30.140625" customWidth="1"/>
    <col min="7946" max="7946" width="8.28515625" customWidth="1"/>
    <col min="7947" max="7947" width="9.7109375" customWidth="1"/>
    <col min="7948" max="7948" width="9.28515625" customWidth="1"/>
    <col min="7949" max="7949" width="9.140625" customWidth="1"/>
    <col min="7950" max="7951" width="8.28515625" customWidth="1"/>
    <col min="7952" max="7952" width="9.7109375" customWidth="1"/>
    <col min="7953" max="7954" width="8.7109375" customWidth="1"/>
    <col min="7955" max="7956" width="8.28515625" customWidth="1"/>
    <col min="7957" max="7957" width="9.7109375" customWidth="1"/>
    <col min="7958" max="7958" width="8.7109375" customWidth="1"/>
    <col min="7959" max="7959" width="9.7109375" customWidth="1"/>
    <col min="7960" max="7960" width="8.28515625" customWidth="1"/>
    <col min="7961" max="7961" width="50.5703125" customWidth="1"/>
    <col min="8194" max="8194" width="28.85546875" customWidth="1"/>
    <col min="8195" max="8195" width="12.28515625" customWidth="1"/>
    <col min="8196" max="8196" width="9.5703125" customWidth="1"/>
    <col min="8197" max="8197" width="23.5703125" customWidth="1"/>
    <col min="8198" max="8198" width="9.140625" customWidth="1"/>
    <col min="8199" max="8199" width="8.42578125" customWidth="1"/>
    <col min="8200" max="8200" width="7.85546875" customWidth="1"/>
    <col min="8201" max="8201" width="30.140625" customWidth="1"/>
    <col min="8202" max="8202" width="8.28515625" customWidth="1"/>
    <col min="8203" max="8203" width="9.7109375" customWidth="1"/>
    <col min="8204" max="8204" width="9.28515625" customWidth="1"/>
    <col min="8205" max="8205" width="9.140625" customWidth="1"/>
    <col min="8206" max="8207" width="8.28515625" customWidth="1"/>
    <col min="8208" max="8208" width="9.7109375" customWidth="1"/>
    <col min="8209" max="8210" width="8.7109375" customWidth="1"/>
    <col min="8211" max="8212" width="8.28515625" customWidth="1"/>
    <col min="8213" max="8213" width="9.7109375" customWidth="1"/>
    <col min="8214" max="8214" width="8.7109375" customWidth="1"/>
    <col min="8215" max="8215" width="9.7109375" customWidth="1"/>
    <col min="8216" max="8216" width="8.28515625" customWidth="1"/>
    <col min="8217" max="8217" width="50.5703125" customWidth="1"/>
    <col min="8450" max="8450" width="28.85546875" customWidth="1"/>
    <col min="8451" max="8451" width="12.28515625" customWidth="1"/>
    <col min="8452" max="8452" width="9.5703125" customWidth="1"/>
    <col min="8453" max="8453" width="23.5703125" customWidth="1"/>
    <col min="8454" max="8454" width="9.140625" customWidth="1"/>
    <col min="8455" max="8455" width="8.42578125" customWidth="1"/>
    <col min="8456" max="8456" width="7.85546875" customWidth="1"/>
    <col min="8457" max="8457" width="30.140625" customWidth="1"/>
    <col min="8458" max="8458" width="8.28515625" customWidth="1"/>
    <col min="8459" max="8459" width="9.7109375" customWidth="1"/>
    <col min="8460" max="8460" width="9.28515625" customWidth="1"/>
    <col min="8461" max="8461" width="9.140625" customWidth="1"/>
    <col min="8462" max="8463" width="8.28515625" customWidth="1"/>
    <col min="8464" max="8464" width="9.7109375" customWidth="1"/>
    <col min="8465" max="8466" width="8.7109375" customWidth="1"/>
    <col min="8467" max="8468" width="8.28515625" customWidth="1"/>
    <col min="8469" max="8469" width="9.7109375" customWidth="1"/>
    <col min="8470" max="8470" width="8.7109375" customWidth="1"/>
    <col min="8471" max="8471" width="9.7109375" customWidth="1"/>
    <col min="8472" max="8472" width="8.28515625" customWidth="1"/>
    <col min="8473" max="8473" width="50.5703125" customWidth="1"/>
    <col min="8706" max="8706" width="28.85546875" customWidth="1"/>
    <col min="8707" max="8707" width="12.28515625" customWidth="1"/>
    <col min="8708" max="8708" width="9.5703125" customWidth="1"/>
    <col min="8709" max="8709" width="23.5703125" customWidth="1"/>
    <col min="8710" max="8710" width="9.140625" customWidth="1"/>
    <col min="8711" max="8711" width="8.42578125" customWidth="1"/>
    <col min="8712" max="8712" width="7.85546875" customWidth="1"/>
    <col min="8713" max="8713" width="30.140625" customWidth="1"/>
    <col min="8714" max="8714" width="8.28515625" customWidth="1"/>
    <col min="8715" max="8715" width="9.7109375" customWidth="1"/>
    <col min="8716" max="8716" width="9.28515625" customWidth="1"/>
    <col min="8717" max="8717" width="9.140625" customWidth="1"/>
    <col min="8718" max="8719" width="8.28515625" customWidth="1"/>
    <col min="8720" max="8720" width="9.7109375" customWidth="1"/>
    <col min="8721" max="8722" width="8.7109375" customWidth="1"/>
    <col min="8723" max="8724" width="8.28515625" customWidth="1"/>
    <col min="8725" max="8725" width="9.7109375" customWidth="1"/>
    <col min="8726" max="8726" width="8.7109375" customWidth="1"/>
    <col min="8727" max="8727" width="9.7109375" customWidth="1"/>
    <col min="8728" max="8728" width="8.28515625" customWidth="1"/>
    <col min="8729" max="8729" width="50.5703125" customWidth="1"/>
    <col min="8962" max="8962" width="28.85546875" customWidth="1"/>
    <col min="8963" max="8963" width="12.28515625" customWidth="1"/>
    <col min="8964" max="8964" width="9.5703125" customWidth="1"/>
    <col min="8965" max="8965" width="23.5703125" customWidth="1"/>
    <col min="8966" max="8966" width="9.140625" customWidth="1"/>
    <col min="8967" max="8967" width="8.42578125" customWidth="1"/>
    <col min="8968" max="8968" width="7.85546875" customWidth="1"/>
    <col min="8969" max="8969" width="30.140625" customWidth="1"/>
    <col min="8970" max="8970" width="8.28515625" customWidth="1"/>
    <col min="8971" max="8971" width="9.7109375" customWidth="1"/>
    <col min="8972" max="8972" width="9.28515625" customWidth="1"/>
    <col min="8973" max="8973" width="9.140625" customWidth="1"/>
    <col min="8974" max="8975" width="8.28515625" customWidth="1"/>
    <col min="8976" max="8976" width="9.7109375" customWidth="1"/>
    <col min="8977" max="8978" width="8.7109375" customWidth="1"/>
    <col min="8979" max="8980" width="8.28515625" customWidth="1"/>
    <col min="8981" max="8981" width="9.7109375" customWidth="1"/>
    <col min="8982" max="8982" width="8.7109375" customWidth="1"/>
    <col min="8983" max="8983" width="9.7109375" customWidth="1"/>
    <col min="8984" max="8984" width="8.28515625" customWidth="1"/>
    <col min="8985" max="8985" width="50.5703125" customWidth="1"/>
    <col min="9218" max="9218" width="28.85546875" customWidth="1"/>
    <col min="9219" max="9219" width="12.28515625" customWidth="1"/>
    <col min="9220" max="9220" width="9.5703125" customWidth="1"/>
    <col min="9221" max="9221" width="23.5703125" customWidth="1"/>
    <col min="9222" max="9222" width="9.140625" customWidth="1"/>
    <col min="9223" max="9223" width="8.42578125" customWidth="1"/>
    <col min="9224" max="9224" width="7.85546875" customWidth="1"/>
    <col min="9225" max="9225" width="30.140625" customWidth="1"/>
    <col min="9226" max="9226" width="8.28515625" customWidth="1"/>
    <col min="9227" max="9227" width="9.7109375" customWidth="1"/>
    <col min="9228" max="9228" width="9.28515625" customWidth="1"/>
    <col min="9229" max="9229" width="9.140625" customWidth="1"/>
    <col min="9230" max="9231" width="8.28515625" customWidth="1"/>
    <col min="9232" max="9232" width="9.7109375" customWidth="1"/>
    <col min="9233" max="9234" width="8.7109375" customWidth="1"/>
    <col min="9235" max="9236" width="8.28515625" customWidth="1"/>
    <col min="9237" max="9237" width="9.7109375" customWidth="1"/>
    <col min="9238" max="9238" width="8.7109375" customWidth="1"/>
    <col min="9239" max="9239" width="9.7109375" customWidth="1"/>
    <col min="9240" max="9240" width="8.28515625" customWidth="1"/>
    <col min="9241" max="9241" width="50.5703125" customWidth="1"/>
    <col min="9474" max="9474" width="28.85546875" customWidth="1"/>
    <col min="9475" max="9475" width="12.28515625" customWidth="1"/>
    <col min="9476" max="9476" width="9.5703125" customWidth="1"/>
    <col min="9477" max="9477" width="23.5703125" customWidth="1"/>
    <col min="9478" max="9478" width="9.140625" customWidth="1"/>
    <col min="9479" max="9479" width="8.42578125" customWidth="1"/>
    <col min="9480" max="9480" width="7.85546875" customWidth="1"/>
    <col min="9481" max="9481" width="30.140625" customWidth="1"/>
    <col min="9482" max="9482" width="8.28515625" customWidth="1"/>
    <col min="9483" max="9483" width="9.7109375" customWidth="1"/>
    <col min="9484" max="9484" width="9.28515625" customWidth="1"/>
    <col min="9485" max="9485" width="9.140625" customWidth="1"/>
    <col min="9486" max="9487" width="8.28515625" customWidth="1"/>
    <col min="9488" max="9488" width="9.7109375" customWidth="1"/>
    <col min="9489" max="9490" width="8.7109375" customWidth="1"/>
    <col min="9491" max="9492" width="8.28515625" customWidth="1"/>
    <col min="9493" max="9493" width="9.7109375" customWidth="1"/>
    <col min="9494" max="9494" width="8.7109375" customWidth="1"/>
    <col min="9495" max="9495" width="9.7109375" customWidth="1"/>
    <col min="9496" max="9496" width="8.28515625" customWidth="1"/>
    <col min="9497" max="9497" width="50.5703125" customWidth="1"/>
    <col min="9730" max="9730" width="28.85546875" customWidth="1"/>
    <col min="9731" max="9731" width="12.28515625" customWidth="1"/>
    <col min="9732" max="9732" width="9.5703125" customWidth="1"/>
    <col min="9733" max="9733" width="23.5703125" customWidth="1"/>
    <col min="9734" max="9734" width="9.140625" customWidth="1"/>
    <col min="9735" max="9735" width="8.42578125" customWidth="1"/>
    <col min="9736" max="9736" width="7.85546875" customWidth="1"/>
    <col min="9737" max="9737" width="30.140625" customWidth="1"/>
    <col min="9738" max="9738" width="8.28515625" customWidth="1"/>
    <col min="9739" max="9739" width="9.7109375" customWidth="1"/>
    <col min="9740" max="9740" width="9.28515625" customWidth="1"/>
    <col min="9741" max="9741" width="9.140625" customWidth="1"/>
    <col min="9742" max="9743" width="8.28515625" customWidth="1"/>
    <col min="9744" max="9744" width="9.7109375" customWidth="1"/>
    <col min="9745" max="9746" width="8.7109375" customWidth="1"/>
    <col min="9747" max="9748" width="8.28515625" customWidth="1"/>
    <col min="9749" max="9749" width="9.7109375" customWidth="1"/>
    <col min="9750" max="9750" width="8.7109375" customWidth="1"/>
    <col min="9751" max="9751" width="9.7109375" customWidth="1"/>
    <col min="9752" max="9752" width="8.28515625" customWidth="1"/>
    <col min="9753" max="9753" width="50.5703125" customWidth="1"/>
    <col min="9986" max="9986" width="28.85546875" customWidth="1"/>
    <col min="9987" max="9987" width="12.28515625" customWidth="1"/>
    <col min="9988" max="9988" width="9.5703125" customWidth="1"/>
    <col min="9989" max="9989" width="23.5703125" customWidth="1"/>
    <col min="9990" max="9990" width="9.140625" customWidth="1"/>
    <col min="9991" max="9991" width="8.42578125" customWidth="1"/>
    <col min="9992" max="9992" width="7.85546875" customWidth="1"/>
    <col min="9993" max="9993" width="30.140625" customWidth="1"/>
    <col min="9994" max="9994" width="8.28515625" customWidth="1"/>
    <col min="9995" max="9995" width="9.7109375" customWidth="1"/>
    <col min="9996" max="9996" width="9.28515625" customWidth="1"/>
    <col min="9997" max="9997" width="9.140625" customWidth="1"/>
    <col min="9998" max="9999" width="8.28515625" customWidth="1"/>
    <col min="10000" max="10000" width="9.7109375" customWidth="1"/>
    <col min="10001" max="10002" width="8.7109375" customWidth="1"/>
    <col min="10003" max="10004" width="8.28515625" customWidth="1"/>
    <col min="10005" max="10005" width="9.7109375" customWidth="1"/>
    <col min="10006" max="10006" width="8.7109375" customWidth="1"/>
    <col min="10007" max="10007" width="9.7109375" customWidth="1"/>
    <col min="10008" max="10008" width="8.28515625" customWidth="1"/>
    <col min="10009" max="10009" width="50.5703125" customWidth="1"/>
    <col min="10242" max="10242" width="28.85546875" customWidth="1"/>
    <col min="10243" max="10243" width="12.28515625" customWidth="1"/>
    <col min="10244" max="10244" width="9.5703125" customWidth="1"/>
    <col min="10245" max="10245" width="23.5703125" customWidth="1"/>
    <col min="10246" max="10246" width="9.140625" customWidth="1"/>
    <col min="10247" max="10247" width="8.42578125" customWidth="1"/>
    <col min="10248" max="10248" width="7.85546875" customWidth="1"/>
    <col min="10249" max="10249" width="30.140625" customWidth="1"/>
    <col min="10250" max="10250" width="8.28515625" customWidth="1"/>
    <col min="10251" max="10251" width="9.7109375" customWidth="1"/>
    <col min="10252" max="10252" width="9.28515625" customWidth="1"/>
    <col min="10253" max="10253" width="9.140625" customWidth="1"/>
    <col min="10254" max="10255" width="8.28515625" customWidth="1"/>
    <col min="10256" max="10256" width="9.7109375" customWidth="1"/>
    <col min="10257" max="10258" width="8.7109375" customWidth="1"/>
    <col min="10259" max="10260" width="8.28515625" customWidth="1"/>
    <col min="10261" max="10261" width="9.7109375" customWidth="1"/>
    <col min="10262" max="10262" width="8.7109375" customWidth="1"/>
    <col min="10263" max="10263" width="9.7109375" customWidth="1"/>
    <col min="10264" max="10264" width="8.28515625" customWidth="1"/>
    <col min="10265" max="10265" width="50.5703125" customWidth="1"/>
    <col min="10498" max="10498" width="28.85546875" customWidth="1"/>
    <col min="10499" max="10499" width="12.28515625" customWidth="1"/>
    <col min="10500" max="10500" width="9.5703125" customWidth="1"/>
    <col min="10501" max="10501" width="23.5703125" customWidth="1"/>
    <col min="10502" max="10502" width="9.140625" customWidth="1"/>
    <col min="10503" max="10503" width="8.42578125" customWidth="1"/>
    <col min="10504" max="10504" width="7.85546875" customWidth="1"/>
    <col min="10505" max="10505" width="30.140625" customWidth="1"/>
    <col min="10506" max="10506" width="8.28515625" customWidth="1"/>
    <col min="10507" max="10507" width="9.7109375" customWidth="1"/>
    <col min="10508" max="10508" width="9.28515625" customWidth="1"/>
    <col min="10509" max="10509" width="9.140625" customWidth="1"/>
    <col min="10510" max="10511" width="8.28515625" customWidth="1"/>
    <col min="10512" max="10512" width="9.7109375" customWidth="1"/>
    <col min="10513" max="10514" width="8.7109375" customWidth="1"/>
    <col min="10515" max="10516" width="8.28515625" customWidth="1"/>
    <col min="10517" max="10517" width="9.7109375" customWidth="1"/>
    <col min="10518" max="10518" width="8.7109375" customWidth="1"/>
    <col min="10519" max="10519" width="9.7109375" customWidth="1"/>
    <col min="10520" max="10520" width="8.28515625" customWidth="1"/>
    <col min="10521" max="10521" width="50.5703125" customWidth="1"/>
    <col min="10754" max="10754" width="28.85546875" customWidth="1"/>
    <col min="10755" max="10755" width="12.28515625" customWidth="1"/>
    <col min="10756" max="10756" width="9.5703125" customWidth="1"/>
    <col min="10757" max="10757" width="23.5703125" customWidth="1"/>
    <col min="10758" max="10758" width="9.140625" customWidth="1"/>
    <col min="10759" max="10759" width="8.42578125" customWidth="1"/>
    <col min="10760" max="10760" width="7.85546875" customWidth="1"/>
    <col min="10761" max="10761" width="30.140625" customWidth="1"/>
    <col min="10762" max="10762" width="8.28515625" customWidth="1"/>
    <col min="10763" max="10763" width="9.7109375" customWidth="1"/>
    <col min="10764" max="10764" width="9.28515625" customWidth="1"/>
    <col min="10765" max="10765" width="9.140625" customWidth="1"/>
    <col min="10766" max="10767" width="8.28515625" customWidth="1"/>
    <col min="10768" max="10768" width="9.7109375" customWidth="1"/>
    <col min="10769" max="10770" width="8.7109375" customWidth="1"/>
    <col min="10771" max="10772" width="8.28515625" customWidth="1"/>
    <col min="10773" max="10773" width="9.7109375" customWidth="1"/>
    <col min="10774" max="10774" width="8.7109375" customWidth="1"/>
    <col min="10775" max="10775" width="9.7109375" customWidth="1"/>
    <col min="10776" max="10776" width="8.28515625" customWidth="1"/>
    <col min="10777" max="10777" width="50.5703125" customWidth="1"/>
    <col min="11010" max="11010" width="28.85546875" customWidth="1"/>
    <col min="11011" max="11011" width="12.28515625" customWidth="1"/>
    <col min="11012" max="11012" width="9.5703125" customWidth="1"/>
    <col min="11013" max="11013" width="23.5703125" customWidth="1"/>
    <col min="11014" max="11014" width="9.140625" customWidth="1"/>
    <col min="11015" max="11015" width="8.42578125" customWidth="1"/>
    <col min="11016" max="11016" width="7.85546875" customWidth="1"/>
    <col min="11017" max="11017" width="30.140625" customWidth="1"/>
    <col min="11018" max="11018" width="8.28515625" customWidth="1"/>
    <col min="11019" max="11019" width="9.7109375" customWidth="1"/>
    <col min="11020" max="11020" width="9.28515625" customWidth="1"/>
    <col min="11021" max="11021" width="9.140625" customWidth="1"/>
    <col min="11022" max="11023" width="8.28515625" customWidth="1"/>
    <col min="11024" max="11024" width="9.7109375" customWidth="1"/>
    <col min="11025" max="11026" width="8.7109375" customWidth="1"/>
    <col min="11027" max="11028" width="8.28515625" customWidth="1"/>
    <col min="11029" max="11029" width="9.7109375" customWidth="1"/>
    <col min="11030" max="11030" width="8.7109375" customWidth="1"/>
    <col min="11031" max="11031" width="9.7109375" customWidth="1"/>
    <col min="11032" max="11032" width="8.28515625" customWidth="1"/>
    <col min="11033" max="11033" width="50.5703125" customWidth="1"/>
    <col min="11266" max="11266" width="28.85546875" customWidth="1"/>
    <col min="11267" max="11267" width="12.28515625" customWidth="1"/>
    <col min="11268" max="11268" width="9.5703125" customWidth="1"/>
    <col min="11269" max="11269" width="23.5703125" customWidth="1"/>
    <col min="11270" max="11270" width="9.140625" customWidth="1"/>
    <col min="11271" max="11271" width="8.42578125" customWidth="1"/>
    <col min="11272" max="11272" width="7.85546875" customWidth="1"/>
    <col min="11273" max="11273" width="30.140625" customWidth="1"/>
    <col min="11274" max="11274" width="8.28515625" customWidth="1"/>
    <col min="11275" max="11275" width="9.7109375" customWidth="1"/>
    <col min="11276" max="11276" width="9.28515625" customWidth="1"/>
    <col min="11277" max="11277" width="9.140625" customWidth="1"/>
    <col min="11278" max="11279" width="8.28515625" customWidth="1"/>
    <col min="11280" max="11280" width="9.7109375" customWidth="1"/>
    <col min="11281" max="11282" width="8.7109375" customWidth="1"/>
    <col min="11283" max="11284" width="8.28515625" customWidth="1"/>
    <col min="11285" max="11285" width="9.7109375" customWidth="1"/>
    <col min="11286" max="11286" width="8.7109375" customWidth="1"/>
    <col min="11287" max="11287" width="9.7109375" customWidth="1"/>
    <col min="11288" max="11288" width="8.28515625" customWidth="1"/>
    <col min="11289" max="11289" width="50.5703125" customWidth="1"/>
    <col min="11522" max="11522" width="28.85546875" customWidth="1"/>
    <col min="11523" max="11523" width="12.28515625" customWidth="1"/>
    <col min="11524" max="11524" width="9.5703125" customWidth="1"/>
    <col min="11525" max="11525" width="23.5703125" customWidth="1"/>
    <col min="11526" max="11526" width="9.140625" customWidth="1"/>
    <col min="11527" max="11527" width="8.42578125" customWidth="1"/>
    <col min="11528" max="11528" width="7.85546875" customWidth="1"/>
    <col min="11529" max="11529" width="30.140625" customWidth="1"/>
    <col min="11530" max="11530" width="8.28515625" customWidth="1"/>
    <col min="11531" max="11531" width="9.7109375" customWidth="1"/>
    <col min="11532" max="11532" width="9.28515625" customWidth="1"/>
    <col min="11533" max="11533" width="9.140625" customWidth="1"/>
    <col min="11534" max="11535" width="8.28515625" customWidth="1"/>
    <col min="11536" max="11536" width="9.7109375" customWidth="1"/>
    <col min="11537" max="11538" width="8.7109375" customWidth="1"/>
    <col min="11539" max="11540" width="8.28515625" customWidth="1"/>
    <col min="11541" max="11541" width="9.7109375" customWidth="1"/>
    <col min="11542" max="11542" width="8.7109375" customWidth="1"/>
    <col min="11543" max="11543" width="9.7109375" customWidth="1"/>
    <col min="11544" max="11544" width="8.28515625" customWidth="1"/>
    <col min="11545" max="11545" width="50.5703125" customWidth="1"/>
    <col min="11778" max="11778" width="28.85546875" customWidth="1"/>
    <col min="11779" max="11779" width="12.28515625" customWidth="1"/>
    <col min="11780" max="11780" width="9.5703125" customWidth="1"/>
    <col min="11781" max="11781" width="23.5703125" customWidth="1"/>
    <col min="11782" max="11782" width="9.140625" customWidth="1"/>
    <col min="11783" max="11783" width="8.42578125" customWidth="1"/>
    <col min="11784" max="11784" width="7.85546875" customWidth="1"/>
    <col min="11785" max="11785" width="30.140625" customWidth="1"/>
    <col min="11786" max="11786" width="8.28515625" customWidth="1"/>
    <col min="11787" max="11787" width="9.7109375" customWidth="1"/>
    <col min="11788" max="11788" width="9.28515625" customWidth="1"/>
    <col min="11789" max="11789" width="9.140625" customWidth="1"/>
    <col min="11790" max="11791" width="8.28515625" customWidth="1"/>
    <col min="11792" max="11792" width="9.7109375" customWidth="1"/>
    <col min="11793" max="11794" width="8.7109375" customWidth="1"/>
    <col min="11795" max="11796" width="8.28515625" customWidth="1"/>
    <col min="11797" max="11797" width="9.7109375" customWidth="1"/>
    <col min="11798" max="11798" width="8.7109375" customWidth="1"/>
    <col min="11799" max="11799" width="9.7109375" customWidth="1"/>
    <col min="11800" max="11800" width="8.28515625" customWidth="1"/>
    <col min="11801" max="11801" width="50.5703125" customWidth="1"/>
    <col min="12034" max="12034" width="28.85546875" customWidth="1"/>
    <col min="12035" max="12035" width="12.28515625" customWidth="1"/>
    <col min="12036" max="12036" width="9.5703125" customWidth="1"/>
    <col min="12037" max="12037" width="23.5703125" customWidth="1"/>
    <col min="12038" max="12038" width="9.140625" customWidth="1"/>
    <col min="12039" max="12039" width="8.42578125" customWidth="1"/>
    <col min="12040" max="12040" width="7.85546875" customWidth="1"/>
    <col min="12041" max="12041" width="30.140625" customWidth="1"/>
    <col min="12042" max="12042" width="8.28515625" customWidth="1"/>
    <col min="12043" max="12043" width="9.7109375" customWidth="1"/>
    <col min="12044" max="12044" width="9.28515625" customWidth="1"/>
    <col min="12045" max="12045" width="9.140625" customWidth="1"/>
    <col min="12046" max="12047" width="8.28515625" customWidth="1"/>
    <col min="12048" max="12048" width="9.7109375" customWidth="1"/>
    <col min="12049" max="12050" width="8.7109375" customWidth="1"/>
    <col min="12051" max="12052" width="8.28515625" customWidth="1"/>
    <col min="12053" max="12053" width="9.7109375" customWidth="1"/>
    <col min="12054" max="12054" width="8.7109375" customWidth="1"/>
    <col min="12055" max="12055" width="9.7109375" customWidth="1"/>
    <col min="12056" max="12056" width="8.28515625" customWidth="1"/>
    <col min="12057" max="12057" width="50.5703125" customWidth="1"/>
    <col min="12290" max="12290" width="28.85546875" customWidth="1"/>
    <col min="12291" max="12291" width="12.28515625" customWidth="1"/>
    <col min="12292" max="12292" width="9.5703125" customWidth="1"/>
    <col min="12293" max="12293" width="23.5703125" customWidth="1"/>
    <col min="12294" max="12294" width="9.140625" customWidth="1"/>
    <col min="12295" max="12295" width="8.42578125" customWidth="1"/>
    <col min="12296" max="12296" width="7.85546875" customWidth="1"/>
    <col min="12297" max="12297" width="30.140625" customWidth="1"/>
    <col min="12298" max="12298" width="8.28515625" customWidth="1"/>
    <col min="12299" max="12299" width="9.7109375" customWidth="1"/>
    <col min="12300" max="12300" width="9.28515625" customWidth="1"/>
    <col min="12301" max="12301" width="9.140625" customWidth="1"/>
    <col min="12302" max="12303" width="8.28515625" customWidth="1"/>
    <col min="12304" max="12304" width="9.7109375" customWidth="1"/>
    <col min="12305" max="12306" width="8.7109375" customWidth="1"/>
    <col min="12307" max="12308" width="8.28515625" customWidth="1"/>
    <col min="12309" max="12309" width="9.7109375" customWidth="1"/>
    <col min="12310" max="12310" width="8.7109375" customWidth="1"/>
    <col min="12311" max="12311" width="9.7109375" customWidth="1"/>
    <col min="12312" max="12312" width="8.28515625" customWidth="1"/>
    <col min="12313" max="12313" width="50.5703125" customWidth="1"/>
    <col min="12546" max="12546" width="28.85546875" customWidth="1"/>
    <col min="12547" max="12547" width="12.28515625" customWidth="1"/>
    <col min="12548" max="12548" width="9.5703125" customWidth="1"/>
    <col min="12549" max="12549" width="23.5703125" customWidth="1"/>
    <col min="12550" max="12550" width="9.140625" customWidth="1"/>
    <col min="12551" max="12551" width="8.42578125" customWidth="1"/>
    <col min="12552" max="12552" width="7.85546875" customWidth="1"/>
    <col min="12553" max="12553" width="30.140625" customWidth="1"/>
    <col min="12554" max="12554" width="8.28515625" customWidth="1"/>
    <col min="12555" max="12555" width="9.7109375" customWidth="1"/>
    <col min="12556" max="12556" width="9.28515625" customWidth="1"/>
    <col min="12557" max="12557" width="9.140625" customWidth="1"/>
    <col min="12558" max="12559" width="8.28515625" customWidth="1"/>
    <col min="12560" max="12560" width="9.7109375" customWidth="1"/>
    <col min="12561" max="12562" width="8.7109375" customWidth="1"/>
    <col min="12563" max="12564" width="8.28515625" customWidth="1"/>
    <col min="12565" max="12565" width="9.7109375" customWidth="1"/>
    <col min="12566" max="12566" width="8.7109375" customWidth="1"/>
    <col min="12567" max="12567" width="9.7109375" customWidth="1"/>
    <col min="12568" max="12568" width="8.28515625" customWidth="1"/>
    <col min="12569" max="12569" width="50.5703125" customWidth="1"/>
    <col min="12802" max="12802" width="28.85546875" customWidth="1"/>
    <col min="12803" max="12803" width="12.28515625" customWidth="1"/>
    <col min="12804" max="12804" width="9.5703125" customWidth="1"/>
    <col min="12805" max="12805" width="23.5703125" customWidth="1"/>
    <col min="12806" max="12806" width="9.140625" customWidth="1"/>
    <col min="12807" max="12807" width="8.42578125" customWidth="1"/>
    <col min="12808" max="12808" width="7.85546875" customWidth="1"/>
    <col min="12809" max="12809" width="30.140625" customWidth="1"/>
    <col min="12810" max="12810" width="8.28515625" customWidth="1"/>
    <col min="12811" max="12811" width="9.7109375" customWidth="1"/>
    <col min="12812" max="12812" width="9.28515625" customWidth="1"/>
    <col min="12813" max="12813" width="9.140625" customWidth="1"/>
    <col min="12814" max="12815" width="8.28515625" customWidth="1"/>
    <col min="12816" max="12816" width="9.7109375" customWidth="1"/>
    <col min="12817" max="12818" width="8.7109375" customWidth="1"/>
    <col min="12819" max="12820" width="8.28515625" customWidth="1"/>
    <col min="12821" max="12821" width="9.7109375" customWidth="1"/>
    <col min="12822" max="12822" width="8.7109375" customWidth="1"/>
    <col min="12823" max="12823" width="9.7109375" customWidth="1"/>
    <col min="12824" max="12824" width="8.28515625" customWidth="1"/>
    <col min="12825" max="12825" width="50.5703125" customWidth="1"/>
    <col min="13058" max="13058" width="28.85546875" customWidth="1"/>
    <col min="13059" max="13059" width="12.28515625" customWidth="1"/>
    <col min="13060" max="13060" width="9.5703125" customWidth="1"/>
    <col min="13061" max="13061" width="23.5703125" customWidth="1"/>
    <col min="13062" max="13062" width="9.140625" customWidth="1"/>
    <col min="13063" max="13063" width="8.42578125" customWidth="1"/>
    <col min="13064" max="13064" width="7.85546875" customWidth="1"/>
    <col min="13065" max="13065" width="30.140625" customWidth="1"/>
    <col min="13066" max="13066" width="8.28515625" customWidth="1"/>
    <col min="13067" max="13067" width="9.7109375" customWidth="1"/>
    <col min="13068" max="13068" width="9.28515625" customWidth="1"/>
    <col min="13069" max="13069" width="9.140625" customWidth="1"/>
    <col min="13070" max="13071" width="8.28515625" customWidth="1"/>
    <col min="13072" max="13072" width="9.7109375" customWidth="1"/>
    <col min="13073" max="13074" width="8.7109375" customWidth="1"/>
    <col min="13075" max="13076" width="8.28515625" customWidth="1"/>
    <col min="13077" max="13077" width="9.7109375" customWidth="1"/>
    <col min="13078" max="13078" width="8.7109375" customWidth="1"/>
    <col min="13079" max="13079" width="9.7109375" customWidth="1"/>
    <col min="13080" max="13080" width="8.28515625" customWidth="1"/>
    <col min="13081" max="13081" width="50.5703125" customWidth="1"/>
    <col min="13314" max="13314" width="28.85546875" customWidth="1"/>
    <col min="13315" max="13315" width="12.28515625" customWidth="1"/>
    <col min="13316" max="13316" width="9.5703125" customWidth="1"/>
    <col min="13317" max="13317" width="23.5703125" customWidth="1"/>
    <col min="13318" max="13318" width="9.140625" customWidth="1"/>
    <col min="13319" max="13319" width="8.42578125" customWidth="1"/>
    <col min="13320" max="13320" width="7.85546875" customWidth="1"/>
    <col min="13321" max="13321" width="30.140625" customWidth="1"/>
    <col min="13322" max="13322" width="8.28515625" customWidth="1"/>
    <col min="13323" max="13323" width="9.7109375" customWidth="1"/>
    <col min="13324" max="13324" width="9.28515625" customWidth="1"/>
    <col min="13325" max="13325" width="9.140625" customWidth="1"/>
    <col min="13326" max="13327" width="8.28515625" customWidth="1"/>
    <col min="13328" max="13328" width="9.7109375" customWidth="1"/>
    <col min="13329" max="13330" width="8.7109375" customWidth="1"/>
    <col min="13331" max="13332" width="8.28515625" customWidth="1"/>
    <col min="13333" max="13333" width="9.7109375" customWidth="1"/>
    <col min="13334" max="13334" width="8.7109375" customWidth="1"/>
    <col min="13335" max="13335" width="9.7109375" customWidth="1"/>
    <col min="13336" max="13336" width="8.28515625" customWidth="1"/>
    <col min="13337" max="13337" width="50.5703125" customWidth="1"/>
    <col min="13570" max="13570" width="28.85546875" customWidth="1"/>
    <col min="13571" max="13571" width="12.28515625" customWidth="1"/>
    <col min="13572" max="13572" width="9.5703125" customWidth="1"/>
    <col min="13573" max="13573" width="23.5703125" customWidth="1"/>
    <col min="13574" max="13574" width="9.140625" customWidth="1"/>
    <col min="13575" max="13575" width="8.42578125" customWidth="1"/>
    <col min="13576" max="13576" width="7.85546875" customWidth="1"/>
    <col min="13577" max="13577" width="30.140625" customWidth="1"/>
    <col min="13578" max="13578" width="8.28515625" customWidth="1"/>
    <col min="13579" max="13579" width="9.7109375" customWidth="1"/>
    <col min="13580" max="13580" width="9.28515625" customWidth="1"/>
    <col min="13581" max="13581" width="9.140625" customWidth="1"/>
    <col min="13582" max="13583" width="8.28515625" customWidth="1"/>
    <col min="13584" max="13584" width="9.7109375" customWidth="1"/>
    <col min="13585" max="13586" width="8.7109375" customWidth="1"/>
    <col min="13587" max="13588" width="8.28515625" customWidth="1"/>
    <col min="13589" max="13589" width="9.7109375" customWidth="1"/>
    <col min="13590" max="13590" width="8.7109375" customWidth="1"/>
    <col min="13591" max="13591" width="9.7109375" customWidth="1"/>
    <col min="13592" max="13592" width="8.28515625" customWidth="1"/>
    <col min="13593" max="13593" width="50.5703125" customWidth="1"/>
    <col min="13826" max="13826" width="28.85546875" customWidth="1"/>
    <col min="13827" max="13827" width="12.28515625" customWidth="1"/>
    <col min="13828" max="13828" width="9.5703125" customWidth="1"/>
    <col min="13829" max="13829" width="23.5703125" customWidth="1"/>
    <col min="13830" max="13830" width="9.140625" customWidth="1"/>
    <col min="13831" max="13831" width="8.42578125" customWidth="1"/>
    <col min="13832" max="13832" width="7.85546875" customWidth="1"/>
    <col min="13833" max="13833" width="30.140625" customWidth="1"/>
    <col min="13834" max="13834" width="8.28515625" customWidth="1"/>
    <col min="13835" max="13835" width="9.7109375" customWidth="1"/>
    <col min="13836" max="13836" width="9.28515625" customWidth="1"/>
    <col min="13837" max="13837" width="9.140625" customWidth="1"/>
    <col min="13838" max="13839" width="8.28515625" customWidth="1"/>
    <col min="13840" max="13840" width="9.7109375" customWidth="1"/>
    <col min="13841" max="13842" width="8.7109375" customWidth="1"/>
    <col min="13843" max="13844" width="8.28515625" customWidth="1"/>
    <col min="13845" max="13845" width="9.7109375" customWidth="1"/>
    <col min="13846" max="13846" width="8.7109375" customWidth="1"/>
    <col min="13847" max="13847" width="9.7109375" customWidth="1"/>
    <col min="13848" max="13848" width="8.28515625" customWidth="1"/>
    <col min="13849" max="13849" width="50.5703125" customWidth="1"/>
    <col min="14082" max="14082" width="28.85546875" customWidth="1"/>
    <col min="14083" max="14083" width="12.28515625" customWidth="1"/>
    <col min="14084" max="14084" width="9.5703125" customWidth="1"/>
    <col min="14085" max="14085" width="23.5703125" customWidth="1"/>
    <col min="14086" max="14086" width="9.140625" customWidth="1"/>
    <col min="14087" max="14087" width="8.42578125" customWidth="1"/>
    <col min="14088" max="14088" width="7.85546875" customWidth="1"/>
    <col min="14089" max="14089" width="30.140625" customWidth="1"/>
    <col min="14090" max="14090" width="8.28515625" customWidth="1"/>
    <col min="14091" max="14091" width="9.7109375" customWidth="1"/>
    <col min="14092" max="14092" width="9.28515625" customWidth="1"/>
    <col min="14093" max="14093" width="9.140625" customWidth="1"/>
    <col min="14094" max="14095" width="8.28515625" customWidth="1"/>
    <col min="14096" max="14096" width="9.7109375" customWidth="1"/>
    <col min="14097" max="14098" width="8.7109375" customWidth="1"/>
    <col min="14099" max="14100" width="8.28515625" customWidth="1"/>
    <col min="14101" max="14101" width="9.7109375" customWidth="1"/>
    <col min="14102" max="14102" width="8.7109375" customWidth="1"/>
    <col min="14103" max="14103" width="9.7109375" customWidth="1"/>
    <col min="14104" max="14104" width="8.28515625" customWidth="1"/>
    <col min="14105" max="14105" width="50.5703125" customWidth="1"/>
    <col min="14338" max="14338" width="28.85546875" customWidth="1"/>
    <col min="14339" max="14339" width="12.28515625" customWidth="1"/>
    <col min="14340" max="14340" width="9.5703125" customWidth="1"/>
    <col min="14341" max="14341" width="23.5703125" customWidth="1"/>
    <col min="14342" max="14342" width="9.140625" customWidth="1"/>
    <col min="14343" max="14343" width="8.42578125" customWidth="1"/>
    <col min="14344" max="14344" width="7.85546875" customWidth="1"/>
    <col min="14345" max="14345" width="30.140625" customWidth="1"/>
    <col min="14346" max="14346" width="8.28515625" customWidth="1"/>
    <col min="14347" max="14347" width="9.7109375" customWidth="1"/>
    <col min="14348" max="14348" width="9.28515625" customWidth="1"/>
    <col min="14349" max="14349" width="9.140625" customWidth="1"/>
    <col min="14350" max="14351" width="8.28515625" customWidth="1"/>
    <col min="14352" max="14352" width="9.7109375" customWidth="1"/>
    <col min="14353" max="14354" width="8.7109375" customWidth="1"/>
    <col min="14355" max="14356" width="8.28515625" customWidth="1"/>
    <col min="14357" max="14357" width="9.7109375" customWidth="1"/>
    <col min="14358" max="14358" width="8.7109375" customWidth="1"/>
    <col min="14359" max="14359" width="9.7109375" customWidth="1"/>
    <col min="14360" max="14360" width="8.28515625" customWidth="1"/>
    <col min="14361" max="14361" width="50.5703125" customWidth="1"/>
    <col min="14594" max="14594" width="28.85546875" customWidth="1"/>
    <col min="14595" max="14595" width="12.28515625" customWidth="1"/>
    <col min="14596" max="14596" width="9.5703125" customWidth="1"/>
    <col min="14597" max="14597" width="23.5703125" customWidth="1"/>
    <col min="14598" max="14598" width="9.140625" customWidth="1"/>
    <col min="14599" max="14599" width="8.42578125" customWidth="1"/>
    <col min="14600" max="14600" width="7.85546875" customWidth="1"/>
    <col min="14601" max="14601" width="30.140625" customWidth="1"/>
    <col min="14602" max="14602" width="8.28515625" customWidth="1"/>
    <col min="14603" max="14603" width="9.7109375" customWidth="1"/>
    <col min="14604" max="14604" width="9.28515625" customWidth="1"/>
    <col min="14605" max="14605" width="9.140625" customWidth="1"/>
    <col min="14606" max="14607" width="8.28515625" customWidth="1"/>
    <col min="14608" max="14608" width="9.7109375" customWidth="1"/>
    <col min="14609" max="14610" width="8.7109375" customWidth="1"/>
    <col min="14611" max="14612" width="8.28515625" customWidth="1"/>
    <col min="14613" max="14613" width="9.7109375" customWidth="1"/>
    <col min="14614" max="14614" width="8.7109375" customWidth="1"/>
    <col min="14615" max="14615" width="9.7109375" customWidth="1"/>
    <col min="14616" max="14616" width="8.28515625" customWidth="1"/>
    <col min="14617" max="14617" width="50.5703125" customWidth="1"/>
    <col min="14850" max="14850" width="28.85546875" customWidth="1"/>
    <col min="14851" max="14851" width="12.28515625" customWidth="1"/>
    <col min="14852" max="14852" width="9.5703125" customWidth="1"/>
    <col min="14853" max="14853" width="23.5703125" customWidth="1"/>
    <col min="14854" max="14854" width="9.140625" customWidth="1"/>
    <col min="14855" max="14855" width="8.42578125" customWidth="1"/>
    <col min="14856" max="14856" width="7.85546875" customWidth="1"/>
    <col min="14857" max="14857" width="30.140625" customWidth="1"/>
    <col min="14858" max="14858" width="8.28515625" customWidth="1"/>
    <col min="14859" max="14859" width="9.7109375" customWidth="1"/>
    <col min="14860" max="14860" width="9.28515625" customWidth="1"/>
    <col min="14861" max="14861" width="9.140625" customWidth="1"/>
    <col min="14862" max="14863" width="8.28515625" customWidth="1"/>
    <col min="14864" max="14864" width="9.7109375" customWidth="1"/>
    <col min="14865" max="14866" width="8.7109375" customWidth="1"/>
    <col min="14867" max="14868" width="8.28515625" customWidth="1"/>
    <col min="14869" max="14869" width="9.7109375" customWidth="1"/>
    <col min="14870" max="14870" width="8.7109375" customWidth="1"/>
    <col min="14871" max="14871" width="9.7109375" customWidth="1"/>
    <col min="14872" max="14872" width="8.28515625" customWidth="1"/>
    <col min="14873" max="14873" width="50.5703125" customWidth="1"/>
    <col min="15106" max="15106" width="28.85546875" customWidth="1"/>
    <col min="15107" max="15107" width="12.28515625" customWidth="1"/>
    <col min="15108" max="15108" width="9.5703125" customWidth="1"/>
    <col min="15109" max="15109" width="23.5703125" customWidth="1"/>
    <col min="15110" max="15110" width="9.140625" customWidth="1"/>
    <col min="15111" max="15111" width="8.42578125" customWidth="1"/>
    <col min="15112" max="15112" width="7.85546875" customWidth="1"/>
    <col min="15113" max="15113" width="30.140625" customWidth="1"/>
    <col min="15114" max="15114" width="8.28515625" customWidth="1"/>
    <col min="15115" max="15115" width="9.7109375" customWidth="1"/>
    <col min="15116" max="15116" width="9.28515625" customWidth="1"/>
    <col min="15117" max="15117" width="9.140625" customWidth="1"/>
    <col min="15118" max="15119" width="8.28515625" customWidth="1"/>
    <col min="15120" max="15120" width="9.7109375" customWidth="1"/>
    <col min="15121" max="15122" width="8.7109375" customWidth="1"/>
    <col min="15123" max="15124" width="8.28515625" customWidth="1"/>
    <col min="15125" max="15125" width="9.7109375" customWidth="1"/>
    <col min="15126" max="15126" width="8.7109375" customWidth="1"/>
    <col min="15127" max="15127" width="9.7109375" customWidth="1"/>
    <col min="15128" max="15128" width="8.28515625" customWidth="1"/>
    <col min="15129" max="15129" width="50.5703125" customWidth="1"/>
    <col min="15362" max="15362" width="28.85546875" customWidth="1"/>
    <col min="15363" max="15363" width="12.28515625" customWidth="1"/>
    <col min="15364" max="15364" width="9.5703125" customWidth="1"/>
    <col min="15365" max="15365" width="23.5703125" customWidth="1"/>
    <col min="15366" max="15366" width="9.140625" customWidth="1"/>
    <col min="15367" max="15367" width="8.42578125" customWidth="1"/>
    <col min="15368" max="15368" width="7.85546875" customWidth="1"/>
    <col min="15369" max="15369" width="30.140625" customWidth="1"/>
    <col min="15370" max="15370" width="8.28515625" customWidth="1"/>
    <col min="15371" max="15371" width="9.7109375" customWidth="1"/>
    <col min="15372" max="15372" width="9.28515625" customWidth="1"/>
    <col min="15373" max="15373" width="9.140625" customWidth="1"/>
    <col min="15374" max="15375" width="8.28515625" customWidth="1"/>
    <col min="15376" max="15376" width="9.7109375" customWidth="1"/>
    <col min="15377" max="15378" width="8.7109375" customWidth="1"/>
    <col min="15379" max="15380" width="8.28515625" customWidth="1"/>
    <col min="15381" max="15381" width="9.7109375" customWidth="1"/>
    <col min="15382" max="15382" width="8.7109375" customWidth="1"/>
    <col min="15383" max="15383" width="9.7109375" customWidth="1"/>
    <col min="15384" max="15384" width="8.28515625" customWidth="1"/>
    <col min="15385" max="15385" width="50.5703125" customWidth="1"/>
    <col min="15618" max="15618" width="28.85546875" customWidth="1"/>
    <col min="15619" max="15619" width="12.28515625" customWidth="1"/>
    <col min="15620" max="15620" width="9.5703125" customWidth="1"/>
    <col min="15621" max="15621" width="23.5703125" customWidth="1"/>
    <col min="15622" max="15622" width="9.140625" customWidth="1"/>
    <col min="15623" max="15623" width="8.42578125" customWidth="1"/>
    <col min="15624" max="15624" width="7.85546875" customWidth="1"/>
    <col min="15625" max="15625" width="30.140625" customWidth="1"/>
    <col min="15626" max="15626" width="8.28515625" customWidth="1"/>
    <col min="15627" max="15627" width="9.7109375" customWidth="1"/>
    <col min="15628" max="15628" width="9.28515625" customWidth="1"/>
    <col min="15629" max="15629" width="9.140625" customWidth="1"/>
    <col min="15630" max="15631" width="8.28515625" customWidth="1"/>
    <col min="15632" max="15632" width="9.7109375" customWidth="1"/>
    <col min="15633" max="15634" width="8.7109375" customWidth="1"/>
    <col min="15635" max="15636" width="8.28515625" customWidth="1"/>
    <col min="15637" max="15637" width="9.7109375" customWidth="1"/>
    <col min="15638" max="15638" width="8.7109375" customWidth="1"/>
    <col min="15639" max="15639" width="9.7109375" customWidth="1"/>
    <col min="15640" max="15640" width="8.28515625" customWidth="1"/>
    <col min="15641" max="15641" width="50.5703125" customWidth="1"/>
    <col min="15874" max="15874" width="28.85546875" customWidth="1"/>
    <col min="15875" max="15875" width="12.28515625" customWidth="1"/>
    <col min="15876" max="15876" width="9.5703125" customWidth="1"/>
    <col min="15877" max="15877" width="23.5703125" customWidth="1"/>
    <col min="15878" max="15878" width="9.140625" customWidth="1"/>
    <col min="15879" max="15879" width="8.42578125" customWidth="1"/>
    <col min="15880" max="15880" width="7.85546875" customWidth="1"/>
    <col min="15881" max="15881" width="30.140625" customWidth="1"/>
    <col min="15882" max="15882" width="8.28515625" customWidth="1"/>
    <col min="15883" max="15883" width="9.7109375" customWidth="1"/>
    <col min="15884" max="15884" width="9.28515625" customWidth="1"/>
    <col min="15885" max="15885" width="9.140625" customWidth="1"/>
    <col min="15886" max="15887" width="8.28515625" customWidth="1"/>
    <col min="15888" max="15888" width="9.7109375" customWidth="1"/>
    <col min="15889" max="15890" width="8.7109375" customWidth="1"/>
    <col min="15891" max="15892" width="8.28515625" customWidth="1"/>
    <col min="15893" max="15893" width="9.7109375" customWidth="1"/>
    <col min="15894" max="15894" width="8.7109375" customWidth="1"/>
    <col min="15895" max="15895" width="9.7109375" customWidth="1"/>
    <col min="15896" max="15896" width="8.28515625" customWidth="1"/>
    <col min="15897" max="15897" width="50.5703125" customWidth="1"/>
    <col min="16130" max="16130" width="28.85546875" customWidth="1"/>
    <col min="16131" max="16131" width="12.28515625" customWidth="1"/>
    <col min="16132" max="16132" width="9.5703125" customWidth="1"/>
    <col min="16133" max="16133" width="23.5703125" customWidth="1"/>
    <col min="16134" max="16134" width="9.140625" customWidth="1"/>
    <col min="16135" max="16135" width="8.42578125" customWidth="1"/>
    <col min="16136" max="16136" width="7.85546875" customWidth="1"/>
    <col min="16137" max="16137" width="30.140625" customWidth="1"/>
    <col min="16138" max="16138" width="8.28515625" customWidth="1"/>
    <col min="16139" max="16139" width="9.7109375" customWidth="1"/>
    <col min="16140" max="16140" width="9.28515625" customWidth="1"/>
    <col min="16141" max="16141" width="9.140625" customWidth="1"/>
    <col min="16142" max="16143" width="8.28515625" customWidth="1"/>
    <col min="16144" max="16144" width="9.7109375" customWidth="1"/>
    <col min="16145" max="16146" width="8.7109375" customWidth="1"/>
    <col min="16147" max="16148" width="8.28515625" customWidth="1"/>
    <col min="16149" max="16149" width="9.7109375" customWidth="1"/>
    <col min="16150" max="16150" width="8.7109375" customWidth="1"/>
    <col min="16151" max="16151" width="9.7109375" customWidth="1"/>
    <col min="16152" max="16152" width="8.28515625" customWidth="1"/>
    <col min="16153" max="16153" width="50.5703125" customWidth="1"/>
  </cols>
  <sheetData>
    <row r="1" spans="1:28" ht="15.75" x14ac:dyDescent="0.25">
      <c r="A1" s="10"/>
      <c r="B1" s="11"/>
      <c r="C1" s="10"/>
      <c r="D1" s="12"/>
      <c r="E1" s="13"/>
      <c r="F1" s="14"/>
      <c r="G1" s="15"/>
      <c r="H1" s="12"/>
      <c r="I1" s="15"/>
      <c r="J1" s="16"/>
      <c r="K1" s="17"/>
      <c r="L1" s="17"/>
      <c r="M1" s="17"/>
      <c r="N1" s="18"/>
      <c r="O1" s="16"/>
      <c r="P1" s="17"/>
      <c r="Q1" s="17"/>
      <c r="R1" s="17"/>
      <c r="S1" s="18"/>
      <c r="T1" s="16"/>
      <c r="Y1" s="19" t="s">
        <v>23</v>
      </c>
      <c r="Z1" s="20"/>
      <c r="AA1" s="20"/>
      <c r="AB1" s="20"/>
    </row>
    <row r="2" spans="1:28" ht="15.75" x14ac:dyDescent="0.25">
      <c r="A2" s="10"/>
      <c r="B2" s="11"/>
      <c r="C2" s="10"/>
      <c r="D2" s="12"/>
      <c r="E2" s="13"/>
      <c r="F2" s="14"/>
      <c r="G2" s="15"/>
      <c r="H2" s="12"/>
      <c r="I2" s="15"/>
      <c r="J2" s="16"/>
      <c r="K2" s="17"/>
      <c r="L2" s="17"/>
      <c r="M2" s="17"/>
      <c r="N2" s="18"/>
      <c r="O2" s="16"/>
      <c r="P2" s="17"/>
      <c r="Q2" s="17"/>
      <c r="R2" s="17"/>
      <c r="S2" s="18"/>
      <c r="T2" s="16"/>
      <c r="Y2" s="19" t="s">
        <v>24</v>
      </c>
      <c r="Z2" s="20"/>
      <c r="AA2" s="20"/>
      <c r="AB2" s="20"/>
    </row>
    <row r="3" spans="1:28" ht="15.75" x14ac:dyDescent="0.25">
      <c r="A3" s="10"/>
      <c r="B3" s="11"/>
      <c r="C3" s="10"/>
      <c r="D3" s="12"/>
      <c r="E3" s="13"/>
      <c r="F3" s="14"/>
      <c r="G3" s="15"/>
      <c r="H3" s="12"/>
      <c r="I3" s="15"/>
      <c r="J3" s="16"/>
      <c r="K3" s="17"/>
      <c r="L3" s="17"/>
      <c r="M3" s="17"/>
      <c r="N3" s="18"/>
      <c r="O3" s="16"/>
      <c r="P3" s="17"/>
      <c r="Q3" s="17"/>
      <c r="R3" s="17"/>
      <c r="S3" s="18"/>
      <c r="T3" s="16"/>
      <c r="Y3" s="19" t="s">
        <v>3200</v>
      </c>
      <c r="Z3" s="20"/>
      <c r="AA3" s="20"/>
      <c r="AB3" s="20"/>
    </row>
    <row r="4" spans="1:28" ht="15.75" customHeight="1" x14ac:dyDescent="0.25">
      <c r="A4" s="436" t="s">
        <v>25</v>
      </c>
      <c r="B4" s="436"/>
      <c r="C4" s="436"/>
      <c r="D4" s="436"/>
      <c r="E4" s="436"/>
      <c r="F4" s="436"/>
      <c r="G4" s="436"/>
      <c r="H4" s="436"/>
      <c r="I4" s="436"/>
      <c r="J4" s="436"/>
      <c r="K4" s="436"/>
      <c r="L4" s="436"/>
      <c r="M4" s="436"/>
      <c r="N4" s="436"/>
      <c r="O4" s="436"/>
      <c r="P4" s="436"/>
      <c r="Q4" s="436"/>
      <c r="R4" s="436"/>
      <c r="S4" s="436"/>
      <c r="T4" s="436"/>
      <c r="U4" s="436"/>
      <c r="V4" s="436"/>
      <c r="W4" s="436"/>
      <c r="X4" s="436"/>
      <c r="Y4" s="436"/>
    </row>
    <row r="5" spans="1:28" ht="15.75" customHeight="1" x14ac:dyDescent="0.25">
      <c r="A5" s="436"/>
      <c r="B5" s="436"/>
      <c r="C5" s="436"/>
      <c r="D5" s="436"/>
      <c r="E5" s="436"/>
      <c r="F5" s="436"/>
      <c r="G5" s="436"/>
      <c r="H5" s="436"/>
      <c r="I5" s="436"/>
      <c r="J5" s="436"/>
      <c r="K5" s="436"/>
      <c r="L5" s="436"/>
      <c r="M5" s="436"/>
      <c r="N5" s="436"/>
      <c r="O5" s="436"/>
      <c r="P5" s="436"/>
      <c r="Q5" s="436"/>
      <c r="R5" s="436"/>
      <c r="S5" s="436"/>
      <c r="T5" s="436"/>
      <c r="U5" s="436"/>
      <c r="V5" s="436"/>
      <c r="W5" s="436"/>
      <c r="X5" s="436"/>
      <c r="Y5" s="436"/>
    </row>
    <row r="6" spans="1:28" ht="15.75" customHeight="1" x14ac:dyDescent="0.25">
      <c r="A6" s="436"/>
      <c r="B6" s="436"/>
      <c r="C6" s="436"/>
      <c r="D6" s="436"/>
      <c r="E6" s="436"/>
      <c r="F6" s="436"/>
      <c r="G6" s="436"/>
      <c r="H6" s="436"/>
      <c r="I6" s="436"/>
      <c r="J6" s="436"/>
      <c r="K6" s="436"/>
      <c r="L6" s="436"/>
      <c r="M6" s="436"/>
      <c r="N6" s="436"/>
      <c r="O6" s="436"/>
      <c r="P6" s="436"/>
      <c r="Q6" s="436"/>
      <c r="R6" s="436"/>
      <c r="S6" s="436"/>
      <c r="T6" s="436"/>
      <c r="U6" s="436"/>
      <c r="V6" s="436"/>
      <c r="W6" s="436"/>
      <c r="X6" s="436"/>
      <c r="Y6" s="436"/>
    </row>
    <row r="7" spans="1:28" ht="15.75" customHeight="1" x14ac:dyDescent="0.25">
      <c r="A7" s="436"/>
      <c r="B7" s="436"/>
      <c r="C7" s="436"/>
      <c r="D7" s="436"/>
      <c r="E7" s="436"/>
      <c r="F7" s="436"/>
      <c r="G7" s="436"/>
      <c r="H7" s="436"/>
      <c r="I7" s="436"/>
      <c r="J7" s="436"/>
      <c r="K7" s="436"/>
      <c r="L7" s="436"/>
      <c r="M7" s="436"/>
      <c r="N7" s="436"/>
      <c r="O7" s="436"/>
      <c r="P7" s="436"/>
      <c r="Q7" s="436"/>
      <c r="R7" s="436"/>
      <c r="S7" s="436"/>
      <c r="T7" s="436"/>
      <c r="U7" s="436"/>
      <c r="V7" s="436"/>
      <c r="W7" s="436"/>
      <c r="X7" s="436"/>
      <c r="Y7" s="436"/>
    </row>
    <row r="8" spans="1:28" ht="16.5" thickBot="1" x14ac:dyDescent="0.3">
      <c r="A8" s="10"/>
      <c r="B8" s="22"/>
      <c r="C8" s="23"/>
      <c r="D8" s="24"/>
      <c r="E8" s="22"/>
      <c r="F8" s="25"/>
      <c r="G8" s="26"/>
      <c r="H8" s="24"/>
      <c r="I8" s="23"/>
      <c r="J8" s="27"/>
      <c r="K8" s="26"/>
      <c r="L8" s="26"/>
      <c r="M8" s="26"/>
      <c r="N8" s="25"/>
      <c r="O8" s="27"/>
      <c r="P8" s="26"/>
      <c r="Q8" s="26"/>
      <c r="R8" s="26"/>
      <c r="S8" s="25"/>
      <c r="T8" s="28"/>
      <c r="U8" s="23"/>
      <c r="V8" s="26"/>
      <c r="W8" s="26"/>
      <c r="X8" s="25"/>
      <c r="Y8" s="21"/>
    </row>
    <row r="9" spans="1:28" ht="15.75" x14ac:dyDescent="0.25">
      <c r="A9" s="437" t="s">
        <v>26</v>
      </c>
      <c r="B9" s="434" t="s">
        <v>27</v>
      </c>
      <c r="C9" s="434" t="s">
        <v>28</v>
      </c>
      <c r="D9" s="441" t="s">
        <v>29</v>
      </c>
      <c r="E9" s="434" t="s">
        <v>30</v>
      </c>
      <c r="F9" s="443" t="s">
        <v>31</v>
      </c>
      <c r="G9" s="434" t="s">
        <v>32</v>
      </c>
      <c r="H9" s="445" t="s">
        <v>33</v>
      </c>
      <c r="I9" s="447" t="s">
        <v>34</v>
      </c>
      <c r="J9" s="433" t="s">
        <v>35</v>
      </c>
      <c r="K9" s="434"/>
      <c r="L9" s="434"/>
      <c r="M9" s="434"/>
      <c r="N9" s="435"/>
      <c r="O9" s="433" t="s">
        <v>22</v>
      </c>
      <c r="P9" s="434"/>
      <c r="Q9" s="434"/>
      <c r="R9" s="434"/>
      <c r="S9" s="435"/>
      <c r="T9" s="433" t="s">
        <v>36</v>
      </c>
      <c r="U9" s="434"/>
      <c r="V9" s="434"/>
      <c r="W9" s="434"/>
      <c r="X9" s="435"/>
      <c r="Y9" s="29"/>
    </row>
    <row r="10" spans="1:28" ht="31.5" x14ac:dyDescent="0.25">
      <c r="A10" s="438"/>
      <c r="B10" s="439"/>
      <c r="C10" s="440"/>
      <c r="D10" s="442"/>
      <c r="E10" s="439"/>
      <c r="F10" s="444"/>
      <c r="G10" s="439"/>
      <c r="H10" s="446"/>
      <c r="I10" s="448"/>
      <c r="J10" s="30" t="s">
        <v>37</v>
      </c>
      <c r="K10" s="31" t="s">
        <v>38</v>
      </c>
      <c r="L10" s="31" t="s">
        <v>39</v>
      </c>
      <c r="M10" s="31" t="s">
        <v>40</v>
      </c>
      <c r="N10" s="32" t="s">
        <v>41</v>
      </c>
      <c r="O10" s="30" t="s">
        <v>37</v>
      </c>
      <c r="P10" s="31" t="s">
        <v>38</v>
      </c>
      <c r="Q10" s="31" t="s">
        <v>39</v>
      </c>
      <c r="R10" s="31" t="s">
        <v>40</v>
      </c>
      <c r="S10" s="32" t="s">
        <v>41</v>
      </c>
      <c r="T10" s="30" t="s">
        <v>37</v>
      </c>
      <c r="U10" s="31" t="s">
        <v>42</v>
      </c>
      <c r="V10" s="31" t="s">
        <v>39</v>
      </c>
      <c r="W10" s="31" t="s">
        <v>40</v>
      </c>
      <c r="X10" s="32" t="s">
        <v>41</v>
      </c>
      <c r="Y10" s="33" t="s">
        <v>43</v>
      </c>
    </row>
    <row r="11" spans="1:28" ht="16.5" thickBot="1" x14ac:dyDescent="0.3">
      <c r="A11" s="34"/>
      <c r="B11" s="35"/>
      <c r="C11" s="36"/>
      <c r="D11" s="37"/>
      <c r="E11" s="38"/>
      <c r="F11" s="39"/>
      <c r="G11" s="36"/>
      <c r="H11" s="40"/>
      <c r="I11" s="41"/>
      <c r="J11" s="42"/>
      <c r="K11" s="36"/>
      <c r="L11" s="36"/>
      <c r="M11" s="36"/>
      <c r="N11" s="43"/>
      <c r="O11" s="42"/>
      <c r="P11" s="36"/>
      <c r="Q11" s="36"/>
      <c r="R11" s="36"/>
      <c r="S11" s="43"/>
      <c r="T11" s="42"/>
      <c r="U11" s="36"/>
      <c r="V11" s="36"/>
      <c r="W11" s="36"/>
      <c r="X11" s="43"/>
      <c r="Y11" s="44"/>
    </row>
    <row r="12" spans="1:28" x14ac:dyDescent="0.25">
      <c r="A12" s="45" t="s">
        <v>4</v>
      </c>
      <c r="B12" s="46" t="s">
        <v>44</v>
      </c>
      <c r="C12" s="46" t="s">
        <v>45</v>
      </c>
      <c r="D12" s="46">
        <v>110</v>
      </c>
      <c r="E12" s="46" t="s">
        <v>46</v>
      </c>
      <c r="F12" s="46">
        <v>110</v>
      </c>
      <c r="G12" s="46" t="s">
        <v>47</v>
      </c>
      <c r="H12" s="46"/>
      <c r="I12" s="46" t="s">
        <v>48</v>
      </c>
      <c r="J12" s="47" t="s">
        <v>49</v>
      </c>
      <c r="K12" s="48" t="s">
        <v>49</v>
      </c>
      <c r="L12" s="48" t="s">
        <v>49</v>
      </c>
      <c r="M12" s="48" t="s">
        <v>49</v>
      </c>
      <c r="N12" s="49" t="s">
        <v>49</v>
      </c>
      <c r="O12" s="50" t="s">
        <v>49</v>
      </c>
      <c r="P12" s="48" t="s">
        <v>49</v>
      </c>
      <c r="Q12" s="48" t="s">
        <v>49</v>
      </c>
      <c r="R12" s="48" t="s">
        <v>49</v>
      </c>
      <c r="S12" s="51" t="s">
        <v>49</v>
      </c>
      <c r="T12" s="47" t="s">
        <v>49</v>
      </c>
      <c r="U12" s="48" t="s">
        <v>49</v>
      </c>
      <c r="V12" s="48" t="s">
        <v>49</v>
      </c>
      <c r="W12" s="48" t="s">
        <v>49</v>
      </c>
      <c r="X12" s="49" t="s">
        <v>49</v>
      </c>
      <c r="Y12" s="52" t="s">
        <v>48</v>
      </c>
    </row>
    <row r="13" spans="1:28" x14ac:dyDescent="0.25">
      <c r="A13" s="53" t="s">
        <v>4</v>
      </c>
      <c r="B13" s="54" t="s">
        <v>44</v>
      </c>
      <c r="C13" s="54" t="s">
        <v>45</v>
      </c>
      <c r="D13" s="54">
        <v>110</v>
      </c>
      <c r="E13" s="54" t="s">
        <v>50</v>
      </c>
      <c r="F13" s="54">
        <v>35</v>
      </c>
      <c r="G13" s="54" t="s">
        <v>51</v>
      </c>
      <c r="H13" s="54"/>
      <c r="I13" s="54" t="s">
        <v>52</v>
      </c>
      <c r="J13" s="55" t="s">
        <v>49</v>
      </c>
      <c r="K13" s="56" t="s">
        <v>49</v>
      </c>
      <c r="L13" s="56" t="s">
        <v>49</v>
      </c>
      <c r="M13" s="56" t="s">
        <v>49</v>
      </c>
      <c r="N13" s="57" t="s">
        <v>49</v>
      </c>
      <c r="O13" s="58" t="s">
        <v>49</v>
      </c>
      <c r="P13" s="56" t="s">
        <v>49</v>
      </c>
      <c r="Q13" s="56" t="s">
        <v>49</v>
      </c>
      <c r="R13" s="56" t="s">
        <v>49</v>
      </c>
      <c r="S13" s="59" t="s">
        <v>49</v>
      </c>
      <c r="T13" s="55" t="s">
        <v>49</v>
      </c>
      <c r="U13" s="56" t="s">
        <v>49</v>
      </c>
      <c r="V13" s="56" t="s">
        <v>49</v>
      </c>
      <c r="W13" s="56" t="s">
        <v>49</v>
      </c>
      <c r="X13" s="57" t="s">
        <v>49</v>
      </c>
      <c r="Y13" s="60" t="s">
        <v>53</v>
      </c>
    </row>
    <row r="14" spans="1:28" x14ac:dyDescent="0.25">
      <c r="A14" s="61" t="s">
        <v>4</v>
      </c>
      <c r="B14" s="62" t="s">
        <v>44</v>
      </c>
      <c r="C14" s="63" t="s">
        <v>45</v>
      </c>
      <c r="D14" s="62">
        <v>110</v>
      </c>
      <c r="E14" s="62" t="s">
        <v>54</v>
      </c>
      <c r="F14" s="62">
        <v>6</v>
      </c>
      <c r="G14" s="62" t="s">
        <v>55</v>
      </c>
      <c r="H14" s="64">
        <v>1</v>
      </c>
      <c r="I14" s="62" t="s">
        <v>56</v>
      </c>
      <c r="J14" s="65" t="s">
        <v>49</v>
      </c>
      <c r="K14" s="66" t="s">
        <v>49</v>
      </c>
      <c r="L14" s="66" t="s">
        <v>49</v>
      </c>
      <c r="M14" s="66" t="s">
        <v>49</v>
      </c>
      <c r="N14" s="67" t="s">
        <v>49</v>
      </c>
      <c r="O14" s="68" t="s">
        <v>49</v>
      </c>
      <c r="P14" s="66" t="s">
        <v>49</v>
      </c>
      <c r="Q14" s="66" t="s">
        <v>49</v>
      </c>
      <c r="R14" s="66" t="s">
        <v>49</v>
      </c>
      <c r="S14" s="69" t="s">
        <v>49</v>
      </c>
      <c r="T14" s="65" t="s">
        <v>49</v>
      </c>
      <c r="U14" s="66" t="s">
        <v>49</v>
      </c>
      <c r="V14" s="66" t="s">
        <v>49</v>
      </c>
      <c r="W14" s="66" t="s">
        <v>49</v>
      </c>
      <c r="X14" s="67" t="s">
        <v>49</v>
      </c>
      <c r="Y14" s="70" t="s">
        <v>53</v>
      </c>
    </row>
    <row r="15" spans="1:28" x14ac:dyDescent="0.25">
      <c r="A15" s="61" t="s">
        <v>4</v>
      </c>
      <c r="B15" s="62" t="s">
        <v>44</v>
      </c>
      <c r="C15" s="63" t="s">
        <v>45</v>
      </c>
      <c r="D15" s="62">
        <v>110</v>
      </c>
      <c r="E15" s="62" t="s">
        <v>57</v>
      </c>
      <c r="F15" s="62">
        <v>6</v>
      </c>
      <c r="G15" s="62"/>
      <c r="H15" s="64">
        <v>1</v>
      </c>
      <c r="I15" s="62" t="s">
        <v>58</v>
      </c>
      <c r="J15" s="65" t="s">
        <v>49</v>
      </c>
      <c r="K15" s="66" t="s">
        <v>49</v>
      </c>
      <c r="L15" s="66" t="s">
        <v>49</v>
      </c>
      <c r="M15" s="66" t="s">
        <v>49</v>
      </c>
      <c r="N15" s="67" t="s">
        <v>49</v>
      </c>
      <c r="O15" s="68" t="s">
        <v>49</v>
      </c>
      <c r="P15" s="66" t="s">
        <v>49</v>
      </c>
      <c r="Q15" s="66" t="s">
        <v>49</v>
      </c>
      <c r="R15" s="66" t="s">
        <v>49</v>
      </c>
      <c r="S15" s="69" t="s">
        <v>49</v>
      </c>
      <c r="T15" s="65" t="s">
        <v>49</v>
      </c>
      <c r="U15" s="66" t="s">
        <v>49</v>
      </c>
      <c r="V15" s="66" t="s">
        <v>49</v>
      </c>
      <c r="W15" s="66" t="s">
        <v>49</v>
      </c>
      <c r="X15" s="67" t="s">
        <v>49</v>
      </c>
      <c r="Y15" s="70" t="s">
        <v>53</v>
      </c>
    </row>
    <row r="16" spans="1:28" x14ac:dyDescent="0.25">
      <c r="A16" s="61" t="s">
        <v>4</v>
      </c>
      <c r="B16" s="62" t="s">
        <v>44</v>
      </c>
      <c r="C16" s="63" t="s">
        <v>45</v>
      </c>
      <c r="D16" s="62">
        <v>110</v>
      </c>
      <c r="E16" s="62" t="s">
        <v>59</v>
      </c>
      <c r="F16" s="62">
        <v>6</v>
      </c>
      <c r="G16" s="62"/>
      <c r="H16" s="64">
        <v>1</v>
      </c>
      <c r="I16" s="62" t="s">
        <v>60</v>
      </c>
      <c r="J16" s="65">
        <v>4.6692180408679089</v>
      </c>
      <c r="K16" s="66">
        <v>-4.7999999999998974E-2</v>
      </c>
      <c r="L16" s="66">
        <v>-1.9199999999997885E-2</v>
      </c>
      <c r="M16" s="66">
        <v>5.1697582148489504E-2</v>
      </c>
      <c r="N16" s="67">
        <v>6.4</v>
      </c>
      <c r="O16" s="68">
        <v>0</v>
      </c>
      <c r="P16" s="66">
        <v>0</v>
      </c>
      <c r="Q16" s="66">
        <v>-4.7999999999998974E-2</v>
      </c>
      <c r="R16" s="66">
        <v>4.7999999999998974E-2</v>
      </c>
      <c r="S16" s="69">
        <v>6.2</v>
      </c>
      <c r="T16" s="65">
        <v>0</v>
      </c>
      <c r="U16" s="66">
        <v>0</v>
      </c>
      <c r="V16" s="66">
        <v>0</v>
      </c>
      <c r="W16" s="66">
        <v>0</v>
      </c>
      <c r="X16" s="67">
        <v>6.3</v>
      </c>
      <c r="Y16" s="70" t="s">
        <v>53</v>
      </c>
    </row>
    <row r="17" spans="1:25" x14ac:dyDescent="0.25">
      <c r="A17" s="61" t="s">
        <v>4</v>
      </c>
      <c r="B17" s="62" t="s">
        <v>44</v>
      </c>
      <c r="C17" s="63" t="s">
        <v>45</v>
      </c>
      <c r="D17" s="62">
        <v>110</v>
      </c>
      <c r="E17" s="62" t="s">
        <v>61</v>
      </c>
      <c r="F17" s="62">
        <v>6</v>
      </c>
      <c r="G17" s="62"/>
      <c r="H17" s="64">
        <v>1</v>
      </c>
      <c r="I17" s="62" t="s">
        <v>62</v>
      </c>
      <c r="J17" s="65">
        <v>3.2514450867051328</v>
      </c>
      <c r="K17" s="66">
        <v>-3.5999999999999234E-2</v>
      </c>
      <c r="L17" s="66">
        <v>0</v>
      </c>
      <c r="M17" s="66">
        <v>3.5999999999999234E-2</v>
      </c>
      <c r="N17" s="67">
        <v>6.4</v>
      </c>
      <c r="O17" s="68">
        <v>3.3563304120827175</v>
      </c>
      <c r="P17" s="66">
        <v>-3.5999999999999234E-2</v>
      </c>
      <c r="Q17" s="66">
        <v>0</v>
      </c>
      <c r="R17" s="66">
        <v>3.5999999999999234E-2</v>
      </c>
      <c r="S17" s="69">
        <v>6.2</v>
      </c>
      <c r="T17" s="65">
        <v>7.3858562427737144</v>
      </c>
      <c r="U17" s="66">
        <v>-7.1999999999998468E-2</v>
      </c>
      <c r="V17" s="66">
        <v>-3.5999999999999234E-2</v>
      </c>
      <c r="W17" s="66">
        <v>8.0498447189990718E-2</v>
      </c>
      <c r="X17" s="67">
        <v>6.3</v>
      </c>
      <c r="Y17" s="70" t="s">
        <v>53</v>
      </c>
    </row>
    <row r="18" spans="1:25" x14ac:dyDescent="0.25">
      <c r="A18" s="61" t="s">
        <v>4</v>
      </c>
      <c r="B18" s="62" t="s">
        <v>44</v>
      </c>
      <c r="C18" s="63" t="s">
        <v>45</v>
      </c>
      <c r="D18" s="62">
        <v>110</v>
      </c>
      <c r="E18" s="62" t="s">
        <v>63</v>
      </c>
      <c r="F18" s="62">
        <v>6</v>
      </c>
      <c r="G18" s="62"/>
      <c r="H18" s="64">
        <v>1</v>
      </c>
      <c r="I18" s="62" t="s">
        <v>64</v>
      </c>
      <c r="J18" s="65" t="s">
        <v>49</v>
      </c>
      <c r="K18" s="66" t="s">
        <v>49</v>
      </c>
      <c r="L18" s="66" t="s">
        <v>49</v>
      </c>
      <c r="M18" s="66" t="s">
        <v>49</v>
      </c>
      <c r="N18" s="67" t="s">
        <v>49</v>
      </c>
      <c r="O18" s="68" t="s">
        <v>49</v>
      </c>
      <c r="P18" s="66" t="s">
        <v>49</v>
      </c>
      <c r="Q18" s="66" t="s">
        <v>49</v>
      </c>
      <c r="R18" s="66" t="s">
        <v>49</v>
      </c>
      <c r="S18" s="69" t="s">
        <v>49</v>
      </c>
      <c r="T18" s="65" t="s">
        <v>49</v>
      </c>
      <c r="U18" s="66" t="s">
        <v>49</v>
      </c>
      <c r="V18" s="66" t="s">
        <v>49</v>
      </c>
      <c r="W18" s="66" t="s">
        <v>49</v>
      </c>
      <c r="X18" s="67" t="s">
        <v>49</v>
      </c>
      <c r="Y18" s="70" t="s">
        <v>49</v>
      </c>
    </row>
    <row r="19" spans="1:25" x14ac:dyDescent="0.25">
      <c r="A19" s="61" t="s">
        <v>4</v>
      </c>
      <c r="B19" s="62" t="s">
        <v>44</v>
      </c>
      <c r="C19" s="63" t="s">
        <v>45</v>
      </c>
      <c r="D19" s="62">
        <v>110</v>
      </c>
      <c r="E19" s="62" t="s">
        <v>65</v>
      </c>
      <c r="F19" s="62">
        <v>6</v>
      </c>
      <c r="G19" s="62"/>
      <c r="H19" s="64">
        <v>1</v>
      </c>
      <c r="I19" s="62" t="s">
        <v>66</v>
      </c>
      <c r="J19" s="65">
        <v>0</v>
      </c>
      <c r="K19" s="66">
        <v>-0.25199999999999945</v>
      </c>
      <c r="L19" s="66">
        <v>-0.1440000000000001</v>
      </c>
      <c r="M19" s="66">
        <v>0</v>
      </c>
      <c r="N19" s="67">
        <v>6.4</v>
      </c>
      <c r="O19" s="68" t="s">
        <v>49</v>
      </c>
      <c r="P19" s="66">
        <v>-0.61199999999999977</v>
      </c>
      <c r="Q19" s="66">
        <v>-0.14399999999999852</v>
      </c>
      <c r="R19" s="66">
        <v>0</v>
      </c>
      <c r="S19" s="69">
        <v>6.2</v>
      </c>
      <c r="T19" s="65" t="s">
        <v>49</v>
      </c>
      <c r="U19" s="66">
        <v>-0.35999999999999877</v>
      </c>
      <c r="V19" s="66">
        <v>-0.1079999999999977</v>
      </c>
      <c r="W19" s="66">
        <v>0</v>
      </c>
      <c r="X19" s="67">
        <v>6.3</v>
      </c>
      <c r="Y19" s="70" t="s">
        <v>53</v>
      </c>
    </row>
    <row r="20" spans="1:25" x14ac:dyDescent="0.25">
      <c r="A20" s="61" t="s">
        <v>4</v>
      </c>
      <c r="B20" s="62" t="s">
        <v>44</v>
      </c>
      <c r="C20" s="63" t="s">
        <v>45</v>
      </c>
      <c r="D20" s="62">
        <v>110</v>
      </c>
      <c r="E20" s="62" t="s">
        <v>67</v>
      </c>
      <c r="F20" s="62">
        <v>6</v>
      </c>
      <c r="G20" s="62"/>
      <c r="H20" s="64">
        <v>1</v>
      </c>
      <c r="I20" s="62" t="s">
        <v>68</v>
      </c>
      <c r="J20" s="65">
        <v>26.213988343456144</v>
      </c>
      <c r="K20" s="66">
        <v>-0.25200000000000022</v>
      </c>
      <c r="L20" s="66">
        <v>-0.14399999999999694</v>
      </c>
      <c r="M20" s="66">
        <v>0.29024127893874646</v>
      </c>
      <c r="N20" s="67">
        <v>6.4</v>
      </c>
      <c r="O20" s="68">
        <v>62.701426526356435</v>
      </c>
      <c r="P20" s="66">
        <v>-0.64800000000000058</v>
      </c>
      <c r="Q20" s="66">
        <v>-0.17999999999999997</v>
      </c>
      <c r="R20" s="66">
        <v>0.67253550092169911</v>
      </c>
      <c r="S20" s="69">
        <v>6.2</v>
      </c>
      <c r="T20" s="65">
        <v>49.103447555139482</v>
      </c>
      <c r="U20" s="66">
        <v>-0.50399999999999889</v>
      </c>
      <c r="V20" s="66">
        <v>-0.18000000000000016</v>
      </c>
      <c r="W20" s="66">
        <v>0.53517847490346526</v>
      </c>
      <c r="X20" s="67">
        <v>6.3</v>
      </c>
      <c r="Y20" s="70" t="s">
        <v>53</v>
      </c>
    </row>
    <row r="21" spans="1:25" x14ac:dyDescent="0.25">
      <c r="A21" s="61" t="s">
        <v>4</v>
      </c>
      <c r="B21" s="62" t="s">
        <v>44</v>
      </c>
      <c r="C21" s="63" t="s">
        <v>45</v>
      </c>
      <c r="D21" s="62">
        <v>110</v>
      </c>
      <c r="E21" s="62" t="s">
        <v>69</v>
      </c>
      <c r="F21" s="62">
        <v>6</v>
      </c>
      <c r="G21" s="62"/>
      <c r="H21" s="64">
        <v>1</v>
      </c>
      <c r="I21" s="62" t="s">
        <v>70</v>
      </c>
      <c r="J21" s="65">
        <v>26.213988343456492</v>
      </c>
      <c r="K21" s="66">
        <v>-0.252000000000001</v>
      </c>
      <c r="L21" s="66">
        <v>-0.14400000000000332</v>
      </c>
      <c r="M21" s="66">
        <v>0.29024127893875029</v>
      </c>
      <c r="N21" s="67">
        <v>6.4</v>
      </c>
      <c r="O21" s="68">
        <v>74.295540775912059</v>
      </c>
      <c r="P21" s="66">
        <v>-0.75600000000000311</v>
      </c>
      <c r="Q21" s="66">
        <v>-0.25199999999999462</v>
      </c>
      <c r="R21" s="66">
        <v>0.79689397036243292</v>
      </c>
      <c r="S21" s="69">
        <v>6.2</v>
      </c>
      <c r="T21" s="65">
        <v>35.574994597090196</v>
      </c>
      <c r="U21" s="66">
        <v>-0.36000000000000193</v>
      </c>
      <c r="V21" s="66">
        <v>-0.14399999999999991</v>
      </c>
      <c r="W21" s="66">
        <v>0.38773186611368604</v>
      </c>
      <c r="X21" s="67">
        <v>6.3</v>
      </c>
      <c r="Y21" s="70" t="s">
        <v>53</v>
      </c>
    </row>
    <row r="22" spans="1:25" x14ac:dyDescent="0.25">
      <c r="A22" s="61" t="s">
        <v>4</v>
      </c>
      <c r="B22" s="62" t="s">
        <v>44</v>
      </c>
      <c r="C22" s="63" t="s">
        <v>45</v>
      </c>
      <c r="D22" s="62">
        <v>110</v>
      </c>
      <c r="E22" s="62" t="s">
        <v>71</v>
      </c>
      <c r="F22" s="62">
        <v>6</v>
      </c>
      <c r="G22" s="62" t="s">
        <v>72</v>
      </c>
      <c r="H22" s="64">
        <v>1</v>
      </c>
      <c r="I22" s="62" t="s">
        <v>73</v>
      </c>
      <c r="J22" s="65">
        <v>4.598237738929762</v>
      </c>
      <c r="K22" s="66">
        <v>-3.5999999999999234E-2</v>
      </c>
      <c r="L22" s="66">
        <v>-3.5999999999999234E-2</v>
      </c>
      <c r="M22" s="66">
        <v>5.0911688245430339E-2</v>
      </c>
      <c r="N22" s="67">
        <v>6.4</v>
      </c>
      <c r="O22" s="68">
        <v>12.101421398163833</v>
      </c>
      <c r="P22" s="66">
        <v>-0.1080000000000009</v>
      </c>
      <c r="Q22" s="66">
        <v>-7.200000000000166E-2</v>
      </c>
      <c r="R22" s="66">
        <v>0.12979984591670529</v>
      </c>
      <c r="S22" s="69">
        <v>6.2</v>
      </c>
      <c r="T22" s="65">
        <v>4.6712256395476954</v>
      </c>
      <c r="U22" s="66">
        <v>-3.5999999999999234E-2</v>
      </c>
      <c r="V22" s="66">
        <v>-3.5999999999999234E-2</v>
      </c>
      <c r="W22" s="66">
        <v>5.0911688245430339E-2</v>
      </c>
      <c r="X22" s="67">
        <v>6.3</v>
      </c>
      <c r="Y22" s="70" t="s">
        <v>53</v>
      </c>
    </row>
    <row r="23" spans="1:25" x14ac:dyDescent="0.25">
      <c r="A23" s="61" t="s">
        <v>4</v>
      </c>
      <c r="B23" s="62" t="s">
        <v>44</v>
      </c>
      <c r="C23" s="63" t="s">
        <v>45</v>
      </c>
      <c r="D23" s="62">
        <v>110</v>
      </c>
      <c r="E23" s="62" t="s">
        <v>74</v>
      </c>
      <c r="F23" s="62">
        <v>0.4</v>
      </c>
      <c r="G23" s="62" t="s">
        <v>75</v>
      </c>
      <c r="H23" s="64">
        <v>1</v>
      </c>
      <c r="I23" s="62" t="s">
        <v>76</v>
      </c>
      <c r="J23" s="65">
        <v>0.56432439854817218</v>
      </c>
      <c r="K23" s="66">
        <v>-4.8000000000000039E-3</v>
      </c>
      <c r="L23" s="66">
        <v>-4.0000000000000565E-3</v>
      </c>
      <c r="M23" s="66">
        <v>6.2481997407253633E-3</v>
      </c>
      <c r="N23" s="67">
        <v>6.4</v>
      </c>
      <c r="O23" s="68">
        <v>0.76790081230557705</v>
      </c>
      <c r="P23" s="66">
        <v>-7.2000000000000241E-3</v>
      </c>
      <c r="Q23" s="66">
        <v>-3.9999999999999992E-3</v>
      </c>
      <c r="R23" s="66">
        <v>8.2365041127896201E-3</v>
      </c>
      <c r="S23" s="69">
        <v>6.2</v>
      </c>
      <c r="T23" s="65">
        <v>0.6767258983240918</v>
      </c>
      <c r="U23" s="66">
        <v>-5.5999999999999514E-3</v>
      </c>
      <c r="V23" s="66">
        <v>-4.8000000000000039E-3</v>
      </c>
      <c r="W23" s="66">
        <v>7.3756355658342754E-3</v>
      </c>
      <c r="X23" s="67">
        <v>6.3</v>
      </c>
      <c r="Y23" s="70" t="s">
        <v>53</v>
      </c>
    </row>
    <row r="24" spans="1:25" x14ac:dyDescent="0.25">
      <c r="A24" s="71" t="s">
        <v>4</v>
      </c>
      <c r="B24" s="72" t="s">
        <v>44</v>
      </c>
      <c r="C24" s="72" t="s">
        <v>45</v>
      </c>
      <c r="D24" s="72">
        <v>110</v>
      </c>
      <c r="E24" s="72" t="s">
        <v>77</v>
      </c>
      <c r="F24" s="72">
        <v>110</v>
      </c>
      <c r="G24" s="72" t="s">
        <v>47</v>
      </c>
      <c r="H24" s="72"/>
      <c r="I24" s="72" t="s">
        <v>48</v>
      </c>
      <c r="J24" s="73">
        <v>49.234019300986645</v>
      </c>
      <c r="K24" s="74">
        <v>-8.3555999999999919</v>
      </c>
      <c r="L24" s="74">
        <v>-4.7657999999999747</v>
      </c>
      <c r="M24" s="74">
        <v>9.6247584331498786</v>
      </c>
      <c r="N24" s="75">
        <v>113</v>
      </c>
      <c r="O24" s="76">
        <v>88.952373609665386</v>
      </c>
      <c r="P24" s="74">
        <v>-16.689999999999994</v>
      </c>
      <c r="Q24" s="74">
        <v>-5.4749999999999792</v>
      </c>
      <c r="R24" s="74">
        <v>17.697074729642924</v>
      </c>
      <c r="S24" s="77">
        <v>113</v>
      </c>
      <c r="T24" s="73">
        <v>74.259412700749891</v>
      </c>
      <c r="U24" s="74">
        <v>-13.698600000000004</v>
      </c>
      <c r="V24" s="74">
        <v>-5.5014000000000118</v>
      </c>
      <c r="W24" s="74">
        <v>14.773910156814189</v>
      </c>
      <c r="X24" s="75">
        <v>115</v>
      </c>
      <c r="Y24" s="78" t="s">
        <v>48</v>
      </c>
    </row>
    <row r="25" spans="1:25" x14ac:dyDescent="0.25">
      <c r="A25" s="53" t="s">
        <v>4</v>
      </c>
      <c r="B25" s="54" t="s">
        <v>44</v>
      </c>
      <c r="C25" s="54" t="s">
        <v>45</v>
      </c>
      <c r="D25" s="54">
        <v>110</v>
      </c>
      <c r="E25" s="54" t="s">
        <v>78</v>
      </c>
      <c r="F25" s="54">
        <v>35</v>
      </c>
      <c r="G25" s="54" t="s">
        <v>51</v>
      </c>
      <c r="H25" s="54"/>
      <c r="I25" s="54" t="s">
        <v>79</v>
      </c>
      <c r="J25" s="55">
        <v>105.03702539342903</v>
      </c>
      <c r="K25" s="56">
        <v>-5.9555999999999996</v>
      </c>
      <c r="L25" s="56">
        <v>-3.5657999999999999</v>
      </c>
      <c r="M25" s="56">
        <v>6.9414768601501509</v>
      </c>
      <c r="N25" s="57">
        <v>38.200000000000003</v>
      </c>
      <c r="O25" s="58">
        <v>173.16185639518253</v>
      </c>
      <c r="P25" s="56">
        <v>-10.45</v>
      </c>
      <c r="Q25" s="56">
        <v>-4.5149999999999997</v>
      </c>
      <c r="R25" s="56">
        <v>11.383660439419298</v>
      </c>
      <c r="S25" s="59">
        <v>38</v>
      </c>
      <c r="T25" s="55">
        <v>155.46441019427618</v>
      </c>
      <c r="U25" s="56">
        <v>-9.3786000000000005</v>
      </c>
      <c r="V25" s="56">
        <v>-4.0613999999999999</v>
      </c>
      <c r="W25" s="56">
        <v>10.220230326171716</v>
      </c>
      <c r="X25" s="57">
        <v>38</v>
      </c>
      <c r="Y25" s="60" t="s">
        <v>53</v>
      </c>
    </row>
    <row r="26" spans="1:25" x14ac:dyDescent="0.25">
      <c r="A26" s="61" t="s">
        <v>4</v>
      </c>
      <c r="B26" s="62" t="s">
        <v>44</v>
      </c>
      <c r="C26" s="63" t="s">
        <v>45</v>
      </c>
      <c r="D26" s="62">
        <v>110</v>
      </c>
      <c r="E26" s="62" t="s">
        <v>80</v>
      </c>
      <c r="F26" s="62">
        <v>6</v>
      </c>
      <c r="G26" s="62" t="s">
        <v>55</v>
      </c>
      <c r="H26" s="62">
        <v>2</v>
      </c>
      <c r="I26" s="62" t="s">
        <v>81</v>
      </c>
      <c r="J26" s="65">
        <v>248.16476975720036</v>
      </c>
      <c r="K26" s="66">
        <v>-2.3999999999999915</v>
      </c>
      <c r="L26" s="66">
        <v>-1.1999999999999746</v>
      </c>
      <c r="M26" s="66">
        <v>2.6832815729997286</v>
      </c>
      <c r="N26" s="67">
        <v>6.25</v>
      </c>
      <c r="O26" s="68">
        <v>588.60845517654548</v>
      </c>
      <c r="P26" s="66">
        <v>-6.2399999999999949</v>
      </c>
      <c r="Q26" s="66">
        <v>-0.95999999999997954</v>
      </c>
      <c r="R26" s="66">
        <v>6.3134142902236272</v>
      </c>
      <c r="S26" s="69">
        <v>6.2</v>
      </c>
      <c r="T26" s="65">
        <v>421.14957971259872</v>
      </c>
      <c r="U26" s="66">
        <v>-4.3200000000000038</v>
      </c>
      <c r="V26" s="66">
        <v>-1.4400000000000117</v>
      </c>
      <c r="W26" s="66">
        <v>4.5536798306424737</v>
      </c>
      <c r="X26" s="67">
        <v>6.25</v>
      </c>
      <c r="Y26" s="70" t="s">
        <v>53</v>
      </c>
    </row>
    <row r="27" spans="1:25" x14ac:dyDescent="0.25">
      <c r="A27" s="61" t="s">
        <v>4</v>
      </c>
      <c r="B27" s="62" t="s">
        <v>44</v>
      </c>
      <c r="C27" s="63" t="s">
        <v>45</v>
      </c>
      <c r="D27" s="62">
        <v>110</v>
      </c>
      <c r="E27" s="62" t="s">
        <v>82</v>
      </c>
      <c r="F27" s="62">
        <v>6</v>
      </c>
      <c r="G27" s="62"/>
      <c r="H27" s="62">
        <v>2</v>
      </c>
      <c r="I27" s="62" t="s">
        <v>83</v>
      </c>
      <c r="J27" s="65">
        <v>34.672091046799373</v>
      </c>
      <c r="K27" s="66">
        <v>-0.28799999999999815</v>
      </c>
      <c r="L27" s="66">
        <v>-0.24000000000000024</v>
      </c>
      <c r="M27" s="66">
        <v>0.37489198444351818</v>
      </c>
      <c r="N27" s="67">
        <v>6.25</v>
      </c>
      <c r="O27" s="68">
        <v>76.470665630289361</v>
      </c>
      <c r="P27" s="66">
        <v>-0.76800000000000068</v>
      </c>
      <c r="Q27" s="66">
        <v>-0.2880000000000002</v>
      </c>
      <c r="R27" s="66">
        <v>0.82022435955048367</v>
      </c>
      <c r="S27" s="69">
        <v>6.2</v>
      </c>
      <c r="T27" s="65">
        <v>41.880332424389998</v>
      </c>
      <c r="U27" s="66">
        <v>-0.38400000000000034</v>
      </c>
      <c r="V27" s="66">
        <v>-0.23999999999999916</v>
      </c>
      <c r="W27" s="66">
        <v>0.45283109433871682</v>
      </c>
      <c r="X27" s="67">
        <v>6.25</v>
      </c>
      <c r="Y27" s="70" t="s">
        <v>53</v>
      </c>
    </row>
    <row r="28" spans="1:25" x14ac:dyDescent="0.25">
      <c r="A28" s="61" t="s">
        <v>4</v>
      </c>
      <c r="B28" s="62" t="s">
        <v>44</v>
      </c>
      <c r="C28" s="63" t="s">
        <v>45</v>
      </c>
      <c r="D28" s="62">
        <v>110</v>
      </c>
      <c r="E28" s="62" t="s">
        <v>84</v>
      </c>
      <c r="F28" s="62">
        <v>6</v>
      </c>
      <c r="G28" s="62"/>
      <c r="H28" s="62">
        <v>2</v>
      </c>
      <c r="I28" s="62" t="s">
        <v>58</v>
      </c>
      <c r="J28" s="65" t="s">
        <v>49</v>
      </c>
      <c r="K28" s="66" t="s">
        <v>49</v>
      </c>
      <c r="L28" s="66" t="s">
        <v>49</v>
      </c>
      <c r="M28" s="66" t="s">
        <v>49</v>
      </c>
      <c r="N28" s="67" t="s">
        <v>49</v>
      </c>
      <c r="O28" s="68" t="s">
        <v>49</v>
      </c>
      <c r="P28" s="66" t="s">
        <v>49</v>
      </c>
      <c r="Q28" s="66" t="s">
        <v>49</v>
      </c>
      <c r="R28" s="66" t="s">
        <v>49</v>
      </c>
      <c r="S28" s="69" t="s">
        <v>49</v>
      </c>
      <c r="T28" s="65" t="s">
        <v>49</v>
      </c>
      <c r="U28" s="66" t="s">
        <v>49</v>
      </c>
      <c r="V28" s="66" t="s">
        <v>49</v>
      </c>
      <c r="W28" s="66" t="s">
        <v>49</v>
      </c>
      <c r="X28" s="67" t="s">
        <v>49</v>
      </c>
      <c r="Y28" s="70" t="s">
        <v>49</v>
      </c>
    </row>
    <row r="29" spans="1:25" x14ac:dyDescent="0.25">
      <c r="A29" s="61" t="s">
        <v>4</v>
      </c>
      <c r="B29" s="62" t="s">
        <v>44</v>
      </c>
      <c r="C29" s="63" t="s">
        <v>45</v>
      </c>
      <c r="D29" s="62">
        <v>110</v>
      </c>
      <c r="E29" s="62" t="s">
        <v>85</v>
      </c>
      <c r="F29" s="62">
        <v>6</v>
      </c>
      <c r="G29" s="62"/>
      <c r="H29" s="62">
        <v>2</v>
      </c>
      <c r="I29" s="62" t="s">
        <v>86</v>
      </c>
      <c r="J29" s="65">
        <v>0</v>
      </c>
      <c r="K29" s="66">
        <v>-0.18000000000000255</v>
      </c>
      <c r="L29" s="66">
        <v>-0.10799999999999929</v>
      </c>
      <c r="M29" s="66">
        <v>0.20991426821443263</v>
      </c>
      <c r="N29" s="67">
        <v>6.25</v>
      </c>
      <c r="O29" s="68">
        <v>0</v>
      </c>
      <c r="P29" s="66">
        <v>-0.252000000000001</v>
      </c>
      <c r="Q29" s="66">
        <v>-0.1080000000000009</v>
      </c>
      <c r="R29" s="66">
        <v>0.27416783181110199</v>
      </c>
      <c r="S29" s="69">
        <v>6.2</v>
      </c>
      <c r="T29" s="65">
        <v>0</v>
      </c>
      <c r="U29" s="66">
        <v>-0.216</v>
      </c>
      <c r="V29" s="66">
        <v>-7.200000000000005E-2</v>
      </c>
      <c r="W29" s="66">
        <v>0.22768399153212332</v>
      </c>
      <c r="X29" s="67">
        <v>6.25</v>
      </c>
      <c r="Y29" s="70" t="s">
        <v>53</v>
      </c>
    </row>
    <row r="30" spans="1:25" x14ac:dyDescent="0.25">
      <c r="A30" s="61" t="s">
        <v>4</v>
      </c>
      <c r="B30" s="62" t="s">
        <v>44</v>
      </c>
      <c r="C30" s="63" t="s">
        <v>45</v>
      </c>
      <c r="D30" s="62">
        <v>110</v>
      </c>
      <c r="E30" s="62" t="s">
        <v>87</v>
      </c>
      <c r="F30" s="62">
        <v>6</v>
      </c>
      <c r="G30" s="62"/>
      <c r="H30" s="62">
        <v>2</v>
      </c>
      <c r="I30" s="62" t="s">
        <v>88</v>
      </c>
      <c r="J30" s="65">
        <v>77.941123104907021</v>
      </c>
      <c r="K30" s="66">
        <v>-0.79199999999999593</v>
      </c>
      <c r="L30" s="66">
        <v>-0.28799999999999387</v>
      </c>
      <c r="M30" s="66">
        <v>0.84273839357180713</v>
      </c>
      <c r="N30" s="67">
        <v>6.25</v>
      </c>
      <c r="O30" s="68">
        <v>204.1576086991758</v>
      </c>
      <c r="P30" s="66">
        <v>-2.1599999999999997</v>
      </c>
      <c r="Q30" s="66">
        <v>-0.36000000000000509</v>
      </c>
      <c r="R30" s="66">
        <v>2.1897945109073595</v>
      </c>
      <c r="S30" s="69">
        <v>6.2</v>
      </c>
      <c r="T30" s="65">
        <v>111.6245024023393</v>
      </c>
      <c r="U30" s="66">
        <v>-1.1520000000000008</v>
      </c>
      <c r="V30" s="66">
        <v>-0.35999999999999233</v>
      </c>
      <c r="W30" s="66">
        <v>1.2069399322252936</v>
      </c>
      <c r="X30" s="67">
        <v>6.25</v>
      </c>
      <c r="Y30" s="70" t="s">
        <v>53</v>
      </c>
    </row>
    <row r="31" spans="1:25" x14ac:dyDescent="0.25">
      <c r="A31" s="61" t="s">
        <v>4</v>
      </c>
      <c r="B31" s="62" t="s">
        <v>44</v>
      </c>
      <c r="C31" s="63" t="s">
        <v>45</v>
      </c>
      <c r="D31" s="62">
        <v>110</v>
      </c>
      <c r="E31" s="62" t="s">
        <v>89</v>
      </c>
      <c r="F31" s="62">
        <v>6</v>
      </c>
      <c r="G31" s="62"/>
      <c r="H31" s="62">
        <v>2</v>
      </c>
      <c r="I31" s="62" t="s">
        <v>90</v>
      </c>
      <c r="J31" s="65">
        <v>0</v>
      </c>
      <c r="K31" s="66">
        <v>0</v>
      </c>
      <c r="L31" s="66">
        <v>0</v>
      </c>
      <c r="M31" s="66">
        <v>0</v>
      </c>
      <c r="N31" s="67">
        <v>6.25</v>
      </c>
      <c r="O31" s="68">
        <v>3.3563304120827175</v>
      </c>
      <c r="P31" s="66">
        <v>-3.5999999999999234E-2</v>
      </c>
      <c r="Q31" s="66">
        <v>0</v>
      </c>
      <c r="R31" s="66">
        <v>3.5999999999999234E-2</v>
      </c>
      <c r="S31" s="69">
        <v>6.2</v>
      </c>
      <c r="T31" s="65">
        <v>0</v>
      </c>
      <c r="U31" s="66">
        <v>0</v>
      </c>
      <c r="V31" s="66">
        <v>-3.5999999999999234E-2</v>
      </c>
      <c r="W31" s="66">
        <v>3.5999999999999234E-2</v>
      </c>
      <c r="X31" s="67">
        <v>6.25</v>
      </c>
      <c r="Y31" s="70" t="s">
        <v>53</v>
      </c>
    </row>
    <row r="32" spans="1:25" x14ac:dyDescent="0.25">
      <c r="A32" s="61" t="s">
        <v>4</v>
      </c>
      <c r="B32" s="62" t="s">
        <v>44</v>
      </c>
      <c r="C32" s="63" t="s">
        <v>45</v>
      </c>
      <c r="D32" s="62">
        <v>110</v>
      </c>
      <c r="E32" s="62" t="s">
        <v>91</v>
      </c>
      <c r="F32" s="62">
        <v>6</v>
      </c>
      <c r="G32" s="62"/>
      <c r="H32" s="62">
        <v>2</v>
      </c>
      <c r="I32" s="62" t="s">
        <v>92</v>
      </c>
      <c r="J32" s="65">
        <v>40.230257114395727</v>
      </c>
      <c r="K32" s="66">
        <v>-0.39599999999999796</v>
      </c>
      <c r="L32" s="66">
        <v>-0.18000000000000255</v>
      </c>
      <c r="M32" s="66">
        <v>0.43498965504940384</v>
      </c>
      <c r="N32" s="67">
        <v>6.25</v>
      </c>
      <c r="O32" s="68">
        <v>132.98863681180711</v>
      </c>
      <c r="P32" s="66">
        <v>-1.4039999999999988</v>
      </c>
      <c r="Q32" s="66">
        <v>-0.25199999999999989</v>
      </c>
      <c r="R32" s="66">
        <v>1.4264361184434431</v>
      </c>
      <c r="S32" s="69">
        <v>6.2</v>
      </c>
      <c r="T32" s="65">
        <v>72.716935772697909</v>
      </c>
      <c r="U32" s="66">
        <v>-0.75599999999999989</v>
      </c>
      <c r="V32" s="66">
        <v>-0.21600000000000019</v>
      </c>
      <c r="W32" s="66">
        <v>0.78625186804229585</v>
      </c>
      <c r="X32" s="67">
        <v>6.25</v>
      </c>
      <c r="Y32" s="70" t="s">
        <v>53</v>
      </c>
    </row>
    <row r="33" spans="1:25" x14ac:dyDescent="0.25">
      <c r="A33" s="61" t="s">
        <v>4</v>
      </c>
      <c r="B33" s="62" t="s">
        <v>44</v>
      </c>
      <c r="C33" s="63" t="s">
        <v>45</v>
      </c>
      <c r="D33" s="62">
        <v>110</v>
      </c>
      <c r="E33" s="62" t="s">
        <v>93</v>
      </c>
      <c r="F33" s="62">
        <v>6</v>
      </c>
      <c r="G33" s="62"/>
      <c r="H33" s="62">
        <v>2</v>
      </c>
      <c r="I33" s="62" t="s">
        <v>94</v>
      </c>
      <c r="J33" s="65">
        <v>0</v>
      </c>
      <c r="K33" s="66">
        <v>0</v>
      </c>
      <c r="L33" s="66">
        <v>0</v>
      </c>
      <c r="M33" s="66">
        <v>0</v>
      </c>
      <c r="N33" s="67">
        <v>6.25</v>
      </c>
      <c r="O33" s="68">
        <v>3.3563304120827175</v>
      </c>
      <c r="P33" s="66">
        <v>-3.5999999999999234E-2</v>
      </c>
      <c r="Q33" s="66">
        <v>0</v>
      </c>
      <c r="R33" s="66">
        <v>3.5999999999999234E-2</v>
      </c>
      <c r="S33" s="69">
        <v>6.2</v>
      </c>
      <c r="T33" s="65">
        <v>0</v>
      </c>
      <c r="U33" s="66">
        <v>0</v>
      </c>
      <c r="V33" s="66">
        <v>0</v>
      </c>
      <c r="W33" s="66">
        <v>0</v>
      </c>
      <c r="X33" s="67">
        <v>6.25</v>
      </c>
      <c r="Y33" s="70" t="s">
        <v>53</v>
      </c>
    </row>
    <row r="34" spans="1:25" x14ac:dyDescent="0.25">
      <c r="A34" s="61" t="s">
        <v>4</v>
      </c>
      <c r="B34" s="62" t="s">
        <v>44</v>
      </c>
      <c r="C34" s="63" t="s">
        <v>45</v>
      </c>
      <c r="D34" s="62">
        <v>110</v>
      </c>
      <c r="E34" s="62" t="s">
        <v>95</v>
      </c>
      <c r="F34" s="62">
        <v>6</v>
      </c>
      <c r="G34" s="62"/>
      <c r="H34" s="62">
        <v>2</v>
      </c>
      <c r="I34" s="62" t="s">
        <v>96</v>
      </c>
      <c r="J34" s="65" t="s">
        <v>49</v>
      </c>
      <c r="K34" s="66" t="s">
        <v>49</v>
      </c>
      <c r="L34" s="66" t="s">
        <v>49</v>
      </c>
      <c r="M34" s="66" t="s">
        <v>49</v>
      </c>
      <c r="N34" s="67" t="s">
        <v>49</v>
      </c>
      <c r="O34" s="68" t="s">
        <v>49</v>
      </c>
      <c r="P34" s="66" t="s">
        <v>49</v>
      </c>
      <c r="Q34" s="66" t="s">
        <v>49</v>
      </c>
      <c r="R34" s="66" t="s">
        <v>49</v>
      </c>
      <c r="S34" s="69" t="s">
        <v>49</v>
      </c>
      <c r="T34" s="65" t="s">
        <v>49</v>
      </c>
      <c r="U34" s="66" t="s">
        <v>49</v>
      </c>
      <c r="V34" s="66" t="s">
        <v>49</v>
      </c>
      <c r="W34" s="66" t="s">
        <v>49</v>
      </c>
      <c r="X34" s="67" t="s">
        <v>49</v>
      </c>
      <c r="Y34" s="70" t="s">
        <v>49</v>
      </c>
    </row>
    <row r="35" spans="1:25" ht="15.75" thickBot="1" x14ac:dyDescent="0.3">
      <c r="A35" s="79" t="s">
        <v>4</v>
      </c>
      <c r="B35" s="80" t="s">
        <v>44</v>
      </c>
      <c r="C35" s="81" t="s">
        <v>45</v>
      </c>
      <c r="D35" s="80">
        <v>110</v>
      </c>
      <c r="E35" s="80" t="s">
        <v>97</v>
      </c>
      <c r="F35" s="80">
        <v>0.4</v>
      </c>
      <c r="G35" s="80" t="s">
        <v>75</v>
      </c>
      <c r="H35" s="80">
        <v>2</v>
      </c>
      <c r="I35" s="80" t="s">
        <v>76</v>
      </c>
      <c r="J35" s="82">
        <v>0</v>
      </c>
      <c r="K35" s="83">
        <v>0</v>
      </c>
      <c r="L35" s="83">
        <v>0</v>
      </c>
      <c r="M35" s="83">
        <v>0</v>
      </c>
      <c r="N35" s="84">
        <v>6.25</v>
      </c>
      <c r="O35" s="85">
        <v>0</v>
      </c>
      <c r="P35" s="83">
        <v>0</v>
      </c>
      <c r="Q35" s="83">
        <v>0</v>
      </c>
      <c r="R35" s="83">
        <v>0</v>
      </c>
      <c r="S35" s="86">
        <v>6.2</v>
      </c>
      <c r="T35" s="82">
        <v>0.16544317983813853</v>
      </c>
      <c r="U35" s="83">
        <v>-1.6000000000000369E-3</v>
      </c>
      <c r="V35" s="83">
        <v>-8.0000000000001847E-4</v>
      </c>
      <c r="W35" s="83">
        <v>1.788854381999873E-3</v>
      </c>
      <c r="X35" s="84">
        <v>6.25</v>
      </c>
      <c r="Y35" s="87" t="s">
        <v>53</v>
      </c>
    </row>
    <row r="36" spans="1:25" x14ac:dyDescent="0.25">
      <c r="A36" s="45" t="s">
        <v>4</v>
      </c>
      <c r="B36" s="46" t="s">
        <v>44</v>
      </c>
      <c r="C36" s="88" t="s">
        <v>98</v>
      </c>
      <c r="D36" s="46">
        <v>110</v>
      </c>
      <c r="E36" s="46" t="s">
        <v>99</v>
      </c>
      <c r="F36" s="46">
        <v>110</v>
      </c>
      <c r="G36" s="46" t="s">
        <v>47</v>
      </c>
      <c r="H36" s="46"/>
      <c r="I36" s="46"/>
      <c r="J36" s="47">
        <v>15.154373894628156</v>
      </c>
      <c r="K36" s="48">
        <v>-3.0000000000000027</v>
      </c>
      <c r="L36" s="48">
        <v>-0.30000000000002025</v>
      </c>
      <c r="M36" s="48">
        <v>3.014962686336272</v>
      </c>
      <c r="N36" s="49">
        <v>115</v>
      </c>
      <c r="O36" s="47">
        <v>24.314423970742009</v>
      </c>
      <c r="P36" s="48">
        <v>-4.7999999999999909</v>
      </c>
      <c r="Q36" s="48">
        <v>-0.60000000000001386</v>
      </c>
      <c r="R36" s="48">
        <v>4.8373546489791224</v>
      </c>
      <c r="S36" s="49">
        <v>115</v>
      </c>
      <c r="T36" s="47">
        <v>22.818918246426065</v>
      </c>
      <c r="U36" s="48">
        <v>-4.4999999999999973</v>
      </c>
      <c r="V36" s="48">
        <v>-0.60000000000001386</v>
      </c>
      <c r="W36" s="48">
        <v>4.5398237851264662</v>
      </c>
      <c r="X36" s="49">
        <v>115</v>
      </c>
      <c r="Y36" s="52" t="s">
        <v>100</v>
      </c>
    </row>
    <row r="37" spans="1:25" x14ac:dyDescent="0.25">
      <c r="A37" s="61" t="s">
        <v>4</v>
      </c>
      <c r="B37" s="62" t="s">
        <v>44</v>
      </c>
      <c r="C37" s="63" t="s">
        <v>98</v>
      </c>
      <c r="D37" s="62">
        <v>110</v>
      </c>
      <c r="E37" s="62" t="s">
        <v>101</v>
      </c>
      <c r="F37" s="62">
        <v>10</v>
      </c>
      <c r="G37" s="62" t="s">
        <v>55</v>
      </c>
      <c r="H37" s="62"/>
      <c r="I37" s="62" t="s">
        <v>102</v>
      </c>
      <c r="J37" s="65">
        <v>169.19932018274153</v>
      </c>
      <c r="K37" s="66">
        <v>-3.0000000000000027</v>
      </c>
      <c r="L37" s="66">
        <v>-0.30000000000002025</v>
      </c>
      <c r="M37" s="66">
        <v>3.014962686336272</v>
      </c>
      <c r="N37" s="67">
        <v>10.3</v>
      </c>
      <c r="O37" s="65">
        <v>274.13321143483637</v>
      </c>
      <c r="P37" s="66">
        <v>-4.7999999999999909</v>
      </c>
      <c r="Q37" s="66">
        <v>-0.60000000000001386</v>
      </c>
      <c r="R37" s="66">
        <v>4.8373546489791224</v>
      </c>
      <c r="S37" s="67">
        <v>10.199999999999999</v>
      </c>
      <c r="T37" s="65">
        <v>256.01713154526806</v>
      </c>
      <c r="U37" s="66">
        <v>-4.4999999999999973</v>
      </c>
      <c r="V37" s="66">
        <v>-0.60000000000001386</v>
      </c>
      <c r="W37" s="66">
        <v>4.5398237851264662</v>
      </c>
      <c r="X37" s="67">
        <v>10.25</v>
      </c>
      <c r="Y37" s="70" t="s">
        <v>53</v>
      </c>
    </row>
    <row r="38" spans="1:25" x14ac:dyDescent="0.25">
      <c r="A38" s="61" t="s">
        <v>4</v>
      </c>
      <c r="B38" s="62" t="s">
        <v>44</v>
      </c>
      <c r="C38" s="63" t="s">
        <v>98</v>
      </c>
      <c r="D38" s="62">
        <v>110</v>
      </c>
      <c r="E38" s="62" t="s">
        <v>103</v>
      </c>
      <c r="F38" s="62">
        <v>10</v>
      </c>
      <c r="G38" s="62"/>
      <c r="H38" s="64">
        <v>1</v>
      </c>
      <c r="I38" s="62" t="s">
        <v>104</v>
      </c>
      <c r="J38" s="65">
        <v>9.2555264057863127</v>
      </c>
      <c r="K38" s="66">
        <v>-0.16000000000000014</v>
      </c>
      <c r="L38" s="66">
        <v>-3.9999999999999147E-2</v>
      </c>
      <c r="M38" s="66">
        <v>0.16492422502470636</v>
      </c>
      <c r="N38" s="67">
        <v>10.3</v>
      </c>
      <c r="O38" s="65">
        <v>25.343624362459366</v>
      </c>
      <c r="P38" s="66">
        <v>-0.44000000000000039</v>
      </c>
      <c r="Q38" s="66">
        <v>-7.9999999999998295E-2</v>
      </c>
      <c r="R38" s="66">
        <v>0.44721359549995804</v>
      </c>
      <c r="S38" s="67">
        <v>10.199999999999999</v>
      </c>
      <c r="T38" s="65">
        <v>20.796942241179451</v>
      </c>
      <c r="U38" s="66">
        <v>-0.35999999999999943</v>
      </c>
      <c r="V38" s="66">
        <v>-7.9999999999998295E-2</v>
      </c>
      <c r="W38" s="66">
        <v>0.3687817782917146</v>
      </c>
      <c r="X38" s="67">
        <v>10.25</v>
      </c>
      <c r="Y38" s="70" t="s">
        <v>53</v>
      </c>
    </row>
    <row r="39" spans="1:25" x14ac:dyDescent="0.25">
      <c r="A39" s="61" t="s">
        <v>4</v>
      </c>
      <c r="B39" s="62" t="s">
        <v>44</v>
      </c>
      <c r="C39" s="63" t="s">
        <v>98</v>
      </c>
      <c r="D39" s="62">
        <v>110</v>
      </c>
      <c r="E39" s="62" t="s">
        <v>105</v>
      </c>
      <c r="F39" s="62">
        <v>10</v>
      </c>
      <c r="G39" s="62"/>
      <c r="H39" s="64">
        <v>1</v>
      </c>
      <c r="I39" s="62" t="s">
        <v>106</v>
      </c>
      <c r="J39" s="65">
        <v>2.2447948818676711</v>
      </c>
      <c r="K39" s="66">
        <v>-4.0000000000000036E-2</v>
      </c>
      <c r="L39" s="66">
        <v>0</v>
      </c>
      <c r="M39" s="66">
        <v>4.0000000000000036E-2</v>
      </c>
      <c r="N39" s="67">
        <v>10.3</v>
      </c>
      <c r="O39" s="65">
        <v>9.0672106993086334</v>
      </c>
      <c r="P39" s="66">
        <v>-0.16000000000000014</v>
      </c>
      <c r="Q39" s="66">
        <v>0</v>
      </c>
      <c r="R39" s="66">
        <v>0.16000000000000014</v>
      </c>
      <c r="S39" s="67">
        <v>10.199999999999999</v>
      </c>
      <c r="T39" s="65">
        <v>3.1901053148131666</v>
      </c>
      <c r="U39" s="66">
        <v>-4.0000000000000036E-2</v>
      </c>
      <c r="V39" s="66">
        <v>-4.0000000000000924E-2</v>
      </c>
      <c r="W39" s="66">
        <v>5.6568542494924483E-2</v>
      </c>
      <c r="X39" s="67">
        <v>10.25</v>
      </c>
      <c r="Y39" s="70" t="s">
        <v>53</v>
      </c>
    </row>
    <row r="40" spans="1:25" x14ac:dyDescent="0.25">
      <c r="A40" s="61" t="s">
        <v>4</v>
      </c>
      <c r="B40" s="62" t="s">
        <v>44</v>
      </c>
      <c r="C40" s="63" t="s">
        <v>98</v>
      </c>
      <c r="D40" s="62">
        <v>110</v>
      </c>
      <c r="E40" s="62" t="s">
        <v>107</v>
      </c>
      <c r="F40" s="62">
        <v>10</v>
      </c>
      <c r="G40" s="62"/>
      <c r="H40" s="64">
        <v>1</v>
      </c>
      <c r="I40" s="62" t="s">
        <v>108</v>
      </c>
      <c r="J40" s="65">
        <v>66.742550074946706</v>
      </c>
      <c r="K40" s="66">
        <v>-1.1199999999999974</v>
      </c>
      <c r="L40" s="66">
        <v>-0.39999999999999147</v>
      </c>
      <c r="M40" s="66">
        <v>1.1892854997854752</v>
      </c>
      <c r="N40" s="67">
        <v>10.3</v>
      </c>
      <c r="O40" s="65">
        <v>106.70839665365366</v>
      </c>
      <c r="P40" s="66">
        <v>-1.8400000000000034</v>
      </c>
      <c r="Q40" s="66">
        <v>-0.39999999999999147</v>
      </c>
      <c r="R40" s="66">
        <v>1.8829763673503728</v>
      </c>
      <c r="S40" s="67">
        <v>10.199999999999999</v>
      </c>
      <c r="T40" s="65">
        <v>107.23689789035714</v>
      </c>
      <c r="U40" s="66">
        <v>-1.8400000000000034</v>
      </c>
      <c r="V40" s="66">
        <v>-0.48000000000000398</v>
      </c>
      <c r="W40" s="66">
        <v>1.9015782918407584</v>
      </c>
      <c r="X40" s="67">
        <v>10.25</v>
      </c>
      <c r="Y40" s="70" t="s">
        <v>53</v>
      </c>
    </row>
    <row r="41" spans="1:25" x14ac:dyDescent="0.25">
      <c r="A41" s="61" t="s">
        <v>4</v>
      </c>
      <c r="B41" s="62" t="s">
        <v>44</v>
      </c>
      <c r="C41" s="63" t="s">
        <v>98</v>
      </c>
      <c r="D41" s="62">
        <v>110</v>
      </c>
      <c r="E41" s="62" t="s">
        <v>109</v>
      </c>
      <c r="F41" s="62">
        <v>10</v>
      </c>
      <c r="G41" s="62"/>
      <c r="H41" s="64">
        <v>1</v>
      </c>
      <c r="I41" s="62" t="s">
        <v>110</v>
      </c>
      <c r="J41" s="65">
        <v>25.097569756998638</v>
      </c>
      <c r="K41" s="66">
        <v>-0.40000000000000036</v>
      </c>
      <c r="L41" s="66">
        <v>-0.20000000000000109</v>
      </c>
      <c r="M41" s="66">
        <v>0.44721359549995876</v>
      </c>
      <c r="N41" s="67">
        <v>10.3</v>
      </c>
      <c r="O41" s="65">
        <v>11.334013374135768</v>
      </c>
      <c r="P41" s="66">
        <v>-0.19999999999999973</v>
      </c>
      <c r="Q41" s="66">
        <v>0</v>
      </c>
      <c r="R41" s="66">
        <v>0.19999999999999973</v>
      </c>
      <c r="S41" s="67">
        <v>10.199999999999999</v>
      </c>
      <c r="T41" s="65">
        <v>2.2557451008036109</v>
      </c>
      <c r="U41" s="66">
        <v>-4.0000000000000036E-2</v>
      </c>
      <c r="V41" s="66">
        <v>0</v>
      </c>
      <c r="W41" s="66">
        <v>4.0000000000000036E-2</v>
      </c>
      <c r="X41" s="67">
        <v>10.25</v>
      </c>
      <c r="Y41" s="70" t="s">
        <v>53</v>
      </c>
    </row>
    <row r="42" spans="1:25" x14ac:dyDescent="0.25">
      <c r="A42" s="61" t="s">
        <v>4</v>
      </c>
      <c r="B42" s="62" t="s">
        <v>44</v>
      </c>
      <c r="C42" s="63" t="s">
        <v>98</v>
      </c>
      <c r="D42" s="62">
        <v>110</v>
      </c>
      <c r="E42" s="62" t="s">
        <v>111</v>
      </c>
      <c r="F42" s="62">
        <v>10</v>
      </c>
      <c r="G42" s="62"/>
      <c r="H42" s="64">
        <v>1</v>
      </c>
      <c r="I42" s="62" t="s">
        <v>112</v>
      </c>
      <c r="J42" s="65">
        <v>4.4895897637353421</v>
      </c>
      <c r="K42" s="66">
        <v>-8.0000000000000071E-2</v>
      </c>
      <c r="L42" s="66">
        <v>0</v>
      </c>
      <c r="M42" s="66">
        <v>8.0000000000000071E-2</v>
      </c>
      <c r="N42" s="67">
        <v>10.3</v>
      </c>
      <c r="O42" s="65">
        <v>9.3462668607450112</v>
      </c>
      <c r="P42" s="66">
        <v>-0.16000000000000014</v>
      </c>
      <c r="Q42" s="66">
        <v>-3.9999999999999584E-2</v>
      </c>
      <c r="R42" s="66">
        <v>0.16492422502470647</v>
      </c>
      <c r="S42" s="67">
        <v>10.199999999999999</v>
      </c>
      <c r="T42" s="65">
        <v>4.5114902016072218</v>
      </c>
      <c r="U42" s="66">
        <v>-8.0000000000000071E-2</v>
      </c>
      <c r="V42" s="66">
        <v>0</v>
      </c>
      <c r="W42" s="66">
        <v>8.0000000000000071E-2</v>
      </c>
      <c r="X42" s="67">
        <v>10.25</v>
      </c>
      <c r="Y42" s="70" t="s">
        <v>53</v>
      </c>
    </row>
    <row r="43" spans="1:25" x14ac:dyDescent="0.25">
      <c r="A43" s="61" t="s">
        <v>4</v>
      </c>
      <c r="B43" s="62" t="s">
        <v>44</v>
      </c>
      <c r="C43" s="63" t="s">
        <v>98</v>
      </c>
      <c r="D43" s="62">
        <v>110</v>
      </c>
      <c r="E43" s="62" t="s">
        <v>113</v>
      </c>
      <c r="F43" s="62">
        <v>10</v>
      </c>
      <c r="G43" s="62"/>
      <c r="H43" s="62">
        <v>3</v>
      </c>
      <c r="I43" s="62" t="s">
        <v>114</v>
      </c>
      <c r="J43" s="65" t="s">
        <v>49</v>
      </c>
      <c r="K43" s="66" t="s">
        <v>49</v>
      </c>
      <c r="L43" s="66" t="s">
        <v>49</v>
      </c>
      <c r="M43" s="66">
        <v>0</v>
      </c>
      <c r="N43" s="67" t="s">
        <v>49</v>
      </c>
      <c r="O43" s="65" t="s">
        <v>49</v>
      </c>
      <c r="P43" s="66" t="s">
        <v>49</v>
      </c>
      <c r="Q43" s="66" t="s">
        <v>49</v>
      </c>
      <c r="R43" s="66">
        <v>0</v>
      </c>
      <c r="S43" s="67" t="s">
        <v>49</v>
      </c>
      <c r="T43" s="65" t="s">
        <v>49</v>
      </c>
      <c r="U43" s="66" t="s">
        <v>49</v>
      </c>
      <c r="V43" s="66" t="s">
        <v>49</v>
      </c>
      <c r="W43" s="66">
        <v>0</v>
      </c>
      <c r="X43" s="67" t="s">
        <v>49</v>
      </c>
      <c r="Y43" s="70" t="s">
        <v>49</v>
      </c>
    </row>
    <row r="44" spans="1:25" x14ac:dyDescent="0.25">
      <c r="A44" s="61" t="s">
        <v>4</v>
      </c>
      <c r="B44" s="62" t="s">
        <v>44</v>
      </c>
      <c r="C44" s="63" t="s">
        <v>98</v>
      </c>
      <c r="D44" s="62">
        <v>110</v>
      </c>
      <c r="E44" s="62" t="s">
        <v>115</v>
      </c>
      <c r="F44" s="62">
        <v>10</v>
      </c>
      <c r="G44" s="62"/>
      <c r="H44" s="62">
        <v>3</v>
      </c>
      <c r="I44" s="62" t="s">
        <v>116</v>
      </c>
      <c r="J44" s="65">
        <v>42.591988239542907</v>
      </c>
      <c r="K44" s="66">
        <v>-0.72000000000000586</v>
      </c>
      <c r="L44" s="66">
        <v>-0.23999999999999488</v>
      </c>
      <c r="M44" s="66">
        <v>0.75894663844041499</v>
      </c>
      <c r="N44" s="67">
        <v>10.3</v>
      </c>
      <c r="O44" s="65">
        <v>81.887756401171245</v>
      </c>
      <c r="P44" s="66">
        <v>-1.4399999999999906</v>
      </c>
      <c r="Q44" s="66">
        <v>-0.12000000000001876</v>
      </c>
      <c r="R44" s="66">
        <v>1.4449913494550677</v>
      </c>
      <c r="S44" s="67">
        <v>10.199999999999999</v>
      </c>
      <c r="T44" s="65">
        <v>68.009873088087204</v>
      </c>
      <c r="U44" s="66">
        <v>-1.1999999999999997</v>
      </c>
      <c r="V44" s="66">
        <v>-0.11999999999999744</v>
      </c>
      <c r="W44" s="66">
        <v>1.2059850745345062</v>
      </c>
      <c r="X44" s="67">
        <v>10.25</v>
      </c>
      <c r="Y44" s="70" t="s">
        <v>53</v>
      </c>
    </row>
    <row r="45" spans="1:25" x14ac:dyDescent="0.25">
      <c r="A45" s="61" t="s">
        <v>4</v>
      </c>
      <c r="B45" s="62" t="s">
        <v>44</v>
      </c>
      <c r="C45" s="63" t="s">
        <v>98</v>
      </c>
      <c r="D45" s="62">
        <v>110</v>
      </c>
      <c r="E45" s="62" t="s">
        <v>117</v>
      </c>
      <c r="F45" s="62">
        <v>10</v>
      </c>
      <c r="G45" s="62"/>
      <c r="H45" s="62">
        <v>3</v>
      </c>
      <c r="I45" s="62" t="s">
        <v>118</v>
      </c>
      <c r="J45" s="65">
        <v>0</v>
      </c>
      <c r="K45" s="66">
        <v>0</v>
      </c>
      <c r="L45" s="66">
        <v>0</v>
      </c>
      <c r="M45" s="66">
        <v>0</v>
      </c>
      <c r="N45" s="67">
        <v>10.3</v>
      </c>
      <c r="O45" s="65">
        <v>13.600816048962953</v>
      </c>
      <c r="P45" s="66">
        <v>-0.24000000000000024</v>
      </c>
      <c r="Q45" s="66">
        <v>0</v>
      </c>
      <c r="R45" s="66">
        <v>0.24000000000000024</v>
      </c>
      <c r="S45" s="67">
        <v>10.199999999999999</v>
      </c>
      <c r="T45" s="65">
        <v>9.5703159444393933</v>
      </c>
      <c r="U45" s="66">
        <v>-0.12000000000000277</v>
      </c>
      <c r="V45" s="66">
        <v>-0.11999999999999744</v>
      </c>
      <c r="W45" s="66">
        <v>0.16970562748477155</v>
      </c>
      <c r="X45" s="67">
        <v>10.25</v>
      </c>
      <c r="Y45" s="70" t="s">
        <v>53</v>
      </c>
    </row>
    <row r="46" spans="1:25" x14ac:dyDescent="0.25">
      <c r="A46" s="61" t="s">
        <v>4</v>
      </c>
      <c r="B46" s="62" t="s">
        <v>44</v>
      </c>
      <c r="C46" s="63" t="s">
        <v>98</v>
      </c>
      <c r="D46" s="62">
        <v>110</v>
      </c>
      <c r="E46" s="62" t="s">
        <v>119</v>
      </c>
      <c r="F46" s="62">
        <v>10</v>
      </c>
      <c r="G46" s="62"/>
      <c r="H46" s="62">
        <v>3</v>
      </c>
      <c r="I46" s="62" t="s">
        <v>120</v>
      </c>
      <c r="J46" s="65">
        <v>7.0986647065904851</v>
      </c>
      <c r="K46" s="66">
        <v>-0.12000000000000099</v>
      </c>
      <c r="L46" s="66">
        <v>-3.9999999999999147E-2</v>
      </c>
      <c r="M46" s="66">
        <v>0.12649110640673586</v>
      </c>
      <c r="N46" s="67">
        <v>10.3</v>
      </c>
      <c r="O46" s="65">
        <v>25.343624362459419</v>
      </c>
      <c r="P46" s="66">
        <v>-0.44000000000000122</v>
      </c>
      <c r="Q46" s="66">
        <v>-7.9999999999998295E-2</v>
      </c>
      <c r="R46" s="66">
        <v>0.44721359549995887</v>
      </c>
      <c r="S46" s="67">
        <v>10.199999999999999</v>
      </c>
      <c r="T46" s="65">
        <v>16.42207221605647</v>
      </c>
      <c r="U46" s="66">
        <v>-0.28000000000000114</v>
      </c>
      <c r="V46" s="66">
        <v>-7.9999999999998295E-2</v>
      </c>
      <c r="W46" s="66">
        <v>0.29120439557122135</v>
      </c>
      <c r="X46" s="67">
        <v>10.25</v>
      </c>
      <c r="Y46" s="70" t="s">
        <v>53</v>
      </c>
    </row>
    <row r="47" spans="1:25" x14ac:dyDescent="0.25">
      <c r="A47" s="61" t="s">
        <v>4</v>
      </c>
      <c r="B47" s="62" t="s">
        <v>44</v>
      </c>
      <c r="C47" s="63" t="s">
        <v>98</v>
      </c>
      <c r="D47" s="62">
        <v>110</v>
      </c>
      <c r="E47" s="62" t="s">
        <v>121</v>
      </c>
      <c r="F47" s="62">
        <v>10</v>
      </c>
      <c r="G47" s="62"/>
      <c r="H47" s="62">
        <v>3</v>
      </c>
      <c r="I47" s="62" t="s">
        <v>122</v>
      </c>
      <c r="J47" s="65">
        <v>9.2555264057861208</v>
      </c>
      <c r="K47" s="66">
        <v>-0.15999999999999659</v>
      </c>
      <c r="L47" s="66">
        <v>-3.9999999999999147E-2</v>
      </c>
      <c r="M47" s="66">
        <v>0.16492422502470291</v>
      </c>
      <c r="N47" s="67">
        <v>10.3</v>
      </c>
      <c r="O47" s="65">
        <v>16.502572570056802</v>
      </c>
      <c r="P47" s="66">
        <v>-0.28000000000000114</v>
      </c>
      <c r="Q47" s="66">
        <v>-8.0000000000001847E-2</v>
      </c>
      <c r="R47" s="66">
        <v>0.29120439557122235</v>
      </c>
      <c r="S47" s="67">
        <v>10.199999999999999</v>
      </c>
      <c r="T47" s="65">
        <v>14.266584678611121</v>
      </c>
      <c r="U47" s="66">
        <v>-0.24000000000000199</v>
      </c>
      <c r="V47" s="66">
        <v>-7.9999999999998295E-2</v>
      </c>
      <c r="W47" s="66">
        <v>0.25298221281347172</v>
      </c>
      <c r="X47" s="67">
        <v>10.25</v>
      </c>
      <c r="Y47" s="70" t="s">
        <v>53</v>
      </c>
    </row>
    <row r="48" spans="1:25" x14ac:dyDescent="0.25">
      <c r="A48" s="71" t="s">
        <v>4</v>
      </c>
      <c r="B48" s="72" t="s">
        <v>44</v>
      </c>
      <c r="C48" s="72" t="s">
        <v>98</v>
      </c>
      <c r="D48" s="72">
        <v>110</v>
      </c>
      <c r="E48" s="72" t="s">
        <v>123</v>
      </c>
      <c r="F48" s="72">
        <v>110</v>
      </c>
      <c r="G48" s="72" t="s">
        <v>47</v>
      </c>
      <c r="H48" s="72"/>
      <c r="I48" s="72"/>
      <c r="J48" s="73">
        <v>18.344596723694082</v>
      </c>
      <c r="K48" s="74">
        <v>-3.6000000000000032</v>
      </c>
      <c r="L48" s="74">
        <v>-0.60000000000001386</v>
      </c>
      <c r="M48" s="74">
        <v>3.649657518178937</v>
      </c>
      <c r="N48" s="75">
        <v>115</v>
      </c>
      <c r="O48" s="73">
        <v>43.374820840788104</v>
      </c>
      <c r="P48" s="74">
        <v>-8.3699999999999974</v>
      </c>
      <c r="Q48" s="74">
        <v>-2.1000000000000085</v>
      </c>
      <c r="R48" s="74">
        <v>8.6294206062747918</v>
      </c>
      <c r="S48" s="75">
        <v>115</v>
      </c>
      <c r="T48" s="73">
        <v>35.492140626106291</v>
      </c>
      <c r="U48" s="74">
        <v>-6.8999999999999595</v>
      </c>
      <c r="V48" s="74">
        <v>-1.499999999999968</v>
      </c>
      <c r="W48" s="74">
        <v>7.0611613775638453</v>
      </c>
      <c r="X48" s="75">
        <v>115</v>
      </c>
      <c r="Y48" s="78" t="s">
        <v>100</v>
      </c>
    </row>
    <row r="49" spans="1:25" x14ac:dyDescent="0.25">
      <c r="A49" s="61" t="s">
        <v>4</v>
      </c>
      <c r="B49" s="62" t="s">
        <v>44</v>
      </c>
      <c r="C49" s="63" t="s">
        <v>98</v>
      </c>
      <c r="D49" s="62">
        <v>110</v>
      </c>
      <c r="E49" s="62" t="s">
        <v>124</v>
      </c>
      <c r="F49" s="62">
        <v>10</v>
      </c>
      <c r="G49" s="62" t="s">
        <v>55</v>
      </c>
      <c r="H49" s="62"/>
      <c r="I49" s="62" t="s">
        <v>125</v>
      </c>
      <c r="J49" s="65">
        <v>204.81831293444847</v>
      </c>
      <c r="K49" s="66">
        <v>-3.6000000000000032</v>
      </c>
      <c r="L49" s="66">
        <v>-0.60000000000001386</v>
      </c>
      <c r="M49" s="66">
        <v>3.649657518178937</v>
      </c>
      <c r="N49" s="67">
        <v>10.3</v>
      </c>
      <c r="O49" s="65">
        <v>474.20352536488735</v>
      </c>
      <c r="P49" s="66">
        <v>-8.0999999999999872</v>
      </c>
      <c r="Q49" s="66">
        <v>-2.1000000000000085</v>
      </c>
      <c r="R49" s="66">
        <v>8.3677954085888011</v>
      </c>
      <c r="S49" s="67">
        <v>10.199999999999999</v>
      </c>
      <c r="T49" s="65">
        <v>400.15648745119842</v>
      </c>
      <c r="U49" s="66">
        <v>-6.8999999999999595</v>
      </c>
      <c r="V49" s="66">
        <v>-1.499999999999968</v>
      </c>
      <c r="W49" s="66">
        <v>7.0611613775638453</v>
      </c>
      <c r="X49" s="67">
        <v>10.199999999999999</v>
      </c>
      <c r="Y49" s="70" t="s">
        <v>53</v>
      </c>
    </row>
    <row r="50" spans="1:25" x14ac:dyDescent="0.25">
      <c r="A50" s="61" t="s">
        <v>4</v>
      </c>
      <c r="B50" s="62" t="s">
        <v>44</v>
      </c>
      <c r="C50" s="63" t="s">
        <v>98</v>
      </c>
      <c r="D50" s="62">
        <v>110</v>
      </c>
      <c r="E50" s="62" t="s">
        <v>126</v>
      </c>
      <c r="F50" s="62">
        <v>10</v>
      </c>
      <c r="G50" s="62"/>
      <c r="H50" s="62">
        <v>2</v>
      </c>
      <c r="I50" s="62" t="s">
        <v>127</v>
      </c>
      <c r="J50" s="65">
        <v>28.39465882636156</v>
      </c>
      <c r="K50" s="66">
        <v>-0.47999999999999687</v>
      </c>
      <c r="L50" s="66">
        <v>-0.15999999999999659</v>
      </c>
      <c r="M50" s="66">
        <v>0.50596442562693666</v>
      </c>
      <c r="N50" s="67">
        <v>10.3</v>
      </c>
      <c r="O50" s="65">
        <v>66.010290280226997</v>
      </c>
      <c r="P50" s="66">
        <v>-1.1200000000000045</v>
      </c>
      <c r="Q50" s="66">
        <v>-0.31999999999999318</v>
      </c>
      <c r="R50" s="66">
        <v>1.1648175822848854</v>
      </c>
      <c r="S50" s="67">
        <v>10.199999999999999</v>
      </c>
      <c r="T50" s="65">
        <v>60.485839574413525</v>
      </c>
      <c r="U50" s="66">
        <v>-1.039999999999992</v>
      </c>
      <c r="V50" s="66">
        <v>-0.24000000000000909</v>
      </c>
      <c r="W50" s="66">
        <v>1.067333125130101</v>
      </c>
      <c r="X50" s="67">
        <v>10.199999999999999</v>
      </c>
      <c r="Y50" s="70" t="s">
        <v>53</v>
      </c>
    </row>
    <row r="51" spans="1:25" x14ac:dyDescent="0.25">
      <c r="A51" s="61" t="s">
        <v>4</v>
      </c>
      <c r="B51" s="62" t="s">
        <v>44</v>
      </c>
      <c r="C51" s="63" t="s">
        <v>98</v>
      </c>
      <c r="D51" s="62">
        <v>110</v>
      </c>
      <c r="E51" s="62" t="s">
        <v>128</v>
      </c>
      <c r="F51" s="62">
        <v>10</v>
      </c>
      <c r="G51" s="62"/>
      <c r="H51" s="62">
        <v>2</v>
      </c>
      <c r="I51" s="62" t="s">
        <v>129</v>
      </c>
      <c r="J51" s="65">
        <v>20.078055805598531</v>
      </c>
      <c r="K51" s="66">
        <v>-0.31999999999999318</v>
      </c>
      <c r="L51" s="66">
        <v>-0.16000000000000014</v>
      </c>
      <c r="M51" s="66">
        <v>0.3577708763999603</v>
      </c>
      <c r="N51" s="67">
        <v>10.3</v>
      </c>
      <c r="O51" s="65">
        <v>120.46088863730186</v>
      </c>
      <c r="P51" s="66">
        <v>-2</v>
      </c>
      <c r="Q51" s="66">
        <v>-0.72000000000000242</v>
      </c>
      <c r="R51" s="66">
        <v>2.1256528408938284</v>
      </c>
      <c r="S51" s="67">
        <v>10.199999999999999</v>
      </c>
      <c r="T51" s="65">
        <v>73.242635935185419</v>
      </c>
      <c r="U51" s="66">
        <v>-1.1999999999999993</v>
      </c>
      <c r="V51" s="66">
        <v>-0.48000000000000398</v>
      </c>
      <c r="W51" s="66">
        <v>1.2924395537122817</v>
      </c>
      <c r="X51" s="67">
        <v>10.199999999999999</v>
      </c>
      <c r="Y51" s="70" t="s">
        <v>53</v>
      </c>
    </row>
    <row r="52" spans="1:25" x14ac:dyDescent="0.25">
      <c r="A52" s="61" t="s">
        <v>4</v>
      </c>
      <c r="B52" s="62" t="s">
        <v>44</v>
      </c>
      <c r="C52" s="63" t="s">
        <v>98</v>
      </c>
      <c r="D52" s="62">
        <v>110</v>
      </c>
      <c r="E52" s="62" t="s">
        <v>130</v>
      </c>
      <c r="F52" s="62">
        <v>10</v>
      </c>
      <c r="G52" s="62"/>
      <c r="H52" s="62">
        <v>2</v>
      </c>
      <c r="I52" s="62" t="s">
        <v>106</v>
      </c>
      <c r="J52" s="65">
        <v>9.2555264057863127</v>
      </c>
      <c r="K52" s="66">
        <v>-0.16000000000000014</v>
      </c>
      <c r="L52" s="66">
        <v>-3.9999999999999147E-2</v>
      </c>
      <c r="M52" s="66">
        <v>0.16492422502470636</v>
      </c>
      <c r="N52" s="67">
        <v>10.3</v>
      </c>
      <c r="O52" s="65">
        <v>28.673037834463276</v>
      </c>
      <c r="P52" s="66">
        <v>-0.47999999999999687</v>
      </c>
      <c r="Q52" s="66">
        <v>-0.16000000000000369</v>
      </c>
      <c r="R52" s="66">
        <v>0.50596442562693889</v>
      </c>
      <c r="S52" s="67">
        <v>10.199999999999999</v>
      </c>
      <c r="T52" s="65">
        <v>16.502572570056749</v>
      </c>
      <c r="U52" s="66">
        <v>-0.28000000000000114</v>
      </c>
      <c r="V52" s="66">
        <v>-7.9999999999998295E-2</v>
      </c>
      <c r="W52" s="66">
        <v>0.29120439557122135</v>
      </c>
      <c r="X52" s="67">
        <v>10.199999999999999</v>
      </c>
      <c r="Y52" s="70" t="s">
        <v>53</v>
      </c>
    </row>
    <row r="53" spans="1:25" x14ac:dyDescent="0.25">
      <c r="A53" s="61" t="s">
        <v>4</v>
      </c>
      <c r="B53" s="62" t="s">
        <v>44</v>
      </c>
      <c r="C53" s="63" t="s">
        <v>98</v>
      </c>
      <c r="D53" s="62">
        <v>110</v>
      </c>
      <c r="E53" s="62" t="s">
        <v>131</v>
      </c>
      <c r="F53" s="62">
        <v>10</v>
      </c>
      <c r="G53" s="62"/>
      <c r="H53" s="62">
        <v>2</v>
      </c>
      <c r="I53" s="62" t="s">
        <v>104</v>
      </c>
      <c r="J53" s="65">
        <v>6.7343846456040604</v>
      </c>
      <c r="K53" s="66">
        <v>-0.12000000000001876</v>
      </c>
      <c r="L53" s="66">
        <v>0</v>
      </c>
      <c r="M53" s="66">
        <v>0.12000000000001876</v>
      </c>
      <c r="N53" s="67">
        <v>10.3</v>
      </c>
      <c r="O53" s="65">
        <v>20.401224073443974</v>
      </c>
      <c r="P53" s="66">
        <v>-0.35999999999999233</v>
      </c>
      <c r="Q53" s="66">
        <v>0</v>
      </c>
      <c r="R53" s="66">
        <v>0.35999999999999233</v>
      </c>
      <c r="S53" s="67">
        <v>10.199999999999999</v>
      </c>
      <c r="T53" s="65">
        <v>15.206174617475295</v>
      </c>
      <c r="U53" s="66">
        <v>-0.23999999999999488</v>
      </c>
      <c r="V53" s="66">
        <v>-0.11999999999999744</v>
      </c>
      <c r="W53" s="66">
        <v>0.26832815729996906</v>
      </c>
      <c r="X53" s="67">
        <v>10.199999999999999</v>
      </c>
      <c r="Y53" s="70" t="s">
        <v>53</v>
      </c>
    </row>
    <row r="54" spans="1:25" x14ac:dyDescent="0.25">
      <c r="A54" s="61" t="s">
        <v>4</v>
      </c>
      <c r="B54" s="62" t="s">
        <v>44</v>
      </c>
      <c r="C54" s="63" t="s">
        <v>98</v>
      </c>
      <c r="D54" s="62">
        <v>110</v>
      </c>
      <c r="E54" s="62" t="s">
        <v>132</v>
      </c>
      <c r="F54" s="62">
        <v>10</v>
      </c>
      <c r="G54" s="62"/>
      <c r="H54" s="89">
        <v>4</v>
      </c>
      <c r="I54" s="62" t="s">
        <v>122</v>
      </c>
      <c r="J54" s="65">
        <v>5.0195139513996105</v>
      </c>
      <c r="K54" s="66">
        <v>-7.9999999999998295E-2</v>
      </c>
      <c r="L54" s="66">
        <v>-3.9999999999999147E-2</v>
      </c>
      <c r="M54" s="66">
        <v>8.9442719099989673E-2</v>
      </c>
      <c r="N54" s="67">
        <v>10.3</v>
      </c>
      <c r="O54" s="65">
        <v>9.3462668607452013</v>
      </c>
      <c r="P54" s="66">
        <v>-0.16000000000000369</v>
      </c>
      <c r="Q54" s="66">
        <v>-3.9999999999999147E-2</v>
      </c>
      <c r="R54" s="66">
        <v>0.1649242250247098</v>
      </c>
      <c r="S54" s="67">
        <v>10.199999999999999</v>
      </c>
      <c r="T54" s="65">
        <v>7.1682594586160739</v>
      </c>
      <c r="U54" s="66">
        <v>-0.12000000000000455</v>
      </c>
      <c r="V54" s="66">
        <v>-3.9999999999999147E-2</v>
      </c>
      <c r="W54" s="66">
        <v>0.12649110640673922</v>
      </c>
      <c r="X54" s="67">
        <v>10.199999999999999</v>
      </c>
      <c r="Y54" s="70" t="s">
        <v>53</v>
      </c>
    </row>
    <row r="55" spans="1:25" x14ac:dyDescent="0.25">
      <c r="A55" s="61" t="s">
        <v>4</v>
      </c>
      <c r="B55" s="62" t="s">
        <v>44</v>
      </c>
      <c r="C55" s="63" t="s">
        <v>98</v>
      </c>
      <c r="D55" s="62">
        <v>110</v>
      </c>
      <c r="E55" s="62" t="s">
        <v>133</v>
      </c>
      <c r="F55" s="62">
        <v>10</v>
      </c>
      <c r="G55" s="62"/>
      <c r="H55" s="89">
        <v>4</v>
      </c>
      <c r="I55" s="62" t="s">
        <v>134</v>
      </c>
      <c r="J55" s="65">
        <v>18.098114929678552</v>
      </c>
      <c r="K55" s="66">
        <v>-0.32000000000000028</v>
      </c>
      <c r="L55" s="66">
        <v>-3.9999999999999147E-2</v>
      </c>
      <c r="M55" s="66">
        <v>0.32249030993194217</v>
      </c>
      <c r="N55" s="67">
        <v>10.3</v>
      </c>
      <c r="O55" s="65">
        <v>36.900874070270248</v>
      </c>
      <c r="P55" s="66">
        <v>-0.64000000000000057</v>
      </c>
      <c r="Q55" s="66">
        <v>-0.12000000000000012</v>
      </c>
      <c r="R55" s="66">
        <v>0.65115282384398887</v>
      </c>
      <c r="S55" s="67">
        <v>10.199999999999999</v>
      </c>
      <c r="T55" s="65">
        <v>41.797776072958776</v>
      </c>
      <c r="U55" s="66">
        <v>-0.71999999999999975</v>
      </c>
      <c r="V55" s="66">
        <v>-0.15999999999999925</v>
      </c>
      <c r="W55" s="66">
        <v>0.73756355658343054</v>
      </c>
      <c r="X55" s="67">
        <v>10.199999999999999</v>
      </c>
      <c r="Y55" s="70" t="s">
        <v>53</v>
      </c>
    </row>
    <row r="56" spans="1:25" x14ac:dyDescent="0.25">
      <c r="A56" s="61" t="s">
        <v>4</v>
      </c>
      <c r="B56" s="62" t="s">
        <v>44</v>
      </c>
      <c r="C56" s="63" t="s">
        <v>98</v>
      </c>
      <c r="D56" s="62">
        <v>110</v>
      </c>
      <c r="E56" s="62" t="s">
        <v>135</v>
      </c>
      <c r="F56" s="62">
        <v>10</v>
      </c>
      <c r="G56" s="62"/>
      <c r="H56" s="89">
        <v>4</v>
      </c>
      <c r="I56" s="62" t="s">
        <v>136</v>
      </c>
      <c r="J56" s="65">
        <v>0</v>
      </c>
      <c r="K56" s="66">
        <v>0</v>
      </c>
      <c r="L56" s="66">
        <v>0</v>
      </c>
      <c r="M56" s="66">
        <v>0</v>
      </c>
      <c r="N56" s="67">
        <v>10.3</v>
      </c>
      <c r="O56" s="65">
        <v>7.168259458615883</v>
      </c>
      <c r="P56" s="66">
        <v>-0.12000000000000099</v>
      </c>
      <c r="Q56" s="66">
        <v>-3.9999999999999147E-2</v>
      </c>
      <c r="R56" s="66">
        <v>0.12649110640673586</v>
      </c>
      <c r="S56" s="67">
        <v>10.199999999999999</v>
      </c>
      <c r="T56" s="65">
        <v>0</v>
      </c>
      <c r="U56" s="66">
        <v>-3.9999999999999147E-2</v>
      </c>
      <c r="V56" s="66">
        <v>-3.9999999999999147E-2</v>
      </c>
      <c r="W56" s="66">
        <v>5.6568542494922595E-2</v>
      </c>
      <c r="X56" s="67">
        <v>10.199999999999999</v>
      </c>
      <c r="Y56" s="70" t="s">
        <v>53</v>
      </c>
    </row>
    <row r="57" spans="1:25" x14ac:dyDescent="0.25">
      <c r="A57" s="61" t="s">
        <v>4</v>
      </c>
      <c r="B57" s="62" t="s">
        <v>44</v>
      </c>
      <c r="C57" s="63" t="s">
        <v>98</v>
      </c>
      <c r="D57" s="62">
        <v>110</v>
      </c>
      <c r="E57" s="62" t="s">
        <v>137</v>
      </c>
      <c r="F57" s="62">
        <v>10</v>
      </c>
      <c r="G57" s="62"/>
      <c r="H57" s="89">
        <v>4</v>
      </c>
      <c r="I57" s="62" t="s">
        <v>138</v>
      </c>
      <c r="J57" s="65">
        <v>40.546364819997649</v>
      </c>
      <c r="K57" s="66">
        <v>-0.72000000000000064</v>
      </c>
      <c r="L57" s="66">
        <v>-0.12000000000000277</v>
      </c>
      <c r="M57" s="66">
        <v>0.72249567472753828</v>
      </c>
      <c r="N57" s="67">
        <v>10.3</v>
      </c>
      <c r="O57" s="65">
        <v>109.65328457393484</v>
      </c>
      <c r="P57" s="66">
        <v>-1.9200000000000019</v>
      </c>
      <c r="Q57" s="66">
        <v>-0.24000000000000024</v>
      </c>
      <c r="R57" s="66">
        <v>1.9349418595916539</v>
      </c>
      <c r="S57" s="67">
        <v>10.199999999999999</v>
      </c>
      <c r="T57" s="65">
        <v>69.350826434448308</v>
      </c>
      <c r="U57" s="66">
        <v>-1.2000000000000064</v>
      </c>
      <c r="V57" s="66">
        <v>-0.24000000000000024</v>
      </c>
      <c r="W57" s="66">
        <v>1.2237646832622746</v>
      </c>
      <c r="X57" s="67">
        <v>10.199999999999999</v>
      </c>
      <c r="Y57" s="70" t="s">
        <v>53</v>
      </c>
    </row>
    <row r="58" spans="1:25" x14ac:dyDescent="0.25">
      <c r="A58" s="61" t="s">
        <v>4</v>
      </c>
      <c r="B58" s="62" t="s">
        <v>44</v>
      </c>
      <c r="C58" s="63" t="s">
        <v>98</v>
      </c>
      <c r="D58" s="62">
        <v>110</v>
      </c>
      <c r="E58" s="62" t="s">
        <v>139</v>
      </c>
      <c r="F58" s="62">
        <v>10</v>
      </c>
      <c r="G58" s="62"/>
      <c r="H58" s="89">
        <v>4</v>
      </c>
      <c r="I58" s="62" t="s">
        <v>116</v>
      </c>
      <c r="J58" s="65">
        <v>47.619290500244702</v>
      </c>
      <c r="K58" s="66">
        <v>-0.84000000000000075</v>
      </c>
      <c r="L58" s="66">
        <v>-0.12000000000001876</v>
      </c>
      <c r="M58" s="66">
        <v>0.84852813742386046</v>
      </c>
      <c r="N58" s="67">
        <v>10.3</v>
      </c>
      <c r="O58" s="65">
        <v>76.030873087378339</v>
      </c>
      <c r="P58" s="66">
        <v>-1.3200000000000012</v>
      </c>
      <c r="Q58" s="66">
        <v>-0.2400000000000162</v>
      </c>
      <c r="R58" s="66">
        <v>1.3416407864998778</v>
      </c>
      <c r="S58" s="67">
        <v>10.199999999999999</v>
      </c>
      <c r="T58" s="65">
        <v>61.203672220333118</v>
      </c>
      <c r="U58" s="66">
        <v>-1.0799999999999981</v>
      </c>
      <c r="V58" s="66">
        <v>-0.2400000000000162</v>
      </c>
      <c r="W58" s="66">
        <v>1.0799999999999981</v>
      </c>
      <c r="X58" s="67">
        <v>10.199999999999999</v>
      </c>
      <c r="Y58" s="70" t="s">
        <v>53</v>
      </c>
    </row>
    <row r="59" spans="1:25" x14ac:dyDescent="0.25">
      <c r="A59" s="61" t="s">
        <v>4</v>
      </c>
      <c r="B59" s="62" t="s">
        <v>44</v>
      </c>
      <c r="C59" s="63" t="s">
        <v>98</v>
      </c>
      <c r="D59" s="62">
        <v>110</v>
      </c>
      <c r="E59" s="62" t="s">
        <v>140</v>
      </c>
      <c r="F59" s="62">
        <v>10</v>
      </c>
      <c r="G59" s="62"/>
      <c r="H59" s="89">
        <v>4</v>
      </c>
      <c r="I59" s="62" t="s">
        <v>120</v>
      </c>
      <c r="J59" s="65">
        <v>29.268544386116542</v>
      </c>
      <c r="K59" s="66">
        <v>-0.28000000000000114</v>
      </c>
      <c r="L59" s="66">
        <v>-3.9999999999999147E-2</v>
      </c>
      <c r="M59" s="66">
        <v>0.52153619241621063</v>
      </c>
      <c r="N59" s="67">
        <v>10.3</v>
      </c>
      <c r="O59" s="65">
        <v>50.331187376571457</v>
      </c>
      <c r="P59" s="66">
        <v>-0.87999999999999901</v>
      </c>
      <c r="Q59" s="66">
        <v>-0.12000000000000099</v>
      </c>
      <c r="R59" s="66">
        <v>0.88814413244697976</v>
      </c>
      <c r="S59" s="67">
        <v>10.199999999999999</v>
      </c>
      <c r="T59" s="65">
        <v>6.4114861719283516</v>
      </c>
      <c r="U59" s="66">
        <v>-7.9999999999998295E-2</v>
      </c>
      <c r="V59" s="66">
        <v>-8.0000000000001847E-2</v>
      </c>
      <c r="W59" s="66">
        <v>0.1131370849898477</v>
      </c>
      <c r="X59" s="67">
        <v>10.199999999999999</v>
      </c>
      <c r="Y59" s="70" t="s">
        <v>53</v>
      </c>
    </row>
    <row r="60" spans="1:25" ht="15.75" thickBot="1" x14ac:dyDescent="0.3">
      <c r="A60" s="79" t="s">
        <v>4</v>
      </c>
      <c r="B60" s="80" t="s">
        <v>44</v>
      </c>
      <c r="C60" s="90" t="s">
        <v>98</v>
      </c>
      <c r="D60" s="80">
        <v>110</v>
      </c>
      <c r="E60" s="80" t="s">
        <v>141</v>
      </c>
      <c r="F60" s="80">
        <v>10</v>
      </c>
      <c r="G60" s="80"/>
      <c r="H60" s="91">
        <v>4</v>
      </c>
      <c r="I60" s="80" t="s">
        <v>142</v>
      </c>
      <c r="J60" s="82">
        <v>4.7619290500244524</v>
      </c>
      <c r="K60" s="83">
        <v>-6.000000000000006E-2</v>
      </c>
      <c r="L60" s="83">
        <v>-5.999999999999997E-2</v>
      </c>
      <c r="M60" s="83">
        <v>8.4852813742385721E-2</v>
      </c>
      <c r="N60" s="84">
        <v>10.3</v>
      </c>
      <c r="O60" s="82">
        <v>9.6172292578925305</v>
      </c>
      <c r="P60" s="83">
        <v>-0.12000000000000012</v>
      </c>
      <c r="Q60" s="83">
        <v>-0.12000000000000012</v>
      </c>
      <c r="R60" s="83">
        <v>0.16970562748477158</v>
      </c>
      <c r="S60" s="84">
        <v>10.199999999999999</v>
      </c>
      <c r="T60" s="82">
        <v>7.6030873087378161</v>
      </c>
      <c r="U60" s="83">
        <v>-6.000000000000006E-2</v>
      </c>
      <c r="V60" s="83">
        <v>-0.12000000000000012</v>
      </c>
      <c r="W60" s="83">
        <v>0.13416407864998753</v>
      </c>
      <c r="X60" s="84">
        <v>10.199999999999999</v>
      </c>
      <c r="Y60" s="87" t="s">
        <v>53</v>
      </c>
    </row>
    <row r="61" spans="1:25" x14ac:dyDescent="0.25">
      <c r="A61" s="45" t="s">
        <v>4</v>
      </c>
      <c r="B61" s="46" t="s">
        <v>143</v>
      </c>
      <c r="C61" s="46" t="s">
        <v>98</v>
      </c>
      <c r="D61" s="46">
        <v>110</v>
      </c>
      <c r="E61" s="46" t="s">
        <v>46</v>
      </c>
      <c r="F61" s="46">
        <v>110</v>
      </c>
      <c r="G61" s="46" t="s">
        <v>47</v>
      </c>
      <c r="H61" s="46"/>
      <c r="I61" s="46"/>
      <c r="J61" s="50">
        <v>20.118116206272401</v>
      </c>
      <c r="K61" s="48">
        <v>-3.8999999999999968</v>
      </c>
      <c r="L61" s="48">
        <v>-0.89999999999998082</v>
      </c>
      <c r="M61" s="48">
        <v>4.0024992192378921</v>
      </c>
      <c r="N61" s="51">
        <v>115</v>
      </c>
      <c r="O61" s="47">
        <v>34.020148296592367</v>
      </c>
      <c r="P61" s="48">
        <v>-6.599999999999965</v>
      </c>
      <c r="Q61" s="48">
        <v>-1.4999999999999947</v>
      </c>
      <c r="R61" s="48">
        <v>6.7683085036070514</v>
      </c>
      <c r="S61" s="49">
        <v>115</v>
      </c>
      <c r="T61" s="47">
        <v>37.303795557234409</v>
      </c>
      <c r="U61" s="48">
        <v>-7.2</v>
      </c>
      <c r="V61" s="48">
        <v>-1.7999999999999883</v>
      </c>
      <c r="W61" s="48">
        <v>7.4215901261117869</v>
      </c>
      <c r="X61" s="49">
        <v>115</v>
      </c>
      <c r="Y61" s="52" t="s">
        <v>48</v>
      </c>
    </row>
    <row r="62" spans="1:25" x14ac:dyDescent="0.25">
      <c r="A62" s="61" t="s">
        <v>4</v>
      </c>
      <c r="B62" s="62" t="s">
        <v>143</v>
      </c>
      <c r="C62" s="63" t="s">
        <v>98</v>
      </c>
      <c r="D62" s="62">
        <v>110</v>
      </c>
      <c r="E62" s="62" t="s">
        <v>144</v>
      </c>
      <c r="F62" s="62">
        <v>10</v>
      </c>
      <c r="G62" s="62" t="s">
        <v>55</v>
      </c>
      <c r="H62" s="62"/>
      <c r="I62" s="62" t="s">
        <v>145</v>
      </c>
      <c r="J62" s="68">
        <v>224.61974405061414</v>
      </c>
      <c r="K62" s="66">
        <v>-3.8999999999999968</v>
      </c>
      <c r="L62" s="66">
        <v>-0.89999999999998082</v>
      </c>
      <c r="M62" s="66">
        <v>4.0024992192378921</v>
      </c>
      <c r="N62" s="69">
        <v>10.3</v>
      </c>
      <c r="O62" s="65">
        <v>379.83660719496328</v>
      </c>
      <c r="P62" s="66">
        <v>-6.599999999999965</v>
      </c>
      <c r="Q62" s="66">
        <v>-1.4999999999999947</v>
      </c>
      <c r="R62" s="66">
        <v>6.7683085036070514</v>
      </c>
      <c r="S62" s="67">
        <v>10.3</v>
      </c>
      <c r="T62" s="65">
        <v>413.28867910230798</v>
      </c>
      <c r="U62" s="66">
        <v>-7.2</v>
      </c>
      <c r="V62" s="66">
        <v>-1.7999999999999883</v>
      </c>
      <c r="W62" s="66">
        <v>7.4215901261117869</v>
      </c>
      <c r="X62" s="67">
        <v>10.38</v>
      </c>
      <c r="Y62" s="70" t="s">
        <v>53</v>
      </c>
    </row>
    <row r="63" spans="1:25" x14ac:dyDescent="0.25">
      <c r="A63" s="61" t="s">
        <v>4</v>
      </c>
      <c r="B63" s="62" t="s">
        <v>143</v>
      </c>
      <c r="C63" s="63" t="s">
        <v>98</v>
      </c>
      <c r="D63" s="62">
        <v>110</v>
      </c>
      <c r="E63" s="62" t="s">
        <v>146</v>
      </c>
      <c r="F63" s="62">
        <v>10</v>
      </c>
      <c r="G63" s="62"/>
      <c r="H63" s="64">
        <v>1</v>
      </c>
      <c r="I63" s="62" t="s">
        <v>147</v>
      </c>
      <c r="J63" s="68">
        <v>7.5292709270995859</v>
      </c>
      <c r="K63" s="66">
        <v>-0.12000000000000012</v>
      </c>
      <c r="L63" s="66">
        <v>-6.000000000000006E-2</v>
      </c>
      <c r="M63" s="66">
        <v>0.13416407864998753</v>
      </c>
      <c r="N63" s="69">
        <v>10.3</v>
      </c>
      <c r="O63" s="65">
        <v>10.647997059885748</v>
      </c>
      <c r="P63" s="66">
        <v>-0.18000000000000146</v>
      </c>
      <c r="Q63" s="66">
        <v>-6.000000000000006E-2</v>
      </c>
      <c r="R63" s="66">
        <v>0.18973665961010416</v>
      </c>
      <c r="S63" s="67">
        <v>10.3</v>
      </c>
      <c r="T63" s="65">
        <v>12.047015521614524</v>
      </c>
      <c r="U63" s="66">
        <v>-0.18000000000000146</v>
      </c>
      <c r="V63" s="66">
        <v>-0.12000000000000012</v>
      </c>
      <c r="W63" s="66">
        <v>0.21633307652784065</v>
      </c>
      <c r="X63" s="67">
        <v>10.38</v>
      </c>
      <c r="Y63" s="70" t="s">
        <v>53</v>
      </c>
    </row>
    <row r="64" spans="1:25" x14ac:dyDescent="0.25">
      <c r="A64" s="61" t="s">
        <v>4</v>
      </c>
      <c r="B64" s="62" t="s">
        <v>143</v>
      </c>
      <c r="C64" s="63" t="s">
        <v>98</v>
      </c>
      <c r="D64" s="62">
        <v>110</v>
      </c>
      <c r="E64" s="62" t="s">
        <v>148</v>
      </c>
      <c r="F64" s="62">
        <v>10</v>
      </c>
      <c r="G64" s="62"/>
      <c r="H64" s="64">
        <v>1</v>
      </c>
      <c r="I64" s="62" t="s">
        <v>149</v>
      </c>
      <c r="J64" s="68">
        <v>4.4895897637352418</v>
      </c>
      <c r="K64" s="66">
        <v>-7.9999999999998295E-2</v>
      </c>
      <c r="L64" s="66">
        <v>0</v>
      </c>
      <c r="M64" s="66">
        <v>7.9999999999998295E-2</v>
      </c>
      <c r="N64" s="69">
        <v>10.3</v>
      </c>
      <c r="O64" s="65">
        <v>10.039027902799221</v>
      </c>
      <c r="P64" s="66">
        <v>-0.15999999999999659</v>
      </c>
      <c r="Q64" s="66">
        <v>-7.9999999999998295E-2</v>
      </c>
      <c r="R64" s="66">
        <v>0.17888543819997935</v>
      </c>
      <c r="S64" s="67">
        <v>10.3</v>
      </c>
      <c r="T64" s="65">
        <v>8.9099758316903657</v>
      </c>
      <c r="U64" s="66">
        <v>-0.15999999999999659</v>
      </c>
      <c r="V64" s="66">
        <v>0</v>
      </c>
      <c r="W64" s="66">
        <v>0.15999999999999659</v>
      </c>
      <c r="X64" s="67">
        <v>10.38</v>
      </c>
      <c r="Y64" s="70" t="s">
        <v>53</v>
      </c>
    </row>
    <row r="65" spans="1:25" x14ac:dyDescent="0.25">
      <c r="A65" s="61" t="s">
        <v>4</v>
      </c>
      <c r="B65" s="62" t="s">
        <v>143</v>
      </c>
      <c r="C65" s="63" t="s">
        <v>98</v>
      </c>
      <c r="D65" s="62">
        <v>110</v>
      </c>
      <c r="E65" s="62" t="s">
        <v>150</v>
      </c>
      <c r="F65" s="62">
        <v>10</v>
      </c>
      <c r="G65" s="62"/>
      <c r="H65" s="64">
        <v>1</v>
      </c>
      <c r="I65" s="62" t="s">
        <v>151</v>
      </c>
      <c r="J65" s="68">
        <v>68.677517439938441</v>
      </c>
      <c r="K65" s="66">
        <v>-1.1999999999999957</v>
      </c>
      <c r="L65" s="66">
        <v>-0.23999999999999488</v>
      </c>
      <c r="M65" s="66">
        <v>1.2237646832622633</v>
      </c>
      <c r="N65" s="69">
        <v>10.3</v>
      </c>
      <c r="O65" s="65">
        <v>117.61097163638583</v>
      </c>
      <c r="P65" s="66">
        <v>-2.0399999999999991</v>
      </c>
      <c r="Q65" s="66">
        <v>-0.48000000000001108</v>
      </c>
      <c r="R65" s="66">
        <v>2.0957099035887596</v>
      </c>
      <c r="S65" s="67">
        <v>10.3</v>
      </c>
      <c r="T65" s="65">
        <v>115.35752281487559</v>
      </c>
      <c r="U65" s="66">
        <v>-2.04</v>
      </c>
      <c r="V65" s="66">
        <v>-0.35999999999999233</v>
      </c>
      <c r="W65" s="66">
        <v>2.0715211801958469</v>
      </c>
      <c r="X65" s="67">
        <v>10.38</v>
      </c>
      <c r="Y65" s="70" t="s">
        <v>53</v>
      </c>
    </row>
    <row r="66" spans="1:25" x14ac:dyDescent="0.25">
      <c r="A66" s="61" t="s">
        <v>4</v>
      </c>
      <c r="B66" s="62" t="s">
        <v>143</v>
      </c>
      <c r="C66" s="63" t="s">
        <v>98</v>
      </c>
      <c r="D66" s="62">
        <v>110</v>
      </c>
      <c r="E66" s="62" t="s">
        <v>152</v>
      </c>
      <c r="F66" s="62">
        <v>10</v>
      </c>
      <c r="G66" s="62"/>
      <c r="H66" s="64">
        <v>1</v>
      </c>
      <c r="I66" s="62" t="s">
        <v>153</v>
      </c>
      <c r="J66" s="68">
        <v>42.591988239542708</v>
      </c>
      <c r="K66" s="66">
        <v>-0.72000000000000064</v>
      </c>
      <c r="L66" s="66">
        <v>-0.24000000000000024</v>
      </c>
      <c r="M66" s="66">
        <v>0.75894663844041177</v>
      </c>
      <c r="N66" s="69">
        <v>10.3</v>
      </c>
      <c r="O66" s="65">
        <v>67.090831736364478</v>
      </c>
      <c r="P66" s="66">
        <v>-1.1400000000000023</v>
      </c>
      <c r="Q66" s="66">
        <v>-0.35999999999999965</v>
      </c>
      <c r="R66" s="66">
        <v>1.1954915307102787</v>
      </c>
      <c r="S66" s="67">
        <v>10.3</v>
      </c>
      <c r="T66" s="65">
        <v>79.420390417352323</v>
      </c>
      <c r="U66" s="66">
        <v>-1.3799999999999972</v>
      </c>
      <c r="V66" s="66">
        <v>-0.36000000000000032</v>
      </c>
      <c r="W66" s="66">
        <v>1.4261837188805631</v>
      </c>
      <c r="X66" s="67">
        <v>10.38</v>
      </c>
      <c r="Y66" s="70" t="s">
        <v>53</v>
      </c>
    </row>
    <row r="67" spans="1:25" x14ac:dyDescent="0.25">
      <c r="A67" s="61" t="s">
        <v>4</v>
      </c>
      <c r="B67" s="62" t="s">
        <v>143</v>
      </c>
      <c r="C67" s="63" t="s">
        <v>98</v>
      </c>
      <c r="D67" s="62">
        <v>110</v>
      </c>
      <c r="E67" s="62" t="s">
        <v>154</v>
      </c>
      <c r="F67" s="62">
        <v>10</v>
      </c>
      <c r="G67" s="62"/>
      <c r="H67" s="64">
        <v>1</v>
      </c>
      <c r="I67" s="62" t="s">
        <v>155</v>
      </c>
      <c r="J67" s="68">
        <v>18.132885595604282</v>
      </c>
      <c r="K67" s="66">
        <v>-0.3000000000000016</v>
      </c>
      <c r="L67" s="66">
        <v>-0.12000000000000277</v>
      </c>
      <c r="M67" s="66">
        <v>0.32310988842807276</v>
      </c>
      <c r="N67" s="69">
        <v>10.3</v>
      </c>
      <c r="O67" s="65">
        <v>30.491223317147085</v>
      </c>
      <c r="P67" s="66">
        <v>-0.53999999999999904</v>
      </c>
      <c r="Q67" s="66">
        <v>-5.9999999999998721E-2</v>
      </c>
      <c r="R67" s="66">
        <v>0.54332310828824393</v>
      </c>
      <c r="S67" s="67">
        <v>10.3</v>
      </c>
      <c r="T67" s="65">
        <v>38.096008055703216</v>
      </c>
      <c r="U67" s="66">
        <v>-0.66000000000000192</v>
      </c>
      <c r="V67" s="66">
        <v>-0.18000000000000146</v>
      </c>
      <c r="W67" s="66">
        <v>0.68410525505948505</v>
      </c>
      <c r="X67" s="67">
        <v>10.38</v>
      </c>
      <c r="Y67" s="70" t="s">
        <v>53</v>
      </c>
    </row>
    <row r="68" spans="1:25" x14ac:dyDescent="0.25">
      <c r="A68" s="61" t="s">
        <v>4</v>
      </c>
      <c r="B68" s="62" t="s">
        <v>143</v>
      </c>
      <c r="C68" s="63" t="s">
        <v>98</v>
      </c>
      <c r="D68" s="62">
        <v>110</v>
      </c>
      <c r="E68" s="62" t="s">
        <v>156</v>
      </c>
      <c r="F68" s="62">
        <v>10</v>
      </c>
      <c r="G68" s="62"/>
      <c r="H68" s="64">
        <v>1</v>
      </c>
      <c r="I68" s="62" t="s">
        <v>157</v>
      </c>
      <c r="J68" s="68">
        <v>10.647997059885441</v>
      </c>
      <c r="K68" s="66">
        <v>-0.17999999999999616</v>
      </c>
      <c r="L68" s="66">
        <v>-5.9999999999998721E-2</v>
      </c>
      <c r="M68" s="66">
        <v>0.18973665961009872</v>
      </c>
      <c r="N68" s="69">
        <v>10.3</v>
      </c>
      <c r="O68" s="65">
        <v>21.560550774228318</v>
      </c>
      <c r="P68" s="66">
        <v>-0.24000000000000024</v>
      </c>
      <c r="Q68" s="66">
        <v>0.30000000000000426</v>
      </c>
      <c r="R68" s="66">
        <v>0.38418745424597439</v>
      </c>
      <c r="S68" s="67">
        <v>10.3</v>
      </c>
      <c r="T68" s="65">
        <v>14.94248372815518</v>
      </c>
      <c r="U68" s="66">
        <v>-0.24000000000000024</v>
      </c>
      <c r="V68" s="66">
        <v>-0.11999999999999744</v>
      </c>
      <c r="W68" s="66">
        <v>0.26832815729997384</v>
      </c>
      <c r="X68" s="67">
        <v>10.38</v>
      </c>
      <c r="Y68" s="70" t="s">
        <v>53</v>
      </c>
    </row>
    <row r="69" spans="1:25" x14ac:dyDescent="0.25">
      <c r="A69" s="61" t="s">
        <v>4</v>
      </c>
      <c r="B69" s="62" t="s">
        <v>143</v>
      </c>
      <c r="C69" s="63" t="s">
        <v>98</v>
      </c>
      <c r="D69" s="62">
        <v>110</v>
      </c>
      <c r="E69" s="62" t="s">
        <v>158</v>
      </c>
      <c r="F69" s="62">
        <v>10</v>
      </c>
      <c r="G69" s="62"/>
      <c r="H69" s="64">
        <v>1</v>
      </c>
      <c r="I69" s="62" t="s">
        <v>147</v>
      </c>
      <c r="J69" s="68">
        <v>3.367192322801432</v>
      </c>
      <c r="K69" s="66">
        <v>-5.9999999999998721E-2</v>
      </c>
      <c r="L69" s="66">
        <v>0</v>
      </c>
      <c r="M69" s="66">
        <v>5.9999999999998721E-2</v>
      </c>
      <c r="N69" s="69">
        <v>10.3</v>
      </c>
      <c r="O69" s="65">
        <v>6.734384645603015</v>
      </c>
      <c r="P69" s="66">
        <v>-0.12000000000000012</v>
      </c>
      <c r="Q69" s="66">
        <v>0</v>
      </c>
      <c r="R69" s="66">
        <v>0.12000000000000012</v>
      </c>
      <c r="S69" s="67">
        <v>10.3</v>
      </c>
      <c r="T69" s="65">
        <v>6.6824818737679239</v>
      </c>
      <c r="U69" s="66">
        <v>-0.12000000000000012</v>
      </c>
      <c r="V69" s="66">
        <v>0</v>
      </c>
      <c r="W69" s="66">
        <v>0.12000000000000012</v>
      </c>
      <c r="X69" s="67">
        <v>10.38</v>
      </c>
      <c r="Y69" s="70" t="s">
        <v>53</v>
      </c>
    </row>
    <row r="70" spans="1:25" x14ac:dyDescent="0.25">
      <c r="A70" s="61" t="s">
        <v>4</v>
      </c>
      <c r="B70" s="62" t="s">
        <v>143</v>
      </c>
      <c r="C70" s="63" t="s">
        <v>98</v>
      </c>
      <c r="D70" s="62">
        <v>110</v>
      </c>
      <c r="E70" s="62" t="s">
        <v>159</v>
      </c>
      <c r="F70" s="62">
        <v>10</v>
      </c>
      <c r="G70" s="62"/>
      <c r="H70" s="64">
        <v>1</v>
      </c>
      <c r="I70" s="62" t="s">
        <v>160</v>
      </c>
      <c r="J70" s="68">
        <v>12.140584574209338</v>
      </c>
      <c r="K70" s="66">
        <v>-0.17999999999999616</v>
      </c>
      <c r="L70" s="66">
        <v>-0.12000000000000012</v>
      </c>
      <c r="M70" s="66">
        <v>0.21633307652783623</v>
      </c>
      <c r="N70" s="69">
        <v>10.3</v>
      </c>
      <c r="O70" s="65">
        <v>15.058541854198902</v>
      </c>
      <c r="P70" s="66">
        <v>-0.23999999999999488</v>
      </c>
      <c r="Q70" s="66">
        <v>-0.12000000000000012</v>
      </c>
      <c r="R70" s="66">
        <v>0.26832815729997023</v>
      </c>
      <c r="S70" s="67">
        <v>10.3</v>
      </c>
      <c r="T70" s="65">
        <v>21.131863143896421</v>
      </c>
      <c r="U70" s="66">
        <v>-0.36</v>
      </c>
      <c r="V70" s="66">
        <v>-0.12000000000000012</v>
      </c>
      <c r="W70" s="66">
        <v>0.37947331922020555</v>
      </c>
      <c r="X70" s="67">
        <v>10.38</v>
      </c>
      <c r="Y70" s="70" t="s">
        <v>53</v>
      </c>
    </row>
    <row r="71" spans="1:25" x14ac:dyDescent="0.25">
      <c r="A71" s="61" t="s">
        <v>4</v>
      </c>
      <c r="B71" s="62" t="s">
        <v>143</v>
      </c>
      <c r="C71" s="63" t="s">
        <v>98</v>
      </c>
      <c r="D71" s="62">
        <v>110</v>
      </c>
      <c r="E71" s="62" t="s">
        <v>161</v>
      </c>
      <c r="F71" s="62">
        <v>10</v>
      </c>
      <c r="G71" s="62"/>
      <c r="H71" s="64">
        <v>1</v>
      </c>
      <c r="I71" s="62" t="s">
        <v>162</v>
      </c>
      <c r="J71" s="68">
        <v>5.0195139513997002</v>
      </c>
      <c r="K71" s="66">
        <v>-8.0000000000000071E-2</v>
      </c>
      <c r="L71" s="66">
        <v>-3.9999999999999147E-2</v>
      </c>
      <c r="M71" s="66">
        <v>8.9442719099991269E-2</v>
      </c>
      <c r="N71" s="69">
        <v>10.3</v>
      </c>
      <c r="O71" s="65">
        <v>24.794569879762605</v>
      </c>
      <c r="P71" s="66">
        <v>-0.4399999999999995</v>
      </c>
      <c r="Q71" s="66">
        <v>-3.9999999999999147E-2</v>
      </c>
      <c r="R71" s="66">
        <v>0.44181444068748987</v>
      </c>
      <c r="S71" s="67">
        <v>10.3</v>
      </c>
      <c r="T71" s="65">
        <v>13.549316783717577</v>
      </c>
      <c r="U71" s="66">
        <v>-0.24000000000000024</v>
      </c>
      <c r="V71" s="66">
        <v>-4.0000000000006253E-2</v>
      </c>
      <c r="W71" s="66">
        <v>0.24331050121193004</v>
      </c>
      <c r="X71" s="67">
        <v>10.38</v>
      </c>
      <c r="Y71" s="70" t="s">
        <v>53</v>
      </c>
    </row>
    <row r="72" spans="1:25" x14ac:dyDescent="0.25">
      <c r="A72" s="61" t="s">
        <v>4</v>
      </c>
      <c r="B72" s="62" t="s">
        <v>143</v>
      </c>
      <c r="C72" s="63" t="s">
        <v>98</v>
      </c>
      <c r="D72" s="62">
        <v>110</v>
      </c>
      <c r="E72" s="62" t="s">
        <v>163</v>
      </c>
      <c r="F72" s="62">
        <v>10</v>
      </c>
      <c r="G72" s="62"/>
      <c r="H72" s="64">
        <v>1</v>
      </c>
      <c r="I72" s="62" t="s">
        <v>164</v>
      </c>
      <c r="J72" s="68">
        <v>56.4444288037717</v>
      </c>
      <c r="K72" s="66">
        <v>-0.95999999999999552</v>
      </c>
      <c r="L72" s="66">
        <v>-0.29999999999999893</v>
      </c>
      <c r="M72" s="66">
        <v>1.0057832768544079</v>
      </c>
      <c r="N72" s="69">
        <v>10.3</v>
      </c>
      <c r="O72" s="65">
        <v>82.547734477565641</v>
      </c>
      <c r="P72" s="66">
        <v>-1.4399999999999906</v>
      </c>
      <c r="Q72" s="66">
        <v>-0.29999999999999893</v>
      </c>
      <c r="R72" s="66">
        <v>1.470918080655742</v>
      </c>
      <c r="S72" s="67">
        <v>10.3</v>
      </c>
      <c r="T72" s="65">
        <v>106.18629811935386</v>
      </c>
      <c r="U72" s="66">
        <v>-1.8600000000000003</v>
      </c>
      <c r="V72" s="66">
        <v>-0.42000000000000171</v>
      </c>
      <c r="W72" s="66">
        <v>1.9068298298484851</v>
      </c>
      <c r="X72" s="67">
        <v>10.38</v>
      </c>
      <c r="Y72" s="70" t="s">
        <v>53</v>
      </c>
    </row>
    <row r="73" spans="1:25" x14ac:dyDescent="0.25">
      <c r="A73" s="61" t="s">
        <v>4</v>
      </c>
      <c r="B73" s="62" t="s">
        <v>143</v>
      </c>
      <c r="C73" s="63" t="s">
        <v>98</v>
      </c>
      <c r="D73" s="62">
        <v>110</v>
      </c>
      <c r="E73" s="62" t="s">
        <v>74</v>
      </c>
      <c r="F73" s="62">
        <v>0.4</v>
      </c>
      <c r="G73" s="62" t="s">
        <v>75</v>
      </c>
      <c r="H73" s="64">
        <v>1</v>
      </c>
      <c r="I73" s="62" t="s">
        <v>76</v>
      </c>
      <c r="J73" s="68">
        <v>0.22447948818676769</v>
      </c>
      <c r="K73" s="66">
        <v>-2.4000000000000197E-3</v>
      </c>
      <c r="L73" s="66">
        <v>-3.2000000000000028E-3</v>
      </c>
      <c r="M73" s="66">
        <v>4.000000000000014E-3</v>
      </c>
      <c r="N73" s="69">
        <v>10.3</v>
      </c>
      <c r="O73" s="65">
        <v>0.15873096833414779</v>
      </c>
      <c r="P73" s="66">
        <v>-1.9999999999999931E-3</v>
      </c>
      <c r="Q73" s="66">
        <v>-1.9999999999999931E-3</v>
      </c>
      <c r="R73" s="66">
        <v>2.8284271247461805E-3</v>
      </c>
      <c r="S73" s="67">
        <v>10.3</v>
      </c>
      <c r="T73" s="65">
        <v>0.17397283962949511</v>
      </c>
      <c r="U73" s="66">
        <v>-2.0000000000000282E-3</v>
      </c>
      <c r="V73" s="66">
        <v>-2.4000000000000197E-3</v>
      </c>
      <c r="W73" s="66">
        <v>3.1240998703626951E-3</v>
      </c>
      <c r="X73" s="67">
        <v>10.38</v>
      </c>
      <c r="Y73" s="70" t="s">
        <v>53</v>
      </c>
    </row>
    <row r="74" spans="1:25" x14ac:dyDescent="0.25">
      <c r="A74" s="71" t="s">
        <v>4</v>
      </c>
      <c r="B74" s="72" t="s">
        <v>143</v>
      </c>
      <c r="C74" s="72" t="s">
        <v>98</v>
      </c>
      <c r="D74" s="72">
        <v>110</v>
      </c>
      <c r="E74" s="72" t="s">
        <v>77</v>
      </c>
      <c r="F74" s="72">
        <v>110</v>
      </c>
      <c r="G74" s="72" t="s">
        <v>47</v>
      </c>
      <c r="H74" s="72"/>
      <c r="I74" s="72"/>
      <c r="J74" s="76">
        <v>12.883644752929186</v>
      </c>
      <c r="K74" s="74">
        <v>-2.4000000000000021</v>
      </c>
      <c r="L74" s="74">
        <v>-0.9000000000000008</v>
      </c>
      <c r="M74" s="74">
        <v>2.5632011235952619</v>
      </c>
      <c r="N74" s="77">
        <v>115</v>
      </c>
      <c r="O74" s="73">
        <v>18.651897778617233</v>
      </c>
      <c r="P74" s="74">
        <v>-3.6000000000000032</v>
      </c>
      <c r="Q74" s="74">
        <v>-0.9000000000000008</v>
      </c>
      <c r="R74" s="74">
        <v>3.7107950630558979</v>
      </c>
      <c r="S74" s="75">
        <v>115</v>
      </c>
      <c r="T74" s="73">
        <v>24.869197038156294</v>
      </c>
      <c r="U74" s="74">
        <v>-4.8000000000000043</v>
      </c>
      <c r="V74" s="74">
        <v>-1.1999999999999877</v>
      </c>
      <c r="W74" s="74">
        <v>4.9477267507411939</v>
      </c>
      <c r="X74" s="75">
        <v>115</v>
      </c>
      <c r="Y74" s="78" t="s">
        <v>48</v>
      </c>
    </row>
    <row r="75" spans="1:25" x14ac:dyDescent="0.25">
      <c r="A75" s="61" t="s">
        <v>4</v>
      </c>
      <c r="B75" s="62" t="s">
        <v>143</v>
      </c>
      <c r="C75" s="63" t="s">
        <v>98</v>
      </c>
      <c r="D75" s="62">
        <v>110</v>
      </c>
      <c r="E75" s="62" t="s">
        <v>165</v>
      </c>
      <c r="F75" s="62">
        <v>10</v>
      </c>
      <c r="G75" s="62" t="s">
        <v>55</v>
      </c>
      <c r="H75" s="62"/>
      <c r="I75" s="62" t="s">
        <v>166</v>
      </c>
      <c r="J75" s="68">
        <v>143.42876540047013</v>
      </c>
      <c r="K75" s="66">
        <v>-2.4000000000000021</v>
      </c>
      <c r="L75" s="66">
        <v>-0.9000000000000008</v>
      </c>
      <c r="M75" s="66">
        <v>2.5632011235952619</v>
      </c>
      <c r="N75" s="69">
        <v>10.33</v>
      </c>
      <c r="O75" s="65">
        <v>208.24934413019238</v>
      </c>
      <c r="P75" s="66">
        <v>-3.6000000000000032</v>
      </c>
      <c r="Q75" s="66">
        <v>-0.9000000000000008</v>
      </c>
      <c r="R75" s="66">
        <v>3.7107950630558979</v>
      </c>
      <c r="S75" s="67">
        <v>10.3</v>
      </c>
      <c r="T75" s="65">
        <v>275.79148113673807</v>
      </c>
      <c r="U75" s="66">
        <v>-4.8000000000000043</v>
      </c>
      <c r="V75" s="66">
        <v>-1.1999999999999877</v>
      </c>
      <c r="W75" s="66">
        <v>4.9477267507411939</v>
      </c>
      <c r="X75" s="67">
        <v>10.37</v>
      </c>
      <c r="Y75" s="70" t="s">
        <v>53</v>
      </c>
    </row>
    <row r="76" spans="1:25" x14ac:dyDescent="0.25">
      <c r="A76" s="61" t="s">
        <v>4</v>
      </c>
      <c r="B76" s="62" t="s">
        <v>143</v>
      </c>
      <c r="C76" s="63" t="s">
        <v>98</v>
      </c>
      <c r="D76" s="62">
        <v>110</v>
      </c>
      <c r="E76" s="62" t="s">
        <v>167</v>
      </c>
      <c r="F76" s="62">
        <v>10</v>
      </c>
      <c r="G76" s="62"/>
      <c r="H76" s="62">
        <v>2</v>
      </c>
      <c r="I76" s="62" t="s">
        <v>168</v>
      </c>
      <c r="J76" s="68" t="s">
        <v>49</v>
      </c>
      <c r="K76" s="66" t="s">
        <v>49</v>
      </c>
      <c r="L76" s="66" t="s">
        <v>49</v>
      </c>
      <c r="M76" s="66" t="s">
        <v>49</v>
      </c>
      <c r="N76" s="69" t="s">
        <v>49</v>
      </c>
      <c r="O76" s="65" t="s">
        <v>49</v>
      </c>
      <c r="P76" s="66" t="s">
        <v>49</v>
      </c>
      <c r="Q76" s="66" t="s">
        <v>49</v>
      </c>
      <c r="R76" s="66" t="s">
        <v>49</v>
      </c>
      <c r="S76" s="67" t="s">
        <v>49</v>
      </c>
      <c r="T76" s="65" t="s">
        <v>49</v>
      </c>
      <c r="U76" s="66" t="s">
        <v>49</v>
      </c>
      <c r="V76" s="66" t="s">
        <v>49</v>
      </c>
      <c r="W76" s="66" t="s">
        <v>49</v>
      </c>
      <c r="X76" s="67" t="s">
        <v>49</v>
      </c>
      <c r="Y76" s="70" t="s">
        <v>53</v>
      </c>
    </row>
    <row r="77" spans="1:25" x14ac:dyDescent="0.25">
      <c r="A77" s="61" t="s">
        <v>4</v>
      </c>
      <c r="B77" s="62" t="s">
        <v>143</v>
      </c>
      <c r="C77" s="63" t="s">
        <v>98</v>
      </c>
      <c r="D77" s="62">
        <v>110</v>
      </c>
      <c r="E77" s="62" t="s">
        <v>169</v>
      </c>
      <c r="F77" s="62">
        <v>10</v>
      </c>
      <c r="G77" s="62"/>
      <c r="H77" s="62">
        <v>2</v>
      </c>
      <c r="I77" s="62" t="s">
        <v>162</v>
      </c>
      <c r="J77" s="68" t="s">
        <v>49</v>
      </c>
      <c r="K77" s="66" t="s">
        <v>49</v>
      </c>
      <c r="L77" s="66" t="s">
        <v>49</v>
      </c>
      <c r="M77" s="66" t="s">
        <v>49</v>
      </c>
      <c r="N77" s="69" t="s">
        <v>49</v>
      </c>
      <c r="O77" s="65" t="s">
        <v>49</v>
      </c>
      <c r="P77" s="66" t="s">
        <v>49</v>
      </c>
      <c r="Q77" s="66" t="s">
        <v>49</v>
      </c>
      <c r="R77" s="66" t="s">
        <v>49</v>
      </c>
      <c r="S77" s="67" t="s">
        <v>49</v>
      </c>
      <c r="T77" s="65" t="s">
        <v>49</v>
      </c>
      <c r="U77" s="66" t="s">
        <v>49</v>
      </c>
      <c r="V77" s="66" t="s">
        <v>49</v>
      </c>
      <c r="W77" s="66" t="s">
        <v>49</v>
      </c>
      <c r="X77" s="67" t="s">
        <v>49</v>
      </c>
      <c r="Y77" s="70" t="s">
        <v>53</v>
      </c>
    </row>
    <row r="78" spans="1:25" x14ac:dyDescent="0.25">
      <c r="A78" s="61" t="s">
        <v>4</v>
      </c>
      <c r="B78" s="62" t="s">
        <v>143</v>
      </c>
      <c r="C78" s="63" t="s">
        <v>98</v>
      </c>
      <c r="D78" s="62">
        <v>110</v>
      </c>
      <c r="E78" s="62" t="s">
        <v>170</v>
      </c>
      <c r="F78" s="62">
        <v>10</v>
      </c>
      <c r="G78" s="62"/>
      <c r="H78" s="62">
        <v>2</v>
      </c>
      <c r="I78" s="62" t="s">
        <v>157</v>
      </c>
      <c r="J78" s="68">
        <v>33.066687637878651</v>
      </c>
      <c r="K78" s="66">
        <v>-0.53999999999999904</v>
      </c>
      <c r="L78" s="66">
        <v>-0.24000000000000024</v>
      </c>
      <c r="M78" s="66">
        <v>0.59093146810776553</v>
      </c>
      <c r="N78" s="69">
        <v>10.33</v>
      </c>
      <c r="O78" s="65">
        <v>53.23998529942844</v>
      </c>
      <c r="P78" s="66">
        <v>-0.90000000000000213</v>
      </c>
      <c r="Q78" s="66">
        <v>-0.29999999999999893</v>
      </c>
      <c r="R78" s="66">
        <v>0.94868329805051554</v>
      </c>
      <c r="S78" s="67">
        <v>10.3</v>
      </c>
      <c r="T78" s="65">
        <v>66.637952447883777</v>
      </c>
      <c r="U78" s="66">
        <v>-1.1400000000000023</v>
      </c>
      <c r="V78" s="66">
        <v>-0.36000000000000293</v>
      </c>
      <c r="W78" s="66">
        <v>1.1954915307102796</v>
      </c>
      <c r="X78" s="67">
        <v>10.37</v>
      </c>
      <c r="Y78" s="70" t="s">
        <v>53</v>
      </c>
    </row>
    <row r="79" spans="1:25" x14ac:dyDescent="0.25">
      <c r="A79" s="61" t="s">
        <v>4</v>
      </c>
      <c r="B79" s="62" t="s">
        <v>143</v>
      </c>
      <c r="C79" s="63" t="s">
        <v>98</v>
      </c>
      <c r="D79" s="62">
        <v>110</v>
      </c>
      <c r="E79" s="62" t="s">
        <v>171</v>
      </c>
      <c r="F79" s="62">
        <v>10</v>
      </c>
      <c r="G79" s="62"/>
      <c r="H79" s="62">
        <v>2</v>
      </c>
      <c r="I79" s="62" t="s">
        <v>172</v>
      </c>
      <c r="J79" s="68">
        <v>43.646374832828847</v>
      </c>
      <c r="K79" s="66">
        <v>-0.72000000000000064</v>
      </c>
      <c r="L79" s="66">
        <v>-0.3000000000000016</v>
      </c>
      <c r="M79" s="66">
        <v>0.78000000000000125</v>
      </c>
      <c r="N79" s="69">
        <v>10.33</v>
      </c>
      <c r="O79" s="65">
        <v>60.702922871047548</v>
      </c>
      <c r="P79" s="66">
        <v>-1.0199999999999996</v>
      </c>
      <c r="Q79" s="66">
        <v>-0.36000000000000032</v>
      </c>
      <c r="R79" s="66">
        <v>1.0816653826391964</v>
      </c>
      <c r="S79" s="67">
        <v>10.3</v>
      </c>
      <c r="T79" s="65">
        <v>81.442995269051295</v>
      </c>
      <c r="U79" s="66">
        <v>-1.3799999999999972</v>
      </c>
      <c r="V79" s="66">
        <v>-0.47999999999999776</v>
      </c>
      <c r="W79" s="66">
        <v>1.4610954794263071</v>
      </c>
      <c r="X79" s="67">
        <v>10.37</v>
      </c>
      <c r="Y79" s="70" t="s">
        <v>53</v>
      </c>
    </row>
    <row r="80" spans="1:25" x14ac:dyDescent="0.25">
      <c r="A80" s="61" t="s">
        <v>4</v>
      </c>
      <c r="B80" s="62" t="s">
        <v>143</v>
      </c>
      <c r="C80" s="63" t="s">
        <v>98</v>
      </c>
      <c r="D80" s="62">
        <v>110</v>
      </c>
      <c r="E80" s="62" t="s">
        <v>173</v>
      </c>
      <c r="F80" s="62">
        <v>10</v>
      </c>
      <c r="G80" s="62"/>
      <c r="H80" s="62">
        <v>2</v>
      </c>
      <c r="I80" s="62" t="s">
        <v>174</v>
      </c>
      <c r="J80" s="68">
        <v>36.16044949365412</v>
      </c>
      <c r="K80" s="66">
        <v>-0.6000000000000032</v>
      </c>
      <c r="L80" s="66">
        <v>-0.24000000000000024</v>
      </c>
      <c r="M80" s="66">
        <v>0.64621977685614351</v>
      </c>
      <c r="N80" s="69">
        <v>10.33</v>
      </c>
      <c r="O80" s="65">
        <v>45.798767075825303</v>
      </c>
      <c r="P80" s="66">
        <v>-0.78000000000000469</v>
      </c>
      <c r="Q80" s="66">
        <v>-0.24000000000000024</v>
      </c>
      <c r="R80" s="66">
        <v>0.81608823052413115</v>
      </c>
      <c r="S80" s="67">
        <v>10.3</v>
      </c>
      <c r="T80" s="65">
        <v>67.720213592956071</v>
      </c>
      <c r="U80" s="66">
        <v>-1.139999999999997</v>
      </c>
      <c r="V80" s="66">
        <v>-0.41999999999999638</v>
      </c>
      <c r="W80" s="66">
        <v>1.2149074038789911</v>
      </c>
      <c r="X80" s="67">
        <v>10.37</v>
      </c>
      <c r="Y80" s="70" t="s">
        <v>53</v>
      </c>
    </row>
    <row r="81" spans="1:25" x14ac:dyDescent="0.25">
      <c r="A81" s="61" t="s">
        <v>4</v>
      </c>
      <c r="B81" s="62" t="s">
        <v>143</v>
      </c>
      <c r="C81" s="63" t="s">
        <v>98</v>
      </c>
      <c r="D81" s="62">
        <v>110</v>
      </c>
      <c r="E81" s="62" t="s">
        <v>175</v>
      </c>
      <c r="F81" s="62">
        <v>10</v>
      </c>
      <c r="G81" s="62"/>
      <c r="H81" s="62">
        <v>2</v>
      </c>
      <c r="I81" s="62" t="s">
        <v>155</v>
      </c>
      <c r="J81" s="68">
        <v>27.068332590855089</v>
      </c>
      <c r="K81" s="66">
        <v>-0.41999999999999904</v>
      </c>
      <c r="L81" s="66">
        <v>-0.24000000000000024</v>
      </c>
      <c r="M81" s="66">
        <v>0.48373546489791225</v>
      </c>
      <c r="N81" s="69">
        <v>10.33</v>
      </c>
      <c r="O81" s="65">
        <v>42.591988239542708</v>
      </c>
      <c r="P81" s="66">
        <v>-0.72000000000000064</v>
      </c>
      <c r="Q81" s="66">
        <v>-0.24000000000000024</v>
      </c>
      <c r="R81" s="66">
        <v>0.75894663844041177</v>
      </c>
      <c r="S81" s="67">
        <v>10.3</v>
      </c>
      <c r="T81" s="65">
        <v>46.582978725372001</v>
      </c>
      <c r="U81" s="66">
        <v>-0.77999999999999936</v>
      </c>
      <c r="V81" s="66">
        <v>-0.29999999999999893</v>
      </c>
      <c r="W81" s="66">
        <v>0.83570329663104614</v>
      </c>
      <c r="X81" s="67">
        <v>10.37</v>
      </c>
      <c r="Y81" s="70" t="s">
        <v>53</v>
      </c>
    </row>
    <row r="82" spans="1:25" x14ac:dyDescent="0.25">
      <c r="A82" s="61" t="s">
        <v>4</v>
      </c>
      <c r="B82" s="62" t="s">
        <v>143</v>
      </c>
      <c r="C82" s="63" t="s">
        <v>98</v>
      </c>
      <c r="D82" s="62">
        <v>110</v>
      </c>
      <c r="E82" s="62" t="s">
        <v>176</v>
      </c>
      <c r="F82" s="62">
        <v>10</v>
      </c>
      <c r="G82" s="62"/>
      <c r="H82" s="62">
        <v>2</v>
      </c>
      <c r="I82" s="62" t="s">
        <v>177</v>
      </c>
      <c r="J82" s="68" t="s">
        <v>49</v>
      </c>
      <c r="K82" s="66" t="s">
        <v>49</v>
      </c>
      <c r="L82" s="66" t="s">
        <v>49</v>
      </c>
      <c r="M82" s="66" t="s">
        <v>49</v>
      </c>
      <c r="N82" s="69" t="s">
        <v>49</v>
      </c>
      <c r="O82" s="65" t="s">
        <v>49</v>
      </c>
      <c r="P82" s="66" t="s">
        <v>49</v>
      </c>
      <c r="Q82" s="66" t="s">
        <v>49</v>
      </c>
      <c r="R82" s="66" t="s">
        <v>49</v>
      </c>
      <c r="S82" s="67" t="s">
        <v>49</v>
      </c>
      <c r="T82" s="65" t="s">
        <v>49</v>
      </c>
      <c r="U82" s="66" t="s">
        <v>49</v>
      </c>
      <c r="V82" s="66" t="s">
        <v>49</v>
      </c>
      <c r="W82" s="66" t="s">
        <v>49</v>
      </c>
      <c r="X82" s="67" t="s">
        <v>49</v>
      </c>
      <c r="Y82" s="70" t="s">
        <v>53</v>
      </c>
    </row>
    <row r="83" spans="1:25" x14ac:dyDescent="0.25">
      <c r="A83" s="61" t="s">
        <v>4</v>
      </c>
      <c r="B83" s="62" t="s">
        <v>143</v>
      </c>
      <c r="C83" s="63" t="s">
        <v>98</v>
      </c>
      <c r="D83" s="62">
        <v>110</v>
      </c>
      <c r="E83" s="62" t="s">
        <v>178</v>
      </c>
      <c r="F83" s="62">
        <v>10</v>
      </c>
      <c r="G83" s="62"/>
      <c r="H83" s="62">
        <v>2</v>
      </c>
      <c r="I83" s="62" t="s">
        <v>147</v>
      </c>
      <c r="J83" s="68">
        <v>8.0702175614300309</v>
      </c>
      <c r="K83" s="66">
        <v>-8.0000000000001847E-2</v>
      </c>
      <c r="L83" s="66">
        <v>-0.11999999999999922</v>
      </c>
      <c r="M83" s="66">
        <v>0.14422205101855995</v>
      </c>
      <c r="N83" s="69">
        <v>10.33</v>
      </c>
      <c r="O83" s="65">
        <v>7.0986647065905153</v>
      </c>
      <c r="P83" s="66">
        <v>-0.12000000000000099</v>
      </c>
      <c r="Q83" s="66">
        <v>-4.0000000000000924E-2</v>
      </c>
      <c r="R83" s="66">
        <v>0.12649110640673641</v>
      </c>
      <c r="S83" s="67">
        <v>10.3</v>
      </c>
      <c r="T83" s="65">
        <v>9.4595697618615731</v>
      </c>
      <c r="U83" s="66">
        <v>-0.12000000000000099</v>
      </c>
      <c r="V83" s="66">
        <v>-0.12000000000000099</v>
      </c>
      <c r="W83" s="66">
        <v>0.1697056274847728</v>
      </c>
      <c r="X83" s="67">
        <v>10.37</v>
      </c>
      <c r="Y83" s="70" t="s">
        <v>53</v>
      </c>
    </row>
    <row r="84" spans="1:25" ht="15.75" thickBot="1" x14ac:dyDescent="0.3">
      <c r="A84" s="79" t="s">
        <v>4</v>
      </c>
      <c r="B84" s="80" t="s">
        <v>143</v>
      </c>
      <c r="C84" s="90" t="s">
        <v>98</v>
      </c>
      <c r="D84" s="80">
        <v>110</v>
      </c>
      <c r="E84" s="80" t="s">
        <v>97</v>
      </c>
      <c r="F84" s="80">
        <v>0.4</v>
      </c>
      <c r="G84" s="80" t="s">
        <v>75</v>
      </c>
      <c r="H84" s="80">
        <v>2</v>
      </c>
      <c r="I84" s="80" t="s">
        <v>76</v>
      </c>
      <c r="J84" s="68">
        <v>0.11191378162263831</v>
      </c>
      <c r="K84" s="66">
        <v>-1.2000000000000099E-3</v>
      </c>
      <c r="L84" s="66">
        <v>-1.6000000000000014E-3</v>
      </c>
      <c r="M84" s="66">
        <v>2.000000000000007E-3</v>
      </c>
      <c r="N84" s="69">
        <v>10.33</v>
      </c>
      <c r="O84" s="82">
        <v>6.3492387333660125E-2</v>
      </c>
      <c r="P84" s="83">
        <v>-8.0000000000000069E-4</v>
      </c>
      <c r="Q84" s="83">
        <v>-8.0000000000001847E-4</v>
      </c>
      <c r="R84" s="83">
        <v>1.1313708498984895E-3</v>
      </c>
      <c r="S84" s="84">
        <v>10.3</v>
      </c>
      <c r="T84" s="82">
        <v>0.11148209876199111</v>
      </c>
      <c r="U84" s="83">
        <v>-1.1999999999999921E-3</v>
      </c>
      <c r="V84" s="83">
        <v>-1.6000000000000014E-3</v>
      </c>
      <c r="W84" s="83">
        <v>1.9999999999999961E-3</v>
      </c>
      <c r="X84" s="84">
        <v>10.37</v>
      </c>
      <c r="Y84" s="87" t="s">
        <v>53</v>
      </c>
    </row>
    <row r="85" spans="1:25" x14ac:dyDescent="0.25">
      <c r="A85" s="45" t="s">
        <v>4</v>
      </c>
      <c r="B85" s="46" t="s">
        <v>179</v>
      </c>
      <c r="C85" s="46" t="s">
        <v>180</v>
      </c>
      <c r="D85" s="46">
        <v>35</v>
      </c>
      <c r="E85" s="46" t="s">
        <v>46</v>
      </c>
      <c r="F85" s="46">
        <v>35</v>
      </c>
      <c r="G85" s="46" t="s">
        <v>47</v>
      </c>
      <c r="H85" s="46"/>
      <c r="I85" s="46"/>
      <c r="J85" s="50">
        <v>4.6657741277419786</v>
      </c>
      <c r="K85" s="48">
        <v>-0.25631999999999999</v>
      </c>
      <c r="L85" s="48">
        <v>-0.1188</v>
      </c>
      <c r="M85" s="48">
        <v>0.28251262343477684</v>
      </c>
      <c r="N85" s="51">
        <v>35</v>
      </c>
      <c r="O85" s="47">
        <v>5.5211126936331905</v>
      </c>
      <c r="P85" s="48">
        <v>-0.30815999999999999</v>
      </c>
      <c r="Q85" s="48">
        <v>-0.12959999999999999</v>
      </c>
      <c r="R85" s="48">
        <v>0.33430337359948969</v>
      </c>
      <c r="S85" s="49">
        <v>35</v>
      </c>
      <c r="T85" s="47">
        <v>6.7139407654599728</v>
      </c>
      <c r="U85" s="48">
        <v>-0.37440000000000001</v>
      </c>
      <c r="V85" s="48">
        <v>-0.15840000000000001</v>
      </c>
      <c r="W85" s="48">
        <v>0.40652911334860142</v>
      </c>
      <c r="X85" s="49">
        <v>35</v>
      </c>
      <c r="Y85" s="52" t="s">
        <v>100</v>
      </c>
    </row>
    <row r="86" spans="1:25" x14ac:dyDescent="0.25">
      <c r="A86" s="61" t="s">
        <v>4</v>
      </c>
      <c r="B86" s="62" t="s">
        <v>179</v>
      </c>
      <c r="C86" s="63" t="s">
        <v>180</v>
      </c>
      <c r="D86" s="62">
        <v>35</v>
      </c>
      <c r="E86" s="62" t="s">
        <v>181</v>
      </c>
      <c r="F86" s="62">
        <v>6</v>
      </c>
      <c r="G86" s="62" t="s">
        <v>55</v>
      </c>
      <c r="H86" s="64">
        <v>1</v>
      </c>
      <c r="I86" s="62" t="s">
        <v>182</v>
      </c>
      <c r="J86" s="68">
        <v>26.770835159175288</v>
      </c>
      <c r="K86" s="66">
        <v>-0.25631999999999999</v>
      </c>
      <c r="L86" s="66">
        <v>-0.1188</v>
      </c>
      <c r="M86" s="66">
        <v>0.28251262343477684</v>
      </c>
      <c r="N86" s="69">
        <v>6.1</v>
      </c>
      <c r="O86" s="65">
        <v>31.626668457800598</v>
      </c>
      <c r="P86" s="66">
        <v>-0.30815999999999999</v>
      </c>
      <c r="Q86" s="66">
        <v>-0.12959999999999999</v>
      </c>
      <c r="R86" s="66">
        <v>0.33430337359948969</v>
      </c>
      <c r="S86" s="67">
        <v>6.11</v>
      </c>
      <c r="T86" s="65">
        <v>38.522610949360505</v>
      </c>
      <c r="U86" s="66">
        <v>-0.37440000000000001</v>
      </c>
      <c r="V86" s="66">
        <v>-0.15840000000000001</v>
      </c>
      <c r="W86" s="66">
        <v>0.40652911334860142</v>
      </c>
      <c r="X86" s="67">
        <v>6.1</v>
      </c>
      <c r="Y86" s="70" t="s">
        <v>53</v>
      </c>
    </row>
    <row r="87" spans="1:25" x14ac:dyDescent="0.25">
      <c r="A87" s="61" t="s">
        <v>4</v>
      </c>
      <c r="B87" s="62" t="s">
        <v>179</v>
      </c>
      <c r="C87" s="63" t="s">
        <v>180</v>
      </c>
      <c r="D87" s="62">
        <v>35</v>
      </c>
      <c r="E87" s="62" t="s">
        <v>183</v>
      </c>
      <c r="F87" s="62">
        <v>6</v>
      </c>
      <c r="G87" s="62"/>
      <c r="H87" s="64">
        <v>1</v>
      </c>
      <c r="I87" s="62" t="s">
        <v>184</v>
      </c>
      <c r="J87" s="68">
        <v>22.568950454642263</v>
      </c>
      <c r="K87" s="66">
        <v>-0.21528</v>
      </c>
      <c r="L87" s="66">
        <v>-0.10188</v>
      </c>
      <c r="M87" s="66">
        <v>0.2381701341478398</v>
      </c>
      <c r="N87" s="69">
        <v>6.1</v>
      </c>
      <c r="O87" s="65">
        <v>26.031506894764895</v>
      </c>
      <c r="P87" s="66">
        <v>-0.25308000000000003</v>
      </c>
      <c r="Q87" s="66">
        <v>-0.108</v>
      </c>
      <c r="R87" s="66">
        <v>0.2751608373297334</v>
      </c>
      <c r="S87" s="67">
        <v>6.11</v>
      </c>
      <c r="T87" s="65">
        <v>32.260103014502363</v>
      </c>
      <c r="U87" s="66">
        <v>-0.31284000000000001</v>
      </c>
      <c r="V87" s="66">
        <v>-0.13428000000000001</v>
      </c>
      <c r="W87" s="66">
        <v>0.34044086711204341</v>
      </c>
      <c r="X87" s="67">
        <v>6.1</v>
      </c>
      <c r="Y87" s="70" t="s">
        <v>53</v>
      </c>
    </row>
    <row r="88" spans="1:25" x14ac:dyDescent="0.25">
      <c r="A88" s="61" t="s">
        <v>4</v>
      </c>
      <c r="B88" s="62" t="s">
        <v>179</v>
      </c>
      <c r="C88" s="63" t="s">
        <v>180</v>
      </c>
      <c r="D88" s="62">
        <v>35</v>
      </c>
      <c r="E88" s="62" t="s">
        <v>185</v>
      </c>
      <c r="F88" s="62">
        <v>6</v>
      </c>
      <c r="G88" s="62"/>
      <c r="H88" s="64">
        <v>1</v>
      </c>
      <c r="I88" s="62" t="s">
        <v>186</v>
      </c>
      <c r="J88" s="68">
        <v>4.4797952195690289</v>
      </c>
      <c r="K88" s="66">
        <v>-4.428E-2</v>
      </c>
      <c r="L88" s="66">
        <v>-1.6559999999999998E-2</v>
      </c>
      <c r="M88" s="66">
        <v>4.7275278952111956E-2</v>
      </c>
      <c r="N88" s="69">
        <v>6.1</v>
      </c>
      <c r="O88" s="65">
        <v>5.9244719722719186</v>
      </c>
      <c r="P88" s="66">
        <v>-5.9040000000000002E-2</v>
      </c>
      <c r="Q88" s="66">
        <v>-2.0879999999999999E-2</v>
      </c>
      <c r="R88" s="66">
        <v>6.2623446088505869E-2</v>
      </c>
      <c r="S88" s="67">
        <v>6.11</v>
      </c>
      <c r="T88" s="65">
        <v>7.0985641398716313</v>
      </c>
      <c r="U88" s="66">
        <v>-7.1279999999999996E-2</v>
      </c>
      <c r="V88" s="66">
        <v>-2.3040000000000001E-2</v>
      </c>
      <c r="W88" s="66">
        <v>7.4911147368065312E-2</v>
      </c>
      <c r="X88" s="67">
        <v>6.1</v>
      </c>
      <c r="Y88" s="70" t="s">
        <v>53</v>
      </c>
    </row>
    <row r="89" spans="1:25" x14ac:dyDescent="0.25">
      <c r="A89" s="61" t="s">
        <v>4</v>
      </c>
      <c r="B89" s="62" t="s">
        <v>179</v>
      </c>
      <c r="C89" s="63" t="s">
        <v>180</v>
      </c>
      <c r="D89" s="62">
        <v>35</v>
      </c>
      <c r="E89" s="62" t="s">
        <v>74</v>
      </c>
      <c r="F89" s="62">
        <v>0.4</v>
      </c>
      <c r="G89" s="62" t="s">
        <v>75</v>
      </c>
      <c r="H89" s="64">
        <v>0</v>
      </c>
      <c r="I89" s="62" t="s">
        <v>76</v>
      </c>
      <c r="J89" s="68">
        <v>0</v>
      </c>
      <c r="K89" s="66">
        <v>0</v>
      </c>
      <c r="L89" s="66">
        <v>0</v>
      </c>
      <c r="M89" s="66">
        <v>0</v>
      </c>
      <c r="N89" s="69">
        <v>6.1</v>
      </c>
      <c r="O89" s="65">
        <v>0</v>
      </c>
      <c r="P89" s="66">
        <v>0</v>
      </c>
      <c r="Q89" s="66">
        <v>0</v>
      </c>
      <c r="R89" s="66">
        <v>0</v>
      </c>
      <c r="S89" s="67">
        <v>6.11</v>
      </c>
      <c r="T89" s="65">
        <v>0</v>
      </c>
      <c r="U89" s="66">
        <v>0</v>
      </c>
      <c r="V89" s="66">
        <v>0</v>
      </c>
      <c r="W89" s="66">
        <v>0</v>
      </c>
      <c r="X89" s="67">
        <v>6.1</v>
      </c>
      <c r="Y89" s="70" t="s">
        <v>53</v>
      </c>
    </row>
    <row r="90" spans="1:25" x14ac:dyDescent="0.25">
      <c r="A90" s="71" t="s">
        <v>4</v>
      </c>
      <c r="B90" s="72" t="s">
        <v>179</v>
      </c>
      <c r="C90" s="72" t="s">
        <v>180</v>
      </c>
      <c r="D90" s="72">
        <v>35</v>
      </c>
      <c r="E90" s="72" t="s">
        <v>77</v>
      </c>
      <c r="F90" s="72">
        <v>35</v>
      </c>
      <c r="G90" s="72" t="s">
        <v>47</v>
      </c>
      <c r="H90" s="72"/>
      <c r="I90" s="72"/>
      <c r="J90" s="76">
        <v>7.0751844783027442</v>
      </c>
      <c r="K90" s="74">
        <v>-0.37080000000000002</v>
      </c>
      <c r="L90" s="74">
        <v>-0.21456</v>
      </c>
      <c r="M90" s="74">
        <v>0.42840242016123115</v>
      </c>
      <c r="N90" s="77">
        <v>35</v>
      </c>
      <c r="O90" s="73">
        <v>9.1044994241679422</v>
      </c>
      <c r="P90" s="74">
        <v>-0.49536000000000002</v>
      </c>
      <c r="Q90" s="74">
        <v>-0.24192</v>
      </c>
      <c r="R90" s="74">
        <v>0.55127744013336877</v>
      </c>
      <c r="S90" s="75">
        <v>35</v>
      </c>
      <c r="T90" s="73">
        <v>8.8334118378226112</v>
      </c>
      <c r="U90" s="74">
        <v>-0.48096</v>
      </c>
      <c r="V90" s="74">
        <v>-0.23400000000000001</v>
      </c>
      <c r="W90" s="74">
        <v>0.53486308678015915</v>
      </c>
      <c r="X90" s="75">
        <v>35</v>
      </c>
      <c r="Y90" s="78" t="s">
        <v>100</v>
      </c>
    </row>
    <row r="91" spans="1:25" x14ac:dyDescent="0.25">
      <c r="A91" s="61" t="s">
        <v>4</v>
      </c>
      <c r="B91" s="62" t="s">
        <v>179</v>
      </c>
      <c r="C91" s="63" t="s">
        <v>180</v>
      </c>
      <c r="D91" s="62">
        <v>35</v>
      </c>
      <c r="E91" s="62" t="s">
        <v>80</v>
      </c>
      <c r="F91" s="62">
        <v>6</v>
      </c>
      <c r="G91" s="62" t="s">
        <v>55</v>
      </c>
      <c r="H91" s="62">
        <v>2</v>
      </c>
      <c r="I91" s="62" t="s">
        <v>187</v>
      </c>
      <c r="J91" s="68">
        <v>40.595320777146895</v>
      </c>
      <c r="K91" s="66">
        <v>-0.37080000000000002</v>
      </c>
      <c r="L91" s="66">
        <v>-0.21456</v>
      </c>
      <c r="M91" s="66">
        <v>0.42840242016123115</v>
      </c>
      <c r="N91" s="69">
        <v>6.1</v>
      </c>
      <c r="O91" s="65">
        <v>52.238931122275076</v>
      </c>
      <c r="P91" s="66">
        <v>-0.49536000000000002</v>
      </c>
      <c r="Q91" s="66">
        <v>-0.24192</v>
      </c>
      <c r="R91" s="66">
        <v>0.55127744013336877</v>
      </c>
      <c r="S91" s="67">
        <v>6.1</v>
      </c>
      <c r="T91" s="65">
        <v>50.683510544883838</v>
      </c>
      <c r="U91" s="66">
        <v>-0.48096</v>
      </c>
      <c r="V91" s="66">
        <v>-0.23400000000000001</v>
      </c>
      <c r="W91" s="66">
        <v>0.53486308678015915</v>
      </c>
      <c r="X91" s="67">
        <v>6.1</v>
      </c>
      <c r="Y91" s="70" t="s">
        <v>53</v>
      </c>
    </row>
    <row r="92" spans="1:25" x14ac:dyDescent="0.25">
      <c r="A92" s="61" t="s">
        <v>4</v>
      </c>
      <c r="B92" s="62" t="s">
        <v>179</v>
      </c>
      <c r="C92" s="63" t="s">
        <v>180</v>
      </c>
      <c r="D92" s="62">
        <v>35</v>
      </c>
      <c r="E92" s="62" t="s">
        <v>188</v>
      </c>
      <c r="F92" s="62">
        <v>6</v>
      </c>
      <c r="G92" s="62"/>
      <c r="H92" s="62">
        <v>2</v>
      </c>
      <c r="I92" s="62" t="s">
        <v>189</v>
      </c>
      <c r="J92" s="68">
        <v>39.283112790214211</v>
      </c>
      <c r="K92" s="66">
        <v>-0.35952000000000001</v>
      </c>
      <c r="L92" s="66">
        <v>-0.2064</v>
      </c>
      <c r="M92" s="66">
        <v>0.41455468927513051</v>
      </c>
      <c r="N92" s="69">
        <v>6.1</v>
      </c>
      <c r="O92" s="65">
        <v>50.621672634846014</v>
      </c>
      <c r="P92" s="66">
        <v>-0.48</v>
      </c>
      <c r="Q92" s="66">
        <v>-0.23447999999999999</v>
      </c>
      <c r="R92" s="66">
        <v>0.53421051131552999</v>
      </c>
      <c r="S92" s="67">
        <v>6.1</v>
      </c>
      <c r="T92" s="65">
        <v>48.955195737586941</v>
      </c>
      <c r="U92" s="66">
        <v>-0.46488000000000002</v>
      </c>
      <c r="V92" s="66">
        <v>-0.22536</v>
      </c>
      <c r="W92" s="66">
        <v>0.51662418061875504</v>
      </c>
      <c r="X92" s="67">
        <v>6.1</v>
      </c>
      <c r="Y92" s="70" t="s">
        <v>53</v>
      </c>
    </row>
    <row r="93" spans="1:25" x14ac:dyDescent="0.25">
      <c r="A93" s="61" t="s">
        <v>4</v>
      </c>
      <c r="B93" s="62" t="s">
        <v>179</v>
      </c>
      <c r="C93" s="63" t="s">
        <v>180</v>
      </c>
      <c r="D93" s="62">
        <v>35</v>
      </c>
      <c r="E93" s="62" t="s">
        <v>190</v>
      </c>
      <c r="F93" s="62">
        <v>6</v>
      </c>
      <c r="G93" s="62"/>
      <c r="H93" s="62">
        <v>2</v>
      </c>
      <c r="I93" s="62" t="s">
        <v>191</v>
      </c>
      <c r="J93" s="68">
        <v>5.5107066577373649</v>
      </c>
      <c r="K93" s="66">
        <v>-1.6379999999999999E-2</v>
      </c>
      <c r="L93" s="66">
        <v>-5.5800000000000002E-2</v>
      </c>
      <c r="M93" s="66">
        <v>5.8154487359102398E-2</v>
      </c>
      <c r="N93" s="69">
        <v>6.1</v>
      </c>
      <c r="O93" s="65">
        <v>2.2515570746137934</v>
      </c>
      <c r="P93" s="66">
        <v>-2.3220000000000001E-2</v>
      </c>
      <c r="Q93" s="66">
        <v>-5.0400000000000002E-3</v>
      </c>
      <c r="R93" s="66">
        <v>2.3760681808399353E-2</v>
      </c>
      <c r="S93" s="67">
        <v>6.1</v>
      </c>
      <c r="T93" s="65">
        <v>1.7759520637070425</v>
      </c>
      <c r="U93" s="66">
        <v>-1.7999999999999999E-2</v>
      </c>
      <c r="V93" s="66">
        <v>-5.2199999999999998E-3</v>
      </c>
      <c r="W93" s="66">
        <v>1.8741622128300418E-2</v>
      </c>
      <c r="X93" s="67">
        <v>6.1</v>
      </c>
      <c r="Y93" s="70" t="s">
        <v>53</v>
      </c>
    </row>
    <row r="94" spans="1:25" ht="15.75" thickBot="1" x14ac:dyDescent="0.3">
      <c r="A94" s="79" t="s">
        <v>4</v>
      </c>
      <c r="B94" s="80" t="s">
        <v>179</v>
      </c>
      <c r="C94" s="90" t="s">
        <v>180</v>
      </c>
      <c r="D94" s="80">
        <v>35</v>
      </c>
      <c r="E94" s="80" t="s">
        <v>97</v>
      </c>
      <c r="F94" s="80">
        <v>0.4</v>
      </c>
      <c r="G94" s="80" t="s">
        <v>75</v>
      </c>
      <c r="H94" s="80">
        <v>2</v>
      </c>
      <c r="I94" s="80" t="s">
        <v>76</v>
      </c>
      <c r="J94" s="68">
        <v>7.2166901410631173E-3</v>
      </c>
      <c r="K94" s="66">
        <v>-6.9999999999999994E-5</v>
      </c>
      <c r="L94" s="66">
        <v>-3.0000000000000001E-5</v>
      </c>
      <c r="M94" s="66">
        <v>7.6157731058639077E-5</v>
      </c>
      <c r="N94" s="69">
        <v>6.1</v>
      </c>
      <c r="O94" s="82">
        <v>7.2166901410631173E-3</v>
      </c>
      <c r="P94" s="83">
        <v>-6.9999999999999994E-5</v>
      </c>
      <c r="Q94" s="83">
        <v>-3.0000000000000001E-5</v>
      </c>
      <c r="R94" s="83">
        <v>7.6157731058639077E-5</v>
      </c>
      <c r="S94" s="84">
        <v>6.1</v>
      </c>
      <c r="T94" s="82">
        <v>8.0962794895456571E-3</v>
      </c>
      <c r="U94" s="83">
        <v>-8.0000000000000007E-5</v>
      </c>
      <c r="V94" s="83">
        <v>-3.0000000000000001E-5</v>
      </c>
      <c r="W94" s="83">
        <v>8.5440037453175322E-5</v>
      </c>
      <c r="X94" s="84">
        <v>6.1</v>
      </c>
      <c r="Y94" s="87" t="s">
        <v>53</v>
      </c>
    </row>
    <row r="95" spans="1:25" x14ac:dyDescent="0.25">
      <c r="A95" s="45" t="s">
        <v>4</v>
      </c>
      <c r="B95" s="46" t="s">
        <v>192</v>
      </c>
      <c r="C95" s="46" t="s">
        <v>180</v>
      </c>
      <c r="D95" s="46">
        <v>35</v>
      </c>
      <c r="E95" s="46" t="s">
        <v>46</v>
      </c>
      <c r="F95" s="46"/>
      <c r="G95" s="46" t="s">
        <v>47</v>
      </c>
      <c r="H95" s="46"/>
      <c r="I95" s="46"/>
      <c r="J95" s="50">
        <v>21.999169757249273</v>
      </c>
      <c r="K95" s="48">
        <v>-1.1328</v>
      </c>
      <c r="L95" s="48">
        <v>-0.70079999999999953</v>
      </c>
      <c r="M95" s="48">
        <v>1.3320497288014435</v>
      </c>
      <c r="N95" s="51">
        <v>35</v>
      </c>
      <c r="O95" s="47">
        <v>33.364560627247542</v>
      </c>
      <c r="P95" s="48">
        <v>-1.891199999999992</v>
      </c>
      <c r="Q95" s="48">
        <v>-0.71039999999999848</v>
      </c>
      <c r="R95" s="48">
        <v>2.0202241459798382</v>
      </c>
      <c r="S95" s="49">
        <v>35</v>
      </c>
      <c r="T95" s="47">
        <v>29.148447990778244</v>
      </c>
      <c r="U95" s="48">
        <v>-1.6319999999999992</v>
      </c>
      <c r="V95" s="48">
        <v>-0.67200000000000271</v>
      </c>
      <c r="W95" s="48">
        <v>1.7649385258416228</v>
      </c>
      <c r="X95" s="49">
        <v>35</v>
      </c>
      <c r="Y95" s="52" t="s">
        <v>100</v>
      </c>
    </row>
    <row r="96" spans="1:25" x14ac:dyDescent="0.25">
      <c r="A96" s="61" t="s">
        <v>4</v>
      </c>
      <c r="B96" s="62" t="s">
        <v>192</v>
      </c>
      <c r="C96" s="63" t="s">
        <v>180</v>
      </c>
      <c r="D96" s="62">
        <v>35</v>
      </c>
      <c r="E96" s="62" t="s">
        <v>181</v>
      </c>
      <c r="F96" s="62">
        <v>6</v>
      </c>
      <c r="G96" s="62" t="s">
        <v>55</v>
      </c>
      <c r="H96" s="64">
        <v>1</v>
      </c>
      <c r="I96" s="62" t="s">
        <v>182</v>
      </c>
      <c r="J96" s="68">
        <v>120.30795960995695</v>
      </c>
      <c r="K96" s="66">
        <v>-1.1328</v>
      </c>
      <c r="L96" s="66">
        <v>-0.70079999999999953</v>
      </c>
      <c r="M96" s="66">
        <v>1.3320497288014435</v>
      </c>
      <c r="N96" s="69">
        <v>6.4</v>
      </c>
      <c r="O96" s="65">
        <v>182.46244093025999</v>
      </c>
      <c r="P96" s="66">
        <v>-1.891199999999992</v>
      </c>
      <c r="Q96" s="66">
        <v>-0.71039999999999848</v>
      </c>
      <c r="R96" s="66">
        <v>2.0202241459798382</v>
      </c>
      <c r="S96" s="67">
        <v>6.4</v>
      </c>
      <c r="T96" s="65">
        <v>159.40557494956852</v>
      </c>
      <c r="U96" s="66">
        <v>-1.6319999999999992</v>
      </c>
      <c r="V96" s="66">
        <v>-0.67200000000000271</v>
      </c>
      <c r="W96" s="66">
        <v>1.7649385258416228</v>
      </c>
      <c r="X96" s="67">
        <v>6.4</v>
      </c>
      <c r="Y96" s="70" t="s">
        <v>53</v>
      </c>
    </row>
    <row r="97" spans="1:25" x14ac:dyDescent="0.25">
      <c r="A97" s="61" t="s">
        <v>4</v>
      </c>
      <c r="B97" s="62" t="s">
        <v>192</v>
      </c>
      <c r="C97" s="63" t="s">
        <v>180</v>
      </c>
      <c r="D97" s="62">
        <v>35</v>
      </c>
      <c r="E97" s="62" t="s">
        <v>193</v>
      </c>
      <c r="F97" s="62">
        <v>6</v>
      </c>
      <c r="G97" s="62"/>
      <c r="H97" s="64">
        <v>1</v>
      </c>
      <c r="I97" s="62" t="s">
        <v>194</v>
      </c>
      <c r="J97" s="68">
        <v>14.540904477961156</v>
      </c>
      <c r="K97" s="66">
        <v>-0.14400000000000118</v>
      </c>
      <c r="L97" s="66">
        <v>-7.200000000000005E-2</v>
      </c>
      <c r="M97" s="66">
        <v>0.16099689437998593</v>
      </c>
      <c r="N97" s="69">
        <v>6.4</v>
      </c>
      <c r="O97" s="65">
        <v>21.348680206205582</v>
      </c>
      <c r="P97" s="66">
        <v>-0.2160000000000018</v>
      </c>
      <c r="Q97" s="66">
        <v>-9.6000000000000085E-2</v>
      </c>
      <c r="R97" s="66">
        <v>0.2363725872431082</v>
      </c>
      <c r="S97" s="67">
        <v>6.4</v>
      </c>
      <c r="T97" s="65">
        <v>9.6939363186407164</v>
      </c>
      <c r="U97" s="66">
        <v>-9.6000000000000085E-2</v>
      </c>
      <c r="V97" s="66">
        <v>-4.8000000000000043E-2</v>
      </c>
      <c r="W97" s="66">
        <v>0.10733126291999</v>
      </c>
      <c r="X97" s="67">
        <v>6.4</v>
      </c>
      <c r="Y97" s="70" t="s">
        <v>53</v>
      </c>
    </row>
    <row r="98" spans="1:25" x14ac:dyDescent="0.25">
      <c r="A98" s="61" t="s">
        <v>4</v>
      </c>
      <c r="B98" s="62" t="s">
        <v>192</v>
      </c>
      <c r="C98" s="63" t="s">
        <v>180</v>
      </c>
      <c r="D98" s="62">
        <v>35</v>
      </c>
      <c r="E98" s="62" t="s">
        <v>195</v>
      </c>
      <c r="F98" s="62">
        <v>6</v>
      </c>
      <c r="G98" s="62"/>
      <c r="H98" s="64">
        <v>1</v>
      </c>
      <c r="I98" s="62" t="s">
        <v>196</v>
      </c>
      <c r="J98" s="68" t="s">
        <v>49</v>
      </c>
      <c r="K98" s="66" t="s">
        <v>49</v>
      </c>
      <c r="L98" s="66" t="s">
        <v>49</v>
      </c>
      <c r="M98" s="66" t="s">
        <v>49</v>
      </c>
      <c r="N98" s="69" t="s">
        <v>49</v>
      </c>
      <c r="O98" s="65" t="s">
        <v>49</v>
      </c>
      <c r="P98" s="66" t="s">
        <v>49</v>
      </c>
      <c r="Q98" s="66" t="s">
        <v>49</v>
      </c>
      <c r="R98" s="66" t="s">
        <v>49</v>
      </c>
      <c r="S98" s="67" t="s">
        <v>49</v>
      </c>
      <c r="T98" s="65" t="s">
        <v>49</v>
      </c>
      <c r="U98" s="66" t="s">
        <v>49</v>
      </c>
      <c r="V98" s="66" t="s">
        <v>49</v>
      </c>
      <c r="W98" s="66" t="s">
        <v>49</v>
      </c>
      <c r="X98" s="67" t="s">
        <v>49</v>
      </c>
      <c r="Y98" s="70" t="s">
        <v>49</v>
      </c>
    </row>
    <row r="99" spans="1:25" x14ac:dyDescent="0.25">
      <c r="A99" s="61" t="s">
        <v>4</v>
      </c>
      <c r="B99" s="62" t="s">
        <v>192</v>
      </c>
      <c r="C99" s="63" t="s">
        <v>180</v>
      </c>
      <c r="D99" s="62">
        <v>35</v>
      </c>
      <c r="E99" s="92" t="s">
        <v>197</v>
      </c>
      <c r="F99" s="62">
        <v>6</v>
      </c>
      <c r="G99" s="62"/>
      <c r="H99" s="64">
        <v>1</v>
      </c>
      <c r="I99" s="62" t="s">
        <v>198</v>
      </c>
      <c r="J99" s="68">
        <v>37.29331763168787</v>
      </c>
      <c r="K99" s="66">
        <v>-0.33600000000000008</v>
      </c>
      <c r="L99" s="66">
        <v>-0.24000000000000341</v>
      </c>
      <c r="M99" s="66">
        <v>0.41291161281804817</v>
      </c>
      <c r="N99" s="69">
        <v>6.4</v>
      </c>
      <c r="O99" s="65">
        <v>60.383186172763537</v>
      </c>
      <c r="P99" s="66">
        <v>-0.62400000000000055</v>
      </c>
      <c r="Q99" s="66">
        <v>-0.23999999999999916</v>
      </c>
      <c r="R99" s="66">
        <v>0.66856263730483789</v>
      </c>
      <c r="S99" s="67">
        <v>6.4</v>
      </c>
      <c r="T99" s="65">
        <v>48.711427140702739</v>
      </c>
      <c r="U99" s="66">
        <v>-0.4559999999999988</v>
      </c>
      <c r="V99" s="66">
        <v>-0.2880000000000002</v>
      </c>
      <c r="W99" s="66">
        <v>0.53933292130186061</v>
      </c>
      <c r="X99" s="67">
        <v>6.4</v>
      </c>
      <c r="Y99" s="70" t="s">
        <v>53</v>
      </c>
    </row>
    <row r="100" spans="1:25" x14ac:dyDescent="0.25">
      <c r="A100" s="61" t="s">
        <v>4</v>
      </c>
      <c r="B100" s="62" t="s">
        <v>192</v>
      </c>
      <c r="C100" s="63" t="s">
        <v>180</v>
      </c>
      <c r="D100" s="62">
        <v>35</v>
      </c>
      <c r="E100" s="62" t="s">
        <v>199</v>
      </c>
      <c r="F100" s="62">
        <v>6</v>
      </c>
      <c r="G100" s="62"/>
      <c r="H100" s="64">
        <v>1</v>
      </c>
      <c r="I100" s="62" t="s">
        <v>200</v>
      </c>
      <c r="J100" s="68">
        <v>4.8469681593203369</v>
      </c>
      <c r="K100" s="66">
        <v>-4.8000000000000043E-2</v>
      </c>
      <c r="L100" s="66">
        <v>-2.3999999999999487E-2</v>
      </c>
      <c r="M100" s="66">
        <v>5.3665631459994763E-2</v>
      </c>
      <c r="N100" s="69">
        <v>6.4</v>
      </c>
      <c r="O100" s="65">
        <v>6.8546481073014363</v>
      </c>
      <c r="P100" s="66">
        <v>-7.2000000000000591E-2</v>
      </c>
      <c r="Q100" s="66">
        <v>-2.3999999999999487E-2</v>
      </c>
      <c r="R100" s="66">
        <v>7.5894663844041504E-2</v>
      </c>
      <c r="S100" s="67">
        <v>6.4</v>
      </c>
      <c r="T100" s="65">
        <v>6.5028901734104085</v>
      </c>
      <c r="U100" s="66">
        <v>-7.200000000000005E-2</v>
      </c>
      <c r="V100" s="66">
        <v>0</v>
      </c>
      <c r="W100" s="66">
        <v>7.200000000000005E-2</v>
      </c>
      <c r="X100" s="67">
        <v>6.4</v>
      </c>
      <c r="Y100" s="70" t="s">
        <v>53</v>
      </c>
    </row>
    <row r="101" spans="1:25" x14ac:dyDescent="0.25">
      <c r="A101" s="61" t="s">
        <v>4</v>
      </c>
      <c r="B101" s="62" t="s">
        <v>192</v>
      </c>
      <c r="C101" s="63" t="s">
        <v>180</v>
      </c>
      <c r="D101" s="62">
        <v>35</v>
      </c>
      <c r="E101" s="62" t="s">
        <v>201</v>
      </c>
      <c r="F101" s="62">
        <v>6</v>
      </c>
      <c r="G101" s="62"/>
      <c r="H101" s="64">
        <v>1</v>
      </c>
      <c r="I101" s="62" t="s">
        <v>202</v>
      </c>
      <c r="J101" s="68">
        <v>34.951984457941627</v>
      </c>
      <c r="K101" s="66">
        <v>-0.33599999999999919</v>
      </c>
      <c r="L101" s="66">
        <v>-0.19200000000000017</v>
      </c>
      <c r="M101" s="66">
        <v>0.38698837191832974</v>
      </c>
      <c r="N101" s="69">
        <v>6.4</v>
      </c>
      <c r="O101" s="65">
        <v>48.71142714070281</v>
      </c>
      <c r="P101" s="66">
        <v>-0.50399999999999989</v>
      </c>
      <c r="Q101" s="66">
        <v>-0.19200000000000017</v>
      </c>
      <c r="R101" s="66">
        <v>0.5393329213018615</v>
      </c>
      <c r="S101" s="67">
        <v>6.4</v>
      </c>
      <c r="T101" s="65">
        <v>46.692180408680535</v>
      </c>
      <c r="U101" s="66">
        <v>-0.47999999999999832</v>
      </c>
      <c r="V101" s="66">
        <v>-0.19200000000000017</v>
      </c>
      <c r="W101" s="66">
        <v>0.51697582148491084</v>
      </c>
      <c r="X101" s="67">
        <v>6.4</v>
      </c>
      <c r="Y101" s="70" t="s">
        <v>53</v>
      </c>
    </row>
    <row r="102" spans="1:25" x14ac:dyDescent="0.25">
      <c r="A102" s="61" t="s">
        <v>4</v>
      </c>
      <c r="B102" s="62" t="s">
        <v>192</v>
      </c>
      <c r="C102" s="63" t="s">
        <v>180</v>
      </c>
      <c r="D102" s="62">
        <v>35</v>
      </c>
      <c r="E102" s="62" t="s">
        <v>203</v>
      </c>
      <c r="F102" s="62">
        <v>6</v>
      </c>
      <c r="G102" s="62"/>
      <c r="H102" s="64">
        <v>1</v>
      </c>
      <c r="I102" s="62" t="s">
        <v>204</v>
      </c>
      <c r="J102" s="68">
        <v>33.08743682617142</v>
      </c>
      <c r="K102" s="66">
        <v>-0.312</v>
      </c>
      <c r="L102" s="66">
        <v>-0.19200000000000017</v>
      </c>
      <c r="M102" s="66">
        <v>0.36634410053937</v>
      </c>
      <c r="N102" s="69">
        <v>6.4</v>
      </c>
      <c r="O102" s="65">
        <v>46.69218040868072</v>
      </c>
      <c r="P102" s="66">
        <v>-0.48000000000000048</v>
      </c>
      <c r="Q102" s="66">
        <v>-0.19200000000000017</v>
      </c>
      <c r="R102" s="66">
        <v>0.51697582148491283</v>
      </c>
      <c r="S102" s="67">
        <v>6.4</v>
      </c>
      <c r="T102" s="65">
        <v>40.72607130358945</v>
      </c>
      <c r="U102" s="66">
        <v>-0.40799999999999981</v>
      </c>
      <c r="V102" s="66">
        <v>-0.19200000000000017</v>
      </c>
      <c r="W102" s="66">
        <v>0.45091906147334238</v>
      </c>
      <c r="X102" s="67">
        <v>6.4</v>
      </c>
      <c r="Y102" s="70" t="s">
        <v>53</v>
      </c>
    </row>
    <row r="103" spans="1:25" x14ac:dyDescent="0.25">
      <c r="A103" s="61" t="s">
        <v>4</v>
      </c>
      <c r="B103" s="62" t="s">
        <v>192</v>
      </c>
      <c r="C103" s="63" t="s">
        <v>180</v>
      </c>
      <c r="D103" s="62">
        <v>35</v>
      </c>
      <c r="E103" s="62" t="s">
        <v>205</v>
      </c>
      <c r="F103" s="62">
        <v>6</v>
      </c>
      <c r="G103" s="62"/>
      <c r="H103" s="64">
        <v>1</v>
      </c>
      <c r="I103" s="62" t="s">
        <v>162</v>
      </c>
      <c r="J103" s="68" t="s">
        <v>49</v>
      </c>
      <c r="K103" s="66" t="s">
        <v>49</v>
      </c>
      <c r="L103" s="66" t="s">
        <v>49</v>
      </c>
      <c r="M103" s="66" t="s">
        <v>49</v>
      </c>
      <c r="N103" s="69" t="s">
        <v>49</v>
      </c>
      <c r="O103" s="65" t="s">
        <v>49</v>
      </c>
      <c r="P103" s="66" t="s">
        <v>49</v>
      </c>
      <c r="Q103" s="66" t="s">
        <v>49</v>
      </c>
      <c r="R103" s="66" t="s">
        <v>49</v>
      </c>
      <c r="S103" s="67" t="s">
        <v>49</v>
      </c>
      <c r="T103" s="65" t="s">
        <v>49</v>
      </c>
      <c r="U103" s="66" t="s">
        <v>49</v>
      </c>
      <c r="V103" s="66" t="s">
        <v>49</v>
      </c>
      <c r="W103" s="66" t="s">
        <v>49</v>
      </c>
      <c r="X103" s="67" t="s">
        <v>49</v>
      </c>
      <c r="Y103" s="70" t="s">
        <v>49</v>
      </c>
    </row>
    <row r="104" spans="1:25" x14ac:dyDescent="0.25">
      <c r="A104" s="71" t="s">
        <v>4</v>
      </c>
      <c r="B104" s="72" t="s">
        <v>192</v>
      </c>
      <c r="C104" s="72" t="s">
        <v>180</v>
      </c>
      <c r="D104" s="72">
        <v>35</v>
      </c>
      <c r="E104" s="72" t="s">
        <v>77</v>
      </c>
      <c r="F104" s="72"/>
      <c r="G104" s="72" t="s">
        <v>47</v>
      </c>
      <c r="H104" s="72"/>
      <c r="I104" s="72"/>
      <c r="J104" s="76">
        <v>25.564880060665914</v>
      </c>
      <c r="K104" s="74">
        <v>-1.3439999999999992</v>
      </c>
      <c r="L104" s="74">
        <v>-0.76800000000000068</v>
      </c>
      <c r="M104" s="74">
        <v>1.5479534876733212</v>
      </c>
      <c r="N104" s="77">
        <v>35</v>
      </c>
      <c r="O104" s="73">
        <v>40.152077492770218</v>
      </c>
      <c r="P104" s="74">
        <v>-2.2079999999999953</v>
      </c>
      <c r="Q104" s="74">
        <v>-1.0175999999999998</v>
      </c>
      <c r="R104" s="74">
        <v>2.4312082921872364</v>
      </c>
      <c r="S104" s="75">
        <v>35</v>
      </c>
      <c r="T104" s="73">
        <v>39.158135338792107</v>
      </c>
      <c r="U104" s="74">
        <v>-2.2079999999999953</v>
      </c>
      <c r="V104" s="74">
        <v>-0.86400000000000077</v>
      </c>
      <c r="W104" s="74">
        <v>2.371025094763862</v>
      </c>
      <c r="X104" s="75">
        <v>35</v>
      </c>
      <c r="Y104" s="78" t="s">
        <v>100</v>
      </c>
    </row>
    <row r="105" spans="1:25" x14ac:dyDescent="0.25">
      <c r="A105" s="61" t="s">
        <v>4</v>
      </c>
      <c r="B105" s="62" t="s">
        <v>192</v>
      </c>
      <c r="C105" s="63" t="s">
        <v>180</v>
      </c>
      <c r="D105" s="62">
        <v>35</v>
      </c>
      <c r="E105" s="62" t="s">
        <v>80</v>
      </c>
      <c r="F105" s="62">
        <v>6</v>
      </c>
      <c r="G105" s="62" t="s">
        <v>55</v>
      </c>
      <c r="H105" s="62">
        <v>2</v>
      </c>
      <c r="I105" s="62" t="s">
        <v>187</v>
      </c>
      <c r="J105" s="68">
        <v>139.80793783176671</v>
      </c>
      <c r="K105" s="66">
        <v>-1.3439999999999992</v>
      </c>
      <c r="L105" s="66">
        <v>-0.76800000000000068</v>
      </c>
      <c r="M105" s="66">
        <v>1.5479534876733212</v>
      </c>
      <c r="N105" s="69">
        <v>6.4</v>
      </c>
      <c r="O105" s="65">
        <v>219.5816737885871</v>
      </c>
      <c r="P105" s="66">
        <v>-2.2079999999999953</v>
      </c>
      <c r="Q105" s="66">
        <v>-1.0175999999999998</v>
      </c>
      <c r="R105" s="66">
        <v>2.4312082921872364</v>
      </c>
      <c r="S105" s="67">
        <v>6.4</v>
      </c>
      <c r="T105" s="65">
        <v>214.14605263401933</v>
      </c>
      <c r="U105" s="66">
        <v>-2.2079999999999953</v>
      </c>
      <c r="V105" s="66">
        <v>-0.86400000000000077</v>
      </c>
      <c r="W105" s="66">
        <v>2.371025094763862</v>
      </c>
      <c r="X105" s="67">
        <v>6.4</v>
      </c>
      <c r="Y105" s="70" t="s">
        <v>53</v>
      </c>
    </row>
    <row r="106" spans="1:25" x14ac:dyDescent="0.25">
      <c r="A106" s="61" t="s">
        <v>4</v>
      </c>
      <c r="B106" s="62" t="s">
        <v>192</v>
      </c>
      <c r="C106" s="63" t="s">
        <v>180</v>
      </c>
      <c r="D106" s="62">
        <v>35</v>
      </c>
      <c r="E106" s="62" t="s">
        <v>206</v>
      </c>
      <c r="F106" s="62">
        <v>6</v>
      </c>
      <c r="G106" s="62"/>
      <c r="H106" s="62">
        <v>2</v>
      </c>
      <c r="I106" s="62" t="s">
        <v>207</v>
      </c>
      <c r="J106" s="68">
        <v>92.601196661678571</v>
      </c>
      <c r="K106" s="66">
        <v>-0.96000000000000096</v>
      </c>
      <c r="L106" s="66">
        <v>-0.36000000000000087</v>
      </c>
      <c r="M106" s="66">
        <v>1.0252804494381049</v>
      </c>
      <c r="N106" s="69">
        <v>6.4</v>
      </c>
      <c r="O106" s="65">
        <v>41.863889990956537</v>
      </c>
      <c r="P106" s="66">
        <v>-0.43199999999999933</v>
      </c>
      <c r="Q106" s="66">
        <v>-0.16800000000000068</v>
      </c>
      <c r="R106" s="66">
        <v>0.46351698997987079</v>
      </c>
      <c r="S106" s="67">
        <v>6.4</v>
      </c>
      <c r="T106" s="65">
        <v>92.601196661678571</v>
      </c>
      <c r="U106" s="66">
        <v>-0.96000000000000096</v>
      </c>
      <c r="V106" s="66">
        <v>-0.36000000000000087</v>
      </c>
      <c r="W106" s="66">
        <v>1.0252804494381049</v>
      </c>
      <c r="X106" s="67">
        <v>6.4</v>
      </c>
      <c r="Y106" s="70" t="s">
        <v>53</v>
      </c>
    </row>
    <row r="107" spans="1:25" x14ac:dyDescent="0.25">
      <c r="A107" s="61" t="s">
        <v>4</v>
      </c>
      <c r="B107" s="62" t="s">
        <v>192</v>
      </c>
      <c r="C107" s="63" t="s">
        <v>180</v>
      </c>
      <c r="D107" s="62">
        <v>35</v>
      </c>
      <c r="E107" s="62" t="s">
        <v>208</v>
      </c>
      <c r="F107" s="62">
        <v>6</v>
      </c>
      <c r="G107" s="62"/>
      <c r="H107" s="62">
        <v>2</v>
      </c>
      <c r="I107" s="62" t="s">
        <v>209</v>
      </c>
      <c r="J107" s="68">
        <v>37.856031495461679</v>
      </c>
      <c r="K107" s="66">
        <v>-0.38400000000000034</v>
      </c>
      <c r="L107" s="66">
        <v>-0.16799999999999959</v>
      </c>
      <c r="M107" s="66">
        <v>0.41914198071775166</v>
      </c>
      <c r="N107" s="69">
        <v>6.4</v>
      </c>
      <c r="O107" s="65">
        <v>37.856031495461679</v>
      </c>
      <c r="P107" s="66">
        <v>-0.38400000000000034</v>
      </c>
      <c r="Q107" s="66">
        <v>-0.16799999999999959</v>
      </c>
      <c r="R107" s="66">
        <v>0.41914198071775166</v>
      </c>
      <c r="S107" s="67">
        <v>6.4</v>
      </c>
      <c r="T107" s="65">
        <v>33.087436826171356</v>
      </c>
      <c r="U107" s="66">
        <v>-0.31199999999999978</v>
      </c>
      <c r="V107" s="66">
        <v>-0.19199999999999909</v>
      </c>
      <c r="W107" s="66">
        <v>0.36634410053936928</v>
      </c>
      <c r="X107" s="67">
        <v>6.4</v>
      </c>
      <c r="Y107" s="70" t="s">
        <v>53</v>
      </c>
    </row>
    <row r="108" spans="1:25" x14ac:dyDescent="0.25">
      <c r="A108" s="61" t="s">
        <v>4</v>
      </c>
      <c r="B108" s="62" t="s">
        <v>192</v>
      </c>
      <c r="C108" s="63" t="s">
        <v>180</v>
      </c>
      <c r="D108" s="62">
        <v>35</v>
      </c>
      <c r="E108" s="62" t="s">
        <v>210</v>
      </c>
      <c r="F108" s="62">
        <v>6</v>
      </c>
      <c r="G108" s="62"/>
      <c r="H108" s="62">
        <v>2</v>
      </c>
      <c r="I108" s="62" t="s">
        <v>211</v>
      </c>
      <c r="J108" s="68">
        <v>38.410502485554993</v>
      </c>
      <c r="K108" s="66">
        <v>-0.40799999999999992</v>
      </c>
      <c r="L108" s="66">
        <v>-0.1200000000000017</v>
      </c>
      <c r="M108" s="66">
        <v>0.42528108352006483</v>
      </c>
      <c r="N108" s="69">
        <v>6.4</v>
      </c>
      <c r="O108" s="65">
        <v>37.040478664671383</v>
      </c>
      <c r="P108" s="66">
        <v>-0.38400000000000034</v>
      </c>
      <c r="Q108" s="66">
        <v>-0.14399999999999907</v>
      </c>
      <c r="R108" s="66">
        <v>0.41011217977524145</v>
      </c>
      <c r="S108" s="67">
        <v>6.4</v>
      </c>
      <c r="T108" s="65">
        <v>38.410502485554993</v>
      </c>
      <c r="U108" s="66">
        <v>-0.40799999999999992</v>
      </c>
      <c r="V108" s="66">
        <v>-0.1200000000000017</v>
      </c>
      <c r="W108" s="66">
        <v>0.42528108352006483</v>
      </c>
      <c r="X108" s="67">
        <v>6.4</v>
      </c>
      <c r="Y108" s="70" t="s">
        <v>53</v>
      </c>
    </row>
    <row r="109" spans="1:25" x14ac:dyDescent="0.25">
      <c r="A109" s="61" t="s">
        <v>4</v>
      </c>
      <c r="B109" s="62" t="s">
        <v>192</v>
      </c>
      <c r="C109" s="63" t="s">
        <v>180</v>
      </c>
      <c r="D109" s="62">
        <v>35</v>
      </c>
      <c r="E109" s="62" t="s">
        <v>212</v>
      </c>
      <c r="F109" s="62">
        <v>6</v>
      </c>
      <c r="G109" s="62"/>
      <c r="H109" s="62">
        <v>2</v>
      </c>
      <c r="I109" s="62" t="s">
        <v>213</v>
      </c>
      <c r="J109" s="68">
        <v>64.448274916120539</v>
      </c>
      <c r="K109" s="66">
        <v>-0.67199999999999838</v>
      </c>
      <c r="L109" s="66">
        <v>-0.23999999999999969</v>
      </c>
      <c r="M109" s="66">
        <v>0.71357129987128665</v>
      </c>
      <c r="N109" s="69">
        <v>6.4</v>
      </c>
      <c r="O109" s="65">
        <v>64.448274916120539</v>
      </c>
      <c r="P109" s="66">
        <v>-0.67199999999999838</v>
      </c>
      <c r="Q109" s="66">
        <v>-0.23999999999999969</v>
      </c>
      <c r="R109" s="66">
        <v>0.71357129987128665</v>
      </c>
      <c r="S109" s="67">
        <v>6.4</v>
      </c>
      <c r="T109" s="65">
        <v>57.391050411302274</v>
      </c>
      <c r="U109" s="66">
        <v>-0.62399999999999956</v>
      </c>
      <c r="V109" s="66">
        <v>-0.1200000000000017</v>
      </c>
      <c r="W109" s="66">
        <v>0.63543371015393879</v>
      </c>
      <c r="X109" s="67">
        <v>6.4</v>
      </c>
      <c r="Y109" s="70" t="s">
        <v>53</v>
      </c>
    </row>
    <row r="110" spans="1:25" x14ac:dyDescent="0.25">
      <c r="A110" s="61" t="s">
        <v>4</v>
      </c>
      <c r="B110" s="62" t="s">
        <v>192</v>
      </c>
      <c r="C110" s="63" t="s">
        <v>180</v>
      </c>
      <c r="D110" s="62">
        <v>35</v>
      </c>
      <c r="E110" s="62" t="s">
        <v>214</v>
      </c>
      <c r="F110" s="62">
        <v>6</v>
      </c>
      <c r="G110" s="62"/>
      <c r="H110" s="62">
        <v>2</v>
      </c>
      <c r="I110" s="62" t="s">
        <v>200</v>
      </c>
      <c r="J110" s="68">
        <v>12.261967303812835</v>
      </c>
      <c r="K110" s="66">
        <v>-9.5999999999997948E-2</v>
      </c>
      <c r="L110" s="66">
        <v>-9.6000000000000085E-2</v>
      </c>
      <c r="M110" s="66">
        <v>0.13576450198781573</v>
      </c>
      <c r="N110" s="69">
        <v>6.4</v>
      </c>
      <c r="O110" s="65">
        <v>26.459296854914069</v>
      </c>
      <c r="P110" s="66">
        <v>-0.23999999999999916</v>
      </c>
      <c r="Q110" s="66">
        <v>-0.16800000000000068</v>
      </c>
      <c r="R110" s="66">
        <v>0.29295733477760855</v>
      </c>
      <c r="S110" s="67">
        <v>6.4</v>
      </c>
      <c r="T110" s="65">
        <v>12.261967303813245</v>
      </c>
      <c r="U110" s="66">
        <v>-9.6000000000002222E-2</v>
      </c>
      <c r="V110" s="66">
        <v>-9.6000000000002222E-2</v>
      </c>
      <c r="W110" s="66">
        <v>0.13576450198782028</v>
      </c>
      <c r="X110" s="67">
        <v>6.4</v>
      </c>
      <c r="Y110" s="70" t="s">
        <v>53</v>
      </c>
    </row>
    <row r="111" spans="1:25" x14ac:dyDescent="0.25">
      <c r="A111" s="61" t="s">
        <v>4</v>
      </c>
      <c r="B111" s="62" t="s">
        <v>192</v>
      </c>
      <c r="C111" s="63" t="s">
        <v>180</v>
      </c>
      <c r="D111" s="62">
        <v>35</v>
      </c>
      <c r="E111" s="62" t="s">
        <v>215</v>
      </c>
      <c r="F111" s="62">
        <v>6</v>
      </c>
      <c r="G111" s="62"/>
      <c r="H111" s="62">
        <v>2</v>
      </c>
      <c r="I111" s="62" t="s">
        <v>216</v>
      </c>
      <c r="J111" s="68">
        <v>7.8155013196473266</v>
      </c>
      <c r="K111" s="66">
        <v>-7.200000000000005E-2</v>
      </c>
      <c r="L111" s="66">
        <v>-4.7999999999998974E-2</v>
      </c>
      <c r="M111" s="66">
        <v>8.6533230611135215E-2</v>
      </c>
      <c r="N111" s="69">
        <v>6.4</v>
      </c>
      <c r="O111" s="65">
        <v>4.846968159320336</v>
      </c>
      <c r="P111" s="66">
        <v>-4.7999999999999508E-2</v>
      </c>
      <c r="Q111" s="66">
        <v>-2.4000000000000556E-2</v>
      </c>
      <c r="R111" s="66">
        <v>5.3665631459994763E-2</v>
      </c>
      <c r="S111" s="67">
        <v>6.4</v>
      </c>
      <c r="T111" s="65">
        <v>6.1309836519064866</v>
      </c>
      <c r="U111" s="66">
        <v>-4.8000000000000043E-2</v>
      </c>
      <c r="V111" s="66">
        <v>-4.8000000000000043E-2</v>
      </c>
      <c r="W111" s="66">
        <v>6.7882250993908627E-2</v>
      </c>
      <c r="X111" s="67">
        <v>6.4</v>
      </c>
      <c r="Y111" s="70" t="s">
        <v>53</v>
      </c>
    </row>
    <row r="112" spans="1:25" x14ac:dyDescent="0.25">
      <c r="A112" s="61" t="s">
        <v>4</v>
      </c>
      <c r="B112" s="62" t="s">
        <v>192</v>
      </c>
      <c r="C112" s="63" t="s">
        <v>180</v>
      </c>
      <c r="D112" s="62">
        <v>35</v>
      </c>
      <c r="E112" s="62" t="s">
        <v>217</v>
      </c>
      <c r="F112" s="62">
        <v>6</v>
      </c>
      <c r="G112" s="62"/>
      <c r="H112" s="62">
        <v>2</v>
      </c>
      <c r="I112" s="62" t="s">
        <v>194</v>
      </c>
      <c r="J112" s="68" t="s">
        <v>49</v>
      </c>
      <c r="K112" s="66" t="s">
        <v>49</v>
      </c>
      <c r="L112" s="66" t="s">
        <v>49</v>
      </c>
      <c r="M112" s="66" t="s">
        <v>49</v>
      </c>
      <c r="N112" s="69" t="s">
        <v>49</v>
      </c>
      <c r="O112" s="65" t="s">
        <v>49</v>
      </c>
      <c r="P112" s="66" t="s">
        <v>49</v>
      </c>
      <c r="Q112" s="66" t="s">
        <v>49</v>
      </c>
      <c r="R112" s="66" t="s">
        <v>49</v>
      </c>
      <c r="S112" s="67" t="s">
        <v>49</v>
      </c>
      <c r="T112" s="65" t="s">
        <v>49</v>
      </c>
      <c r="U112" s="66" t="s">
        <v>49</v>
      </c>
      <c r="V112" s="66" t="s">
        <v>49</v>
      </c>
      <c r="W112" s="66" t="s">
        <v>49</v>
      </c>
      <c r="X112" s="67" t="s">
        <v>49</v>
      </c>
      <c r="Y112" s="70" t="s">
        <v>53</v>
      </c>
    </row>
    <row r="113" spans="1:25" x14ac:dyDescent="0.25">
      <c r="A113" s="61" t="s">
        <v>4</v>
      </c>
      <c r="B113" s="62" t="s">
        <v>192</v>
      </c>
      <c r="C113" s="63" t="s">
        <v>180</v>
      </c>
      <c r="D113" s="62">
        <v>35</v>
      </c>
      <c r="E113" s="62" t="s">
        <v>218</v>
      </c>
      <c r="F113" s="62">
        <v>6</v>
      </c>
      <c r="G113" s="62"/>
      <c r="H113" s="62">
        <v>2</v>
      </c>
      <c r="I113" s="62" t="s">
        <v>216</v>
      </c>
      <c r="J113" s="68">
        <v>4.8469681593203369</v>
      </c>
      <c r="K113" s="66">
        <v>-4.8000000000000043E-2</v>
      </c>
      <c r="L113" s="66">
        <v>-2.3999999999999487E-2</v>
      </c>
      <c r="M113" s="66">
        <v>5.3665631459994763E-2</v>
      </c>
      <c r="N113" s="69">
        <v>6.4</v>
      </c>
      <c r="O113" s="65">
        <v>4.8469681593204221</v>
      </c>
      <c r="P113" s="66">
        <v>-4.8000000000000043E-2</v>
      </c>
      <c r="Q113" s="66">
        <v>-2.4000000000001621E-2</v>
      </c>
      <c r="R113" s="66">
        <v>5.3665631459995713E-2</v>
      </c>
      <c r="S113" s="67">
        <v>6.4</v>
      </c>
      <c r="T113" s="65">
        <v>3.0654918259533455</v>
      </c>
      <c r="U113" s="66">
        <v>-2.4000000000000021E-2</v>
      </c>
      <c r="V113" s="66">
        <v>-2.4000000000001621E-2</v>
      </c>
      <c r="W113" s="66">
        <v>3.3941125496955445E-2</v>
      </c>
      <c r="X113" s="67">
        <v>6.4</v>
      </c>
      <c r="Y113" s="70" t="s">
        <v>53</v>
      </c>
    </row>
    <row r="114" spans="1:25" ht="15.75" thickBot="1" x14ac:dyDescent="0.3">
      <c r="A114" s="79" t="s">
        <v>4</v>
      </c>
      <c r="B114" s="80" t="s">
        <v>192</v>
      </c>
      <c r="C114" s="90" t="s">
        <v>180</v>
      </c>
      <c r="D114" s="80">
        <v>35</v>
      </c>
      <c r="E114" s="80" t="s">
        <v>97</v>
      </c>
      <c r="F114" s="80">
        <v>0.4</v>
      </c>
      <c r="G114" s="80" t="s">
        <v>75</v>
      </c>
      <c r="H114" s="80">
        <v>2</v>
      </c>
      <c r="I114" s="80" t="s">
        <v>76</v>
      </c>
      <c r="J114" s="68">
        <v>6.0587101991503842E-2</v>
      </c>
      <c r="K114" s="66">
        <v>-5.9999999999999604E-4</v>
      </c>
      <c r="L114" s="66">
        <v>-2.9999999999999363E-4</v>
      </c>
      <c r="M114" s="66">
        <v>6.7082039324993048E-4</v>
      </c>
      <c r="N114" s="69">
        <v>6.4</v>
      </c>
      <c r="O114" s="82">
        <v>4.0391401327669468E-2</v>
      </c>
      <c r="P114" s="83">
        <v>-4.0000000000000034E-4</v>
      </c>
      <c r="Q114" s="83">
        <v>-1.9999999999999573E-4</v>
      </c>
      <c r="R114" s="83">
        <v>4.4721359549995633E-4</v>
      </c>
      <c r="S114" s="84">
        <v>6.4</v>
      </c>
      <c r="T114" s="82">
        <v>5.7122067560844536E-2</v>
      </c>
      <c r="U114" s="83">
        <v>-5.9999999999999604E-4</v>
      </c>
      <c r="V114" s="83">
        <v>-1.9999999999999573E-4</v>
      </c>
      <c r="W114" s="83">
        <v>6.3245553203367078E-4</v>
      </c>
      <c r="X114" s="84">
        <v>6.4</v>
      </c>
      <c r="Y114" s="87" t="s">
        <v>53</v>
      </c>
    </row>
    <row r="115" spans="1:25" x14ac:dyDescent="0.25">
      <c r="A115" s="45" t="s">
        <v>4</v>
      </c>
      <c r="B115" s="46" t="s">
        <v>219</v>
      </c>
      <c r="C115" s="46" t="s">
        <v>45</v>
      </c>
      <c r="D115" s="46">
        <v>110</v>
      </c>
      <c r="E115" s="46" t="s">
        <v>46</v>
      </c>
      <c r="F115" s="46"/>
      <c r="G115" s="46" t="s">
        <v>47</v>
      </c>
      <c r="H115" s="46"/>
      <c r="I115" s="46"/>
      <c r="J115" s="50">
        <v>24.928020019246503</v>
      </c>
      <c r="K115" s="48">
        <v>-4.7363999999999997</v>
      </c>
      <c r="L115" s="48">
        <v>-1.3166</v>
      </c>
      <c r="M115" s="48">
        <v>4.9594295828290917</v>
      </c>
      <c r="N115" s="51">
        <v>115</v>
      </c>
      <c r="O115" s="47">
        <v>41.222372330204415</v>
      </c>
      <c r="P115" s="48">
        <v>-7.8102</v>
      </c>
      <c r="Q115" s="48">
        <v>-2.3946000000000001</v>
      </c>
      <c r="R115" s="48">
        <v>8.2011909750941712</v>
      </c>
      <c r="S115" s="49">
        <v>115</v>
      </c>
      <c r="T115" s="47">
        <v>37.243415233269765</v>
      </c>
      <c r="U115" s="48">
        <v>-7.1940000000000008</v>
      </c>
      <c r="V115" s="48">
        <v>-1.6890000000000001</v>
      </c>
      <c r="W115" s="48">
        <v>7.409577460659019</v>
      </c>
      <c r="X115" s="49">
        <v>115</v>
      </c>
      <c r="Y115" s="52" t="s">
        <v>48</v>
      </c>
    </row>
    <row r="116" spans="1:25" x14ac:dyDescent="0.25">
      <c r="A116" s="61" t="s">
        <v>4</v>
      </c>
      <c r="B116" s="62" t="s">
        <v>219</v>
      </c>
      <c r="C116" s="63" t="s">
        <v>45</v>
      </c>
      <c r="D116" s="62">
        <v>110</v>
      </c>
      <c r="E116" s="62" t="s">
        <v>220</v>
      </c>
      <c r="F116" s="62">
        <v>35</v>
      </c>
      <c r="G116" s="62" t="s">
        <v>51</v>
      </c>
      <c r="H116" s="62"/>
      <c r="I116" s="62" t="s">
        <v>221</v>
      </c>
      <c r="J116" s="68">
        <v>27.08400813360042</v>
      </c>
      <c r="K116" s="66">
        <v>-1.722</v>
      </c>
      <c r="L116" s="66">
        <v>-0.155</v>
      </c>
      <c r="M116" s="66">
        <v>1.7289618272246499</v>
      </c>
      <c r="N116" s="69">
        <v>36.9</v>
      </c>
      <c r="O116" s="65">
        <v>33.098963223844486</v>
      </c>
      <c r="P116" s="66">
        <v>-2.0790000000000002</v>
      </c>
      <c r="Q116" s="66">
        <v>-0.30659999999999998</v>
      </c>
      <c r="R116" s="66">
        <v>2.1014862740451106</v>
      </c>
      <c r="S116" s="67">
        <v>36.700000000000003</v>
      </c>
      <c r="T116" s="65">
        <v>33.15833775551301</v>
      </c>
      <c r="U116" s="66">
        <v>-2.0916000000000001</v>
      </c>
      <c r="V116" s="66">
        <v>-0.2394</v>
      </c>
      <c r="W116" s="66">
        <v>2.1052560224352761</v>
      </c>
      <c r="X116" s="67">
        <v>36.700000000000003</v>
      </c>
      <c r="Y116" s="70" t="s">
        <v>53</v>
      </c>
    </row>
    <row r="117" spans="1:25" x14ac:dyDescent="0.25">
      <c r="A117" s="53" t="s">
        <v>4</v>
      </c>
      <c r="B117" s="54" t="s">
        <v>219</v>
      </c>
      <c r="C117" s="54" t="s">
        <v>45</v>
      </c>
      <c r="D117" s="54">
        <v>110</v>
      </c>
      <c r="E117" s="54" t="s">
        <v>222</v>
      </c>
      <c r="F117" s="54">
        <v>35</v>
      </c>
      <c r="G117" s="54" t="s">
        <v>223</v>
      </c>
      <c r="H117" s="93">
        <v>1</v>
      </c>
      <c r="I117" s="54" t="s">
        <v>224</v>
      </c>
      <c r="J117" s="58">
        <v>27.143121364537215</v>
      </c>
      <c r="K117" s="56">
        <v>-1.7282999999999999</v>
      </c>
      <c r="L117" s="56">
        <v>-0.1239</v>
      </c>
      <c r="M117" s="56">
        <v>1.7327354385479625</v>
      </c>
      <c r="N117" s="59">
        <v>36.9</v>
      </c>
      <c r="O117" s="55">
        <v>33.168860845364136</v>
      </c>
      <c r="P117" s="56">
        <v>-2.0895000000000001</v>
      </c>
      <c r="Q117" s="56">
        <v>-0.26250000000000001</v>
      </c>
      <c r="R117" s="56">
        <v>2.1059241439330147</v>
      </c>
      <c r="S117" s="57">
        <v>36.700000000000003</v>
      </c>
      <c r="T117" s="55">
        <v>33.25429096675245</v>
      </c>
      <c r="U117" s="56">
        <v>-2.1021000000000001</v>
      </c>
      <c r="V117" s="56">
        <v>-0.19739999999999999</v>
      </c>
      <c r="W117" s="56">
        <v>2.1113481877700799</v>
      </c>
      <c r="X117" s="57">
        <v>36.700000000000003</v>
      </c>
      <c r="Y117" s="60" t="s">
        <v>53</v>
      </c>
    </row>
    <row r="118" spans="1:25" x14ac:dyDescent="0.25">
      <c r="A118" s="61" t="s">
        <v>4</v>
      </c>
      <c r="B118" s="62" t="s">
        <v>219</v>
      </c>
      <c r="C118" s="63" t="s">
        <v>45</v>
      </c>
      <c r="D118" s="62">
        <v>110</v>
      </c>
      <c r="E118" s="62" t="s">
        <v>181</v>
      </c>
      <c r="F118" s="62">
        <v>6</v>
      </c>
      <c r="G118" s="62" t="s">
        <v>55</v>
      </c>
      <c r="H118" s="64"/>
      <c r="I118" s="62" t="s">
        <v>182</v>
      </c>
      <c r="J118" s="68">
        <v>306.11842657106433</v>
      </c>
      <c r="K118" s="66">
        <v>-3.0144000000000002</v>
      </c>
      <c r="L118" s="66">
        <v>-1.1616</v>
      </c>
      <c r="M118" s="66">
        <v>3.2304677556044421</v>
      </c>
      <c r="N118" s="69">
        <v>6.1</v>
      </c>
      <c r="O118" s="65">
        <v>578.00669961613369</v>
      </c>
      <c r="P118" s="66">
        <v>-5.7312000000000003</v>
      </c>
      <c r="Q118" s="66">
        <v>-2.0880000000000001</v>
      </c>
      <c r="R118" s="66">
        <v>6.0997047010490597</v>
      </c>
      <c r="S118" s="67">
        <v>6.1</v>
      </c>
      <c r="T118" s="65">
        <v>493.09774142790212</v>
      </c>
      <c r="U118" s="66">
        <v>-5.1024000000000003</v>
      </c>
      <c r="V118" s="66">
        <v>-1.4496</v>
      </c>
      <c r="W118" s="66">
        <v>5.3043214382237434</v>
      </c>
      <c r="X118" s="67">
        <v>6.218</v>
      </c>
      <c r="Y118" s="70" t="s">
        <v>53</v>
      </c>
    </row>
    <row r="119" spans="1:25" x14ac:dyDescent="0.25">
      <c r="A119" s="61" t="s">
        <v>4</v>
      </c>
      <c r="B119" s="62" t="s">
        <v>219</v>
      </c>
      <c r="C119" s="63" t="s">
        <v>45</v>
      </c>
      <c r="D119" s="62">
        <v>110</v>
      </c>
      <c r="E119" s="62" t="s">
        <v>225</v>
      </c>
      <c r="F119" s="62">
        <v>6</v>
      </c>
      <c r="G119" s="62"/>
      <c r="H119" s="64">
        <v>1</v>
      </c>
      <c r="I119" s="62" t="s">
        <v>226</v>
      </c>
      <c r="J119" s="68">
        <v>36.365014687766511</v>
      </c>
      <c r="K119" s="66">
        <v>-0.38375999999999999</v>
      </c>
      <c r="L119" s="66">
        <v>0</v>
      </c>
      <c r="M119" s="66">
        <v>0.38375999999999999</v>
      </c>
      <c r="N119" s="69">
        <v>6.1</v>
      </c>
      <c r="O119" s="65">
        <v>101.07785400396864</v>
      </c>
      <c r="P119" s="66">
        <v>-0.99216000000000004</v>
      </c>
      <c r="Q119" s="66">
        <v>-0.39167999999999997</v>
      </c>
      <c r="R119" s="66">
        <v>1.066674593303881</v>
      </c>
      <c r="S119" s="67">
        <v>6.1</v>
      </c>
      <c r="T119" s="65">
        <v>37.816743112016766</v>
      </c>
      <c r="U119" s="66">
        <v>-0.40679999999999999</v>
      </c>
      <c r="V119" s="66">
        <v>0</v>
      </c>
      <c r="W119" s="66">
        <v>0.40679999999999999</v>
      </c>
      <c r="X119" s="67">
        <v>6.218</v>
      </c>
      <c r="Y119" s="70" t="s">
        <v>53</v>
      </c>
    </row>
    <row r="120" spans="1:25" x14ac:dyDescent="0.25">
      <c r="A120" s="61" t="s">
        <v>4</v>
      </c>
      <c r="B120" s="62" t="s">
        <v>219</v>
      </c>
      <c r="C120" s="63" t="s">
        <v>45</v>
      </c>
      <c r="D120" s="62">
        <v>110</v>
      </c>
      <c r="E120" s="62" t="s">
        <v>227</v>
      </c>
      <c r="F120" s="62">
        <v>6</v>
      </c>
      <c r="G120" s="62"/>
      <c r="H120" s="64">
        <v>1</v>
      </c>
      <c r="I120" s="62" t="s">
        <v>228</v>
      </c>
      <c r="J120" s="68">
        <v>3.6157115154401578</v>
      </c>
      <c r="K120" s="66">
        <v>-3.4200000000000001E-2</v>
      </c>
      <c r="L120" s="66">
        <v>-1.6920000000000001E-2</v>
      </c>
      <c r="M120" s="66">
        <v>3.8156603622439986E-2</v>
      </c>
      <c r="N120" s="69">
        <v>6.1</v>
      </c>
      <c r="O120" s="65">
        <v>18.796086397989626</v>
      </c>
      <c r="P120" s="66">
        <v>-0.18684000000000001</v>
      </c>
      <c r="Q120" s="66">
        <v>-6.6600000000000006E-2</v>
      </c>
      <c r="R120" s="66">
        <v>0.19835509975798454</v>
      </c>
      <c r="S120" s="67">
        <v>6.1</v>
      </c>
      <c r="T120" s="65">
        <v>3.9690903630723322</v>
      </c>
      <c r="U120" s="66">
        <v>-3.4200000000000001E-2</v>
      </c>
      <c r="V120" s="66">
        <v>-2.5559999999999999E-2</v>
      </c>
      <c r="W120" s="66">
        <v>4.2696060708219907E-2</v>
      </c>
      <c r="X120" s="67">
        <v>6.218</v>
      </c>
      <c r="Y120" s="70" t="s">
        <v>53</v>
      </c>
    </row>
    <row r="121" spans="1:25" x14ac:dyDescent="0.25">
      <c r="A121" s="61" t="s">
        <v>4</v>
      </c>
      <c r="B121" s="62" t="s">
        <v>219</v>
      </c>
      <c r="C121" s="63" t="s">
        <v>45</v>
      </c>
      <c r="D121" s="62">
        <v>110</v>
      </c>
      <c r="E121" s="62" t="s">
        <v>229</v>
      </c>
      <c r="F121" s="62">
        <v>6</v>
      </c>
      <c r="G121" s="62"/>
      <c r="H121" s="64">
        <v>1</v>
      </c>
      <c r="I121" s="62" t="s">
        <v>230</v>
      </c>
      <c r="J121" s="68">
        <v>21.197786967200102</v>
      </c>
      <c r="K121" s="66">
        <v>-0.21204000000000001</v>
      </c>
      <c r="L121" s="66">
        <v>-7.1279999999999996E-2</v>
      </c>
      <c r="M121" s="66">
        <v>0.22370024586486265</v>
      </c>
      <c r="N121" s="69">
        <v>6.1</v>
      </c>
      <c r="O121" s="65">
        <v>41.540816351360881</v>
      </c>
      <c r="P121" s="66">
        <v>-0.41148000000000001</v>
      </c>
      <c r="Q121" s="66">
        <v>-0.1512</v>
      </c>
      <c r="R121" s="66">
        <v>0.43838023495591133</v>
      </c>
      <c r="S121" s="67">
        <v>6.1</v>
      </c>
      <c r="T121" s="65">
        <v>35.76535160429178</v>
      </c>
      <c r="U121" s="66">
        <v>-0.37080000000000002</v>
      </c>
      <c r="V121" s="66">
        <v>-0.1026</v>
      </c>
      <c r="W121" s="66">
        <v>0.38473289435659125</v>
      </c>
      <c r="X121" s="67">
        <v>6.218</v>
      </c>
      <c r="Y121" s="70" t="s">
        <v>53</v>
      </c>
    </row>
    <row r="122" spans="1:25" x14ac:dyDescent="0.25">
      <c r="A122" s="61" t="s">
        <v>4</v>
      </c>
      <c r="B122" s="62" t="s">
        <v>219</v>
      </c>
      <c r="C122" s="63" t="s">
        <v>45</v>
      </c>
      <c r="D122" s="62">
        <v>110</v>
      </c>
      <c r="E122" s="62" t="s">
        <v>231</v>
      </c>
      <c r="F122" s="62">
        <v>6</v>
      </c>
      <c r="G122" s="62"/>
      <c r="H122" s="64">
        <v>1</v>
      </c>
      <c r="I122" s="62" t="s">
        <v>232</v>
      </c>
      <c r="J122" s="68" t="s">
        <v>49</v>
      </c>
      <c r="K122" s="66" t="s">
        <v>49</v>
      </c>
      <c r="L122" s="66" t="s">
        <v>49</v>
      </c>
      <c r="M122" s="66" t="s">
        <v>49</v>
      </c>
      <c r="N122" s="69" t="s">
        <v>49</v>
      </c>
      <c r="O122" s="65" t="s">
        <v>49</v>
      </c>
      <c r="P122" s="66" t="s">
        <v>49</v>
      </c>
      <c r="Q122" s="66" t="s">
        <v>49</v>
      </c>
      <c r="R122" s="66" t="s">
        <v>49</v>
      </c>
      <c r="S122" s="67" t="s">
        <v>49</v>
      </c>
      <c r="T122" s="65" t="s">
        <v>49</v>
      </c>
      <c r="U122" s="66" t="s">
        <v>49</v>
      </c>
      <c r="V122" s="66" t="s">
        <v>49</v>
      </c>
      <c r="W122" s="66" t="s">
        <v>49</v>
      </c>
      <c r="X122" s="67" t="s">
        <v>49</v>
      </c>
      <c r="Y122" s="70" t="s">
        <v>53</v>
      </c>
    </row>
    <row r="123" spans="1:25" x14ac:dyDescent="0.25">
      <c r="A123" s="61" t="s">
        <v>4</v>
      </c>
      <c r="B123" s="62" t="s">
        <v>219</v>
      </c>
      <c r="C123" s="63" t="s">
        <v>45</v>
      </c>
      <c r="D123" s="62">
        <v>110</v>
      </c>
      <c r="E123" s="62" t="s">
        <v>233</v>
      </c>
      <c r="F123" s="62">
        <v>6</v>
      </c>
      <c r="G123" s="62"/>
      <c r="H123" s="64">
        <v>1</v>
      </c>
      <c r="I123" s="62" t="s">
        <v>234</v>
      </c>
      <c r="J123" s="68">
        <v>3.4062313502450361</v>
      </c>
      <c r="K123" s="66">
        <v>-4.6800000000000001E-3</v>
      </c>
      <c r="L123" s="66">
        <v>-3.5639999999999998E-2</v>
      </c>
      <c r="M123" s="66">
        <v>3.5945959439135852E-2</v>
      </c>
      <c r="N123" s="69">
        <v>6.1</v>
      </c>
      <c r="O123" s="65">
        <v>2.6584482043259161</v>
      </c>
      <c r="P123" s="66">
        <v>-4.3200000000000001E-3</v>
      </c>
      <c r="Q123" s="66">
        <v>-2.7720000000000002E-2</v>
      </c>
      <c r="R123" s="66">
        <v>2.8054603900251385E-2</v>
      </c>
      <c r="S123" s="67">
        <v>6.1</v>
      </c>
      <c r="T123" s="65">
        <v>2.8728302041331299</v>
      </c>
      <c r="U123" s="66">
        <v>-4.3200000000000001E-3</v>
      </c>
      <c r="V123" s="66">
        <v>-3.0599999999999999E-2</v>
      </c>
      <c r="W123" s="66">
        <v>3.0903436702088651E-2</v>
      </c>
      <c r="X123" s="67">
        <v>6.218</v>
      </c>
      <c r="Y123" s="70" t="s">
        <v>53</v>
      </c>
    </row>
    <row r="124" spans="1:25" x14ac:dyDescent="0.25">
      <c r="A124" s="61" t="s">
        <v>4</v>
      </c>
      <c r="B124" s="62" t="s">
        <v>219</v>
      </c>
      <c r="C124" s="63" t="s">
        <v>45</v>
      </c>
      <c r="D124" s="62">
        <v>110</v>
      </c>
      <c r="E124" s="62" t="s">
        <v>235</v>
      </c>
      <c r="F124" s="62">
        <v>6</v>
      </c>
      <c r="G124" s="62"/>
      <c r="H124" s="64">
        <v>1</v>
      </c>
      <c r="I124" s="62" t="s">
        <v>236</v>
      </c>
      <c r="J124" s="68">
        <v>24.008650037295094</v>
      </c>
      <c r="K124" s="66">
        <v>-0.23544000000000001</v>
      </c>
      <c r="L124" s="66">
        <v>-9.3600000000000003E-2</v>
      </c>
      <c r="M124" s="66">
        <v>0.25336328384357509</v>
      </c>
      <c r="N124" s="69">
        <v>6.1</v>
      </c>
      <c r="O124" s="65">
        <v>48.9550082074784</v>
      </c>
      <c r="P124" s="66">
        <v>-0.48924000000000001</v>
      </c>
      <c r="Q124" s="66">
        <v>-0.16596</v>
      </c>
      <c r="R124" s="66">
        <v>0.51662220161351957</v>
      </c>
      <c r="S124" s="67">
        <v>6.1</v>
      </c>
      <c r="T124" s="65">
        <v>49.790110331622252</v>
      </c>
      <c r="U124" s="66">
        <v>-0.51839999999999997</v>
      </c>
      <c r="V124" s="66">
        <v>-0.13464000000000001</v>
      </c>
      <c r="W124" s="66">
        <v>0.53559918745270696</v>
      </c>
      <c r="X124" s="67">
        <v>6.218</v>
      </c>
      <c r="Y124" s="70" t="s">
        <v>53</v>
      </c>
    </row>
    <row r="125" spans="1:25" x14ac:dyDescent="0.25">
      <c r="A125" s="61" t="s">
        <v>4</v>
      </c>
      <c r="B125" s="62" t="s">
        <v>219</v>
      </c>
      <c r="C125" s="63" t="s">
        <v>45</v>
      </c>
      <c r="D125" s="62">
        <v>110</v>
      </c>
      <c r="E125" s="62" t="s">
        <v>237</v>
      </c>
      <c r="F125" s="62">
        <v>6</v>
      </c>
      <c r="G125" s="62"/>
      <c r="H125" s="64">
        <v>1</v>
      </c>
      <c r="I125" s="62" t="s">
        <v>238</v>
      </c>
      <c r="J125" s="68">
        <v>30.161640004313512</v>
      </c>
      <c r="K125" s="66">
        <v>-0.28548000000000001</v>
      </c>
      <c r="L125" s="66">
        <v>-0.14076</v>
      </c>
      <c r="M125" s="66">
        <v>0.31829578696552047</v>
      </c>
      <c r="N125" s="69">
        <v>6.1</v>
      </c>
      <c r="O125" s="65">
        <v>54.849335232059602</v>
      </c>
      <c r="P125" s="66">
        <v>-0.53208</v>
      </c>
      <c r="Q125" s="66">
        <v>-0.22788</v>
      </c>
      <c r="R125" s="66">
        <v>0.57882503470392499</v>
      </c>
      <c r="S125" s="67">
        <v>6.1</v>
      </c>
      <c r="T125" s="65">
        <v>39.515283681515598</v>
      </c>
      <c r="U125" s="66">
        <v>-0.39672000000000002</v>
      </c>
      <c r="V125" s="66">
        <v>-0.15264</v>
      </c>
      <c r="W125" s="66">
        <v>0.42507143870177871</v>
      </c>
      <c r="X125" s="67">
        <v>6.218</v>
      </c>
      <c r="Y125" s="70" t="s">
        <v>53</v>
      </c>
    </row>
    <row r="126" spans="1:25" x14ac:dyDescent="0.25">
      <c r="A126" s="61" t="s">
        <v>4</v>
      </c>
      <c r="B126" s="62" t="s">
        <v>219</v>
      </c>
      <c r="C126" s="63" t="s">
        <v>45</v>
      </c>
      <c r="D126" s="62">
        <v>110</v>
      </c>
      <c r="E126" s="62" t="s">
        <v>239</v>
      </c>
      <c r="F126" s="62">
        <v>6</v>
      </c>
      <c r="G126" s="62"/>
      <c r="H126" s="64">
        <v>1</v>
      </c>
      <c r="I126" s="62" t="s">
        <v>240</v>
      </c>
      <c r="J126" s="68">
        <v>51.942696710836799</v>
      </c>
      <c r="K126" s="66">
        <v>-0.50471999999999995</v>
      </c>
      <c r="L126" s="66">
        <v>-0.21384</v>
      </c>
      <c r="M126" s="66">
        <v>0.54815127838946065</v>
      </c>
      <c r="N126" s="69">
        <v>6.1</v>
      </c>
      <c r="O126" s="65">
        <v>98.785627588902713</v>
      </c>
      <c r="P126" s="66">
        <v>-0.99612000000000001</v>
      </c>
      <c r="Q126" s="66">
        <v>-0.30743999999999999</v>
      </c>
      <c r="R126" s="66">
        <v>1.0424847279456904</v>
      </c>
      <c r="S126" s="67">
        <v>6.1</v>
      </c>
      <c r="T126" s="65">
        <v>100.13866743787479</v>
      </c>
      <c r="U126" s="66">
        <v>-1.04112</v>
      </c>
      <c r="V126" s="66">
        <v>-0.27648</v>
      </c>
      <c r="W126" s="66">
        <v>1.0772056650426602</v>
      </c>
      <c r="X126" s="67">
        <v>6.218</v>
      </c>
      <c r="Y126" s="70" t="s">
        <v>53</v>
      </c>
    </row>
    <row r="127" spans="1:25" x14ac:dyDescent="0.25">
      <c r="A127" s="61" t="s">
        <v>4</v>
      </c>
      <c r="B127" s="62" t="s">
        <v>219</v>
      </c>
      <c r="C127" s="63" t="s">
        <v>45</v>
      </c>
      <c r="D127" s="62">
        <v>110</v>
      </c>
      <c r="E127" s="62" t="s">
        <v>241</v>
      </c>
      <c r="F127" s="62">
        <v>6</v>
      </c>
      <c r="G127" s="62"/>
      <c r="H127" s="64">
        <v>1</v>
      </c>
      <c r="I127" s="62" t="s">
        <v>242</v>
      </c>
      <c r="J127" s="68">
        <v>26.73268464806813</v>
      </c>
      <c r="K127" s="66">
        <v>-0.25956000000000001</v>
      </c>
      <c r="L127" s="66">
        <v>-0.11051999999999999</v>
      </c>
      <c r="M127" s="66">
        <v>0.28211002109106298</v>
      </c>
      <c r="N127" s="69">
        <v>6.1</v>
      </c>
      <c r="O127" s="65">
        <v>47.595124587342106</v>
      </c>
      <c r="P127" s="66">
        <v>-0.47627999999999998</v>
      </c>
      <c r="Q127" s="66">
        <v>-0.15948000000000001</v>
      </c>
      <c r="R127" s="66">
        <v>0.50227134977022125</v>
      </c>
      <c r="S127" s="67">
        <v>6.1</v>
      </c>
      <c r="T127" s="65">
        <v>38.247835448944443</v>
      </c>
      <c r="U127" s="66">
        <v>-0.39132</v>
      </c>
      <c r="V127" s="66">
        <v>-0.12708</v>
      </c>
      <c r="W127" s="66">
        <v>0.41143732062125821</v>
      </c>
      <c r="X127" s="67">
        <v>6.218</v>
      </c>
      <c r="Y127" s="70" t="s">
        <v>53</v>
      </c>
    </row>
    <row r="128" spans="1:25" x14ac:dyDescent="0.25">
      <c r="A128" s="61" t="s">
        <v>4</v>
      </c>
      <c r="B128" s="62" t="s">
        <v>219</v>
      </c>
      <c r="C128" s="63" t="s">
        <v>45</v>
      </c>
      <c r="D128" s="62">
        <v>110</v>
      </c>
      <c r="E128" s="62" t="s">
        <v>243</v>
      </c>
      <c r="F128" s="62">
        <v>6</v>
      </c>
      <c r="G128" s="62"/>
      <c r="H128" s="64">
        <v>1</v>
      </c>
      <c r="I128" s="62" t="s">
        <v>244</v>
      </c>
      <c r="J128" s="68">
        <v>16.447741963903781</v>
      </c>
      <c r="K128" s="66">
        <v>-0.15156</v>
      </c>
      <c r="L128" s="66">
        <v>-8.4599999999999995E-2</v>
      </c>
      <c r="M128" s="66">
        <v>0.17357302094507659</v>
      </c>
      <c r="N128" s="69">
        <v>6.1</v>
      </c>
      <c r="O128" s="65">
        <v>26.69086102560679</v>
      </c>
      <c r="P128" s="66">
        <v>-0.26604</v>
      </c>
      <c r="Q128" s="66">
        <v>-9.2520000000000005E-2</v>
      </c>
      <c r="R128" s="66">
        <v>0.28166865640322852</v>
      </c>
      <c r="S128" s="67">
        <v>6.1</v>
      </c>
      <c r="T128" s="65">
        <v>33.933168648582075</v>
      </c>
      <c r="U128" s="66">
        <v>-0.34955999999999998</v>
      </c>
      <c r="V128" s="66">
        <v>-0.10512000000000001</v>
      </c>
      <c r="W128" s="66">
        <v>0.36502384579640818</v>
      </c>
      <c r="X128" s="67">
        <v>6.218</v>
      </c>
      <c r="Y128" s="70" t="s">
        <v>53</v>
      </c>
    </row>
    <row r="129" spans="1:25" x14ac:dyDescent="0.25">
      <c r="A129" s="61" t="s">
        <v>4</v>
      </c>
      <c r="B129" s="62" t="s">
        <v>219</v>
      </c>
      <c r="C129" s="63" t="s">
        <v>45</v>
      </c>
      <c r="D129" s="62">
        <v>110</v>
      </c>
      <c r="E129" s="62" t="s">
        <v>245</v>
      </c>
      <c r="F129" s="62">
        <v>6</v>
      </c>
      <c r="G129" s="62"/>
      <c r="H129" s="64">
        <v>1</v>
      </c>
      <c r="I129" s="62" t="s">
        <v>246</v>
      </c>
      <c r="J129" s="68">
        <v>26.538283727171983</v>
      </c>
      <c r="K129" s="66">
        <v>-0.23904</v>
      </c>
      <c r="L129" s="66">
        <v>-0.14591999999999999</v>
      </c>
      <c r="M129" s="66">
        <v>0.28005850817284589</v>
      </c>
      <c r="N129" s="69">
        <v>6.1</v>
      </c>
      <c r="O129" s="65">
        <v>1.2289288204929416</v>
      </c>
      <c r="P129" s="66">
        <v>-4.8000000000000001E-4</v>
      </c>
      <c r="Q129" s="66">
        <v>-1.2959999999999999E-2</v>
      </c>
      <c r="R129" s="66">
        <v>1.2968885842662044E-2</v>
      </c>
      <c r="S129" s="67">
        <v>6.1</v>
      </c>
      <c r="T129" s="65">
        <v>14.677497873320622</v>
      </c>
      <c r="U129" s="66">
        <v>-0.12192</v>
      </c>
      <c r="V129" s="66">
        <v>-0.10032000000000001</v>
      </c>
      <c r="W129" s="66">
        <v>0.15788789947301218</v>
      </c>
      <c r="X129" s="67">
        <v>6.218</v>
      </c>
      <c r="Y129" s="70" t="s">
        <v>53</v>
      </c>
    </row>
    <row r="130" spans="1:25" x14ac:dyDescent="0.25">
      <c r="A130" s="61" t="s">
        <v>4</v>
      </c>
      <c r="B130" s="62" t="s">
        <v>219</v>
      </c>
      <c r="C130" s="63" t="s">
        <v>45</v>
      </c>
      <c r="D130" s="62">
        <v>110</v>
      </c>
      <c r="E130" s="62" t="s">
        <v>247</v>
      </c>
      <c r="F130" s="62">
        <v>6</v>
      </c>
      <c r="G130" s="62"/>
      <c r="H130" s="64">
        <v>1</v>
      </c>
      <c r="I130" s="62"/>
      <c r="J130" s="68">
        <v>71.557692580325892</v>
      </c>
      <c r="K130" s="66">
        <v>-0.65580000000000005</v>
      </c>
      <c r="L130" s="66">
        <v>-0.37440000000000001</v>
      </c>
      <c r="M130" s="66">
        <v>0.7551483298001791</v>
      </c>
      <c r="N130" s="69">
        <v>6.1</v>
      </c>
      <c r="O130" s="65">
        <v>128.50590183377543</v>
      </c>
      <c r="P130" s="66">
        <v>-1.2749999999999999</v>
      </c>
      <c r="Q130" s="66">
        <v>-0.46200000000000002</v>
      </c>
      <c r="R130" s="66">
        <v>1.3561227820518318</v>
      </c>
      <c r="S130" s="67">
        <v>6.1</v>
      </c>
      <c r="T130" s="65">
        <v>132.40608383767392</v>
      </c>
      <c r="U130" s="66">
        <v>-1.3446</v>
      </c>
      <c r="V130" s="66">
        <v>-0.4698</v>
      </c>
      <c r="W130" s="66">
        <v>1.4243107806935957</v>
      </c>
      <c r="X130" s="67">
        <v>6.218</v>
      </c>
      <c r="Y130" s="70" t="s">
        <v>53</v>
      </c>
    </row>
    <row r="131" spans="1:25" x14ac:dyDescent="0.25">
      <c r="A131" s="61" t="s">
        <v>4</v>
      </c>
      <c r="B131" s="62" t="s">
        <v>219</v>
      </c>
      <c r="C131" s="63" t="s">
        <v>45</v>
      </c>
      <c r="D131" s="62">
        <v>110</v>
      </c>
      <c r="E131" s="62" t="s">
        <v>74</v>
      </c>
      <c r="F131" s="62">
        <v>0.4</v>
      </c>
      <c r="G131" s="62" t="s">
        <v>75</v>
      </c>
      <c r="H131" s="64">
        <v>1</v>
      </c>
      <c r="I131" s="62" t="s">
        <v>76</v>
      </c>
      <c r="J131" s="68">
        <v>0</v>
      </c>
      <c r="K131" s="66">
        <v>0</v>
      </c>
      <c r="L131" s="66">
        <v>0</v>
      </c>
      <c r="M131" s="66">
        <v>0</v>
      </c>
      <c r="N131" s="69">
        <v>6.1</v>
      </c>
      <c r="O131" s="65">
        <v>0</v>
      </c>
      <c r="P131" s="66">
        <v>0</v>
      </c>
      <c r="Q131" s="66">
        <v>0</v>
      </c>
      <c r="R131" s="66">
        <v>0</v>
      </c>
      <c r="S131" s="67">
        <v>6.1</v>
      </c>
      <c r="T131" s="65">
        <v>0</v>
      </c>
      <c r="U131" s="66">
        <v>0</v>
      </c>
      <c r="V131" s="66">
        <v>0</v>
      </c>
      <c r="W131" s="66">
        <v>0</v>
      </c>
      <c r="X131" s="67">
        <v>6.218</v>
      </c>
      <c r="Y131" s="70" t="s">
        <v>53</v>
      </c>
    </row>
    <row r="132" spans="1:25" x14ac:dyDescent="0.25">
      <c r="A132" s="71" t="s">
        <v>4</v>
      </c>
      <c r="B132" s="72" t="s">
        <v>219</v>
      </c>
      <c r="C132" s="72" t="s">
        <v>45</v>
      </c>
      <c r="D132" s="72">
        <v>110</v>
      </c>
      <c r="E132" s="72" t="s">
        <v>77</v>
      </c>
      <c r="F132" s="72"/>
      <c r="G132" s="72" t="s">
        <v>47</v>
      </c>
      <c r="H132" s="72"/>
      <c r="I132" s="72"/>
      <c r="J132" s="76">
        <v>19.596994718547972</v>
      </c>
      <c r="K132" s="74">
        <v>-3.5129999999999999</v>
      </c>
      <c r="L132" s="74">
        <v>-1.5618000000000001</v>
      </c>
      <c r="M132" s="74">
        <v>3.8988220992551192</v>
      </c>
      <c r="N132" s="77">
        <v>115</v>
      </c>
      <c r="O132" s="73">
        <v>39.457325064244927</v>
      </c>
      <c r="P132" s="74">
        <v>-7.3571999999999997</v>
      </c>
      <c r="Q132" s="74">
        <v>-2.6501999999999999</v>
      </c>
      <c r="R132" s="74">
        <v>7.8500348215315272</v>
      </c>
      <c r="S132" s="75">
        <v>115</v>
      </c>
      <c r="T132" s="73">
        <v>30.936421432890967</v>
      </c>
      <c r="U132" s="74">
        <v>-5.8949999999999996</v>
      </c>
      <c r="V132" s="74">
        <v>-1.752</v>
      </c>
      <c r="W132" s="74">
        <v>6.1548010440736576</v>
      </c>
      <c r="X132" s="75">
        <v>115</v>
      </c>
      <c r="Y132" s="78" t="s">
        <v>48</v>
      </c>
    </row>
    <row r="133" spans="1:25" x14ac:dyDescent="0.25">
      <c r="A133" s="61" t="s">
        <v>4</v>
      </c>
      <c r="B133" s="62" t="s">
        <v>219</v>
      </c>
      <c r="C133" s="63" t="s">
        <v>45</v>
      </c>
      <c r="D133" s="62">
        <v>110</v>
      </c>
      <c r="E133" s="62" t="s">
        <v>248</v>
      </c>
      <c r="F133" s="62">
        <v>35</v>
      </c>
      <c r="G133" s="62" t="s">
        <v>51</v>
      </c>
      <c r="H133" s="62"/>
      <c r="I133" s="62" t="s">
        <v>249</v>
      </c>
      <c r="J133" s="68">
        <v>5.7875131733205167</v>
      </c>
      <c r="K133" s="66">
        <v>-0.20580000000000001</v>
      </c>
      <c r="L133" s="66">
        <v>-0.2898</v>
      </c>
      <c r="M133" s="66">
        <v>0.35544012153947957</v>
      </c>
      <c r="N133" s="69">
        <v>35.5</v>
      </c>
      <c r="O133" s="65">
        <v>17.374566572307092</v>
      </c>
      <c r="P133" s="66">
        <v>-1.05</v>
      </c>
      <c r="Q133" s="66">
        <v>-0.13020000000000001</v>
      </c>
      <c r="R133" s="66">
        <v>1.0580416059872126</v>
      </c>
      <c r="S133" s="67">
        <v>35.200000000000003</v>
      </c>
      <c r="T133" s="65">
        <v>14.217776531290948</v>
      </c>
      <c r="U133" s="66">
        <v>-0.86939999999999995</v>
      </c>
      <c r="V133" s="66">
        <v>-0.16800000000000001</v>
      </c>
      <c r="W133" s="66">
        <v>0.88548312236880033</v>
      </c>
      <c r="X133" s="67">
        <v>36</v>
      </c>
      <c r="Y133" s="70" t="s">
        <v>53</v>
      </c>
    </row>
    <row r="134" spans="1:25" x14ac:dyDescent="0.25">
      <c r="A134" s="53" t="s">
        <v>4</v>
      </c>
      <c r="B134" s="54" t="s">
        <v>219</v>
      </c>
      <c r="C134" s="54" t="s">
        <v>45</v>
      </c>
      <c r="D134" s="54">
        <v>110</v>
      </c>
      <c r="E134" s="54" t="s">
        <v>250</v>
      </c>
      <c r="F134" s="54">
        <v>35</v>
      </c>
      <c r="G134" s="54" t="s">
        <v>223</v>
      </c>
      <c r="H134" s="54">
        <v>2</v>
      </c>
      <c r="I134" s="54" t="s">
        <v>251</v>
      </c>
      <c r="J134" s="58">
        <v>5.6003439947462867</v>
      </c>
      <c r="K134" s="56">
        <v>-0.17849999999999999</v>
      </c>
      <c r="L134" s="56">
        <v>-0.29399999999999998</v>
      </c>
      <c r="M134" s="56">
        <v>0.34394512643734315</v>
      </c>
      <c r="N134" s="59">
        <v>35.5</v>
      </c>
      <c r="O134" s="55">
        <v>16.996079559373765</v>
      </c>
      <c r="P134" s="56">
        <v>-1.0247999999999999</v>
      </c>
      <c r="Q134" s="56">
        <v>-0.1449</v>
      </c>
      <c r="R134" s="56">
        <v>1.0349932608476249</v>
      </c>
      <c r="S134" s="57">
        <v>35.200000000000003</v>
      </c>
      <c r="T134" s="55">
        <v>13.920592729550114</v>
      </c>
      <c r="U134" s="56">
        <v>-0.84840000000000004</v>
      </c>
      <c r="V134" s="56">
        <v>-0.17849999999999999</v>
      </c>
      <c r="W134" s="56">
        <v>0.86697451519638113</v>
      </c>
      <c r="X134" s="57">
        <v>36</v>
      </c>
      <c r="Y134" s="60" t="s">
        <v>53</v>
      </c>
    </row>
    <row r="135" spans="1:25" x14ac:dyDescent="0.25">
      <c r="A135" s="61" t="s">
        <v>4</v>
      </c>
      <c r="B135" s="62" t="s">
        <v>219</v>
      </c>
      <c r="C135" s="63" t="s">
        <v>45</v>
      </c>
      <c r="D135" s="62">
        <v>110</v>
      </c>
      <c r="E135" s="62" t="s">
        <v>80</v>
      </c>
      <c r="F135" s="62">
        <v>6</v>
      </c>
      <c r="G135" s="62" t="s">
        <v>55</v>
      </c>
      <c r="H135" s="62">
        <v>2</v>
      </c>
      <c r="I135" s="62" t="s">
        <v>187</v>
      </c>
      <c r="J135" s="68">
        <v>335.77011065248172</v>
      </c>
      <c r="K135" s="66">
        <v>-3.3071999999999999</v>
      </c>
      <c r="L135" s="66">
        <v>-1.272</v>
      </c>
      <c r="M135" s="66">
        <v>3.5433819777156397</v>
      </c>
      <c r="N135" s="69">
        <v>6.1</v>
      </c>
      <c r="O135" s="65">
        <v>638.68678038766166</v>
      </c>
      <c r="P135" s="66">
        <v>-6.3071999999999999</v>
      </c>
      <c r="Q135" s="66">
        <v>-2.52</v>
      </c>
      <c r="R135" s="66">
        <v>6.7919932155443146</v>
      </c>
      <c r="S135" s="67">
        <v>6.1470000000000002</v>
      </c>
      <c r="T135" s="65">
        <v>491.66239058208021</v>
      </c>
      <c r="U135" s="66">
        <v>-5.0255999999999998</v>
      </c>
      <c r="V135" s="66">
        <v>-1.5840000000000001</v>
      </c>
      <c r="W135" s="66">
        <v>5.2693179217048574</v>
      </c>
      <c r="X135" s="67">
        <v>6.1950000000000003</v>
      </c>
      <c r="Y135" s="70" t="s">
        <v>53</v>
      </c>
    </row>
    <row r="136" spans="1:25" x14ac:dyDescent="0.25">
      <c r="A136" s="61" t="s">
        <v>4</v>
      </c>
      <c r="B136" s="62" t="s">
        <v>219</v>
      </c>
      <c r="C136" s="63" t="s">
        <v>45</v>
      </c>
      <c r="D136" s="62">
        <v>110</v>
      </c>
      <c r="E136" s="62" t="s">
        <v>252</v>
      </c>
      <c r="F136" s="62">
        <v>6</v>
      </c>
      <c r="G136" s="62"/>
      <c r="H136" s="62">
        <v>2</v>
      </c>
      <c r="I136" s="62" t="s">
        <v>253</v>
      </c>
      <c r="J136" s="68">
        <v>10.485788690385347</v>
      </c>
      <c r="K136" s="66">
        <v>-0.10476000000000001</v>
      </c>
      <c r="L136" s="66">
        <v>-3.5639999999999998E-2</v>
      </c>
      <c r="M136" s="66">
        <v>0.11065652804963656</v>
      </c>
      <c r="N136" s="69">
        <v>6.1</v>
      </c>
      <c r="O136" s="65">
        <v>20.781278295352131</v>
      </c>
      <c r="P136" s="66">
        <v>-0.21779999999999999</v>
      </c>
      <c r="Q136" s="66">
        <v>-3.7440000000000001E-2</v>
      </c>
      <c r="R136" s="66">
        <v>0.22099455558904613</v>
      </c>
      <c r="S136" s="67">
        <v>6.1470000000000002</v>
      </c>
      <c r="T136" s="65">
        <v>37.951153992716833</v>
      </c>
      <c r="U136" s="66">
        <v>-0.40283999999999998</v>
      </c>
      <c r="V136" s="66">
        <v>-5.6160000000000002E-2</v>
      </c>
      <c r="W136" s="66">
        <v>0.40673580024384376</v>
      </c>
      <c r="X136" s="67">
        <v>6.1950000000000003</v>
      </c>
      <c r="Y136" s="70" t="s">
        <v>53</v>
      </c>
    </row>
    <row r="137" spans="1:25" x14ac:dyDescent="0.25">
      <c r="A137" s="61" t="s">
        <v>4</v>
      </c>
      <c r="B137" s="62" t="s">
        <v>219</v>
      </c>
      <c r="C137" s="63" t="s">
        <v>45</v>
      </c>
      <c r="D137" s="62">
        <v>110</v>
      </c>
      <c r="E137" s="62" t="s">
        <v>254</v>
      </c>
      <c r="F137" s="62">
        <v>6</v>
      </c>
      <c r="G137" s="62"/>
      <c r="H137" s="62">
        <v>2</v>
      </c>
      <c r="I137" s="62" t="s">
        <v>255</v>
      </c>
      <c r="J137" s="68">
        <v>5.2504787858384292</v>
      </c>
      <c r="K137" s="66">
        <v>-5.28E-2</v>
      </c>
      <c r="L137" s="66">
        <v>-1.6799999999999999E-2</v>
      </c>
      <c r="M137" s="66">
        <v>5.5408302626952941E-2</v>
      </c>
      <c r="N137" s="69">
        <v>6.1</v>
      </c>
      <c r="O137" s="65">
        <v>97.482790427073496</v>
      </c>
      <c r="P137" s="66">
        <v>-0.85343999999999998</v>
      </c>
      <c r="Q137" s="66">
        <v>-0.58848</v>
      </c>
      <c r="R137" s="66">
        <v>1.0366622130665322</v>
      </c>
      <c r="S137" s="67">
        <v>6.1470000000000002</v>
      </c>
      <c r="T137" s="65">
        <v>1.8275149670934545</v>
      </c>
      <c r="U137" s="66">
        <v>-5.7600000000000004E-3</v>
      </c>
      <c r="V137" s="66">
        <v>-1.8720000000000001E-2</v>
      </c>
      <c r="W137" s="66">
        <v>1.958611753257904E-2</v>
      </c>
      <c r="X137" s="67">
        <v>6.1950000000000003</v>
      </c>
      <c r="Y137" s="70" t="s">
        <v>53</v>
      </c>
    </row>
    <row r="138" spans="1:25" x14ac:dyDescent="0.25">
      <c r="A138" s="61" t="s">
        <v>4</v>
      </c>
      <c r="B138" s="62" t="s">
        <v>219</v>
      </c>
      <c r="C138" s="63" t="s">
        <v>45</v>
      </c>
      <c r="D138" s="62">
        <v>110</v>
      </c>
      <c r="E138" s="62" t="s">
        <v>256</v>
      </c>
      <c r="F138" s="62">
        <v>6</v>
      </c>
      <c r="G138" s="62"/>
      <c r="H138" s="62">
        <v>2</v>
      </c>
      <c r="I138" s="62" t="s">
        <v>257</v>
      </c>
      <c r="J138" s="68">
        <v>2.2152786560104305</v>
      </c>
      <c r="K138" s="66">
        <v>-3.96E-3</v>
      </c>
      <c r="L138" s="66">
        <v>-2.3040000000000001E-2</v>
      </c>
      <c r="M138" s="66">
        <v>2.3377835656878079E-2</v>
      </c>
      <c r="N138" s="69">
        <v>6.1</v>
      </c>
      <c r="O138" s="65">
        <v>1.5353603832731921</v>
      </c>
      <c r="P138" s="66">
        <v>-3.96E-3</v>
      </c>
      <c r="Q138" s="66">
        <v>-1.584E-2</v>
      </c>
      <c r="R138" s="66">
        <v>1.6327498277445937E-2</v>
      </c>
      <c r="S138" s="67">
        <v>6.1470000000000002</v>
      </c>
      <c r="T138" s="65">
        <v>3.054510222300344</v>
      </c>
      <c r="U138" s="66">
        <v>-4.6800000000000001E-3</v>
      </c>
      <c r="V138" s="66">
        <v>-3.2399999999999998E-2</v>
      </c>
      <c r="W138" s="66">
        <v>3.2736255130970615E-2</v>
      </c>
      <c r="X138" s="67">
        <v>6.1950000000000003</v>
      </c>
      <c r="Y138" s="70" t="s">
        <v>53</v>
      </c>
    </row>
    <row r="139" spans="1:25" x14ac:dyDescent="0.25">
      <c r="A139" s="61" t="s">
        <v>4</v>
      </c>
      <c r="B139" s="62" t="s">
        <v>219</v>
      </c>
      <c r="C139" s="63" t="s">
        <v>45</v>
      </c>
      <c r="D139" s="62">
        <v>110</v>
      </c>
      <c r="E139" s="62" t="s">
        <v>258</v>
      </c>
      <c r="F139" s="62">
        <v>6</v>
      </c>
      <c r="G139" s="62"/>
      <c r="H139" s="62">
        <v>2</v>
      </c>
      <c r="I139" s="62" t="s">
        <v>259</v>
      </c>
      <c r="J139" s="68">
        <v>10.757016480584468</v>
      </c>
      <c r="K139" s="66">
        <v>-8.5319999999999993E-2</v>
      </c>
      <c r="L139" s="66">
        <v>-7.4880000000000002E-2</v>
      </c>
      <c r="M139" s="66">
        <v>0.11351879491960791</v>
      </c>
      <c r="N139" s="69">
        <v>6.1</v>
      </c>
      <c r="O139" s="65">
        <v>23.905392918458471</v>
      </c>
      <c r="P139" s="66">
        <v>-0.2268</v>
      </c>
      <c r="Q139" s="66">
        <v>-0.11484</v>
      </c>
      <c r="R139" s="66">
        <v>0.25421735896669212</v>
      </c>
      <c r="S139" s="67">
        <v>6.1470000000000002</v>
      </c>
      <c r="T139" s="65">
        <v>8.493057071829325</v>
      </c>
      <c r="U139" s="66">
        <v>-7.3800000000000004E-2</v>
      </c>
      <c r="V139" s="66">
        <v>-5.3280000000000001E-2</v>
      </c>
      <c r="W139" s="66">
        <v>9.1023065208770029E-2</v>
      </c>
      <c r="X139" s="67">
        <v>6.1950000000000003</v>
      </c>
      <c r="Y139" s="70" t="s">
        <v>53</v>
      </c>
    </row>
    <row r="140" spans="1:25" x14ac:dyDescent="0.25">
      <c r="A140" s="61" t="s">
        <v>4</v>
      </c>
      <c r="B140" s="62" t="s">
        <v>219</v>
      </c>
      <c r="C140" s="63" t="s">
        <v>45</v>
      </c>
      <c r="D140" s="62">
        <v>110</v>
      </c>
      <c r="E140" s="62" t="s">
        <v>260</v>
      </c>
      <c r="F140" s="62">
        <v>6</v>
      </c>
      <c r="G140" s="62"/>
      <c r="H140" s="62">
        <v>2</v>
      </c>
      <c r="I140" s="62" t="s">
        <v>261</v>
      </c>
      <c r="J140" s="68">
        <v>32.391009406518812</v>
      </c>
      <c r="K140" s="66">
        <v>-0.2727</v>
      </c>
      <c r="L140" s="66">
        <v>-0.20610000000000001</v>
      </c>
      <c r="M140" s="66">
        <v>0.341822322266993</v>
      </c>
      <c r="N140" s="69">
        <v>6.1</v>
      </c>
      <c r="O140" s="65">
        <v>69.03122149646714</v>
      </c>
      <c r="P140" s="66">
        <v>-0.60299999999999998</v>
      </c>
      <c r="Q140" s="66">
        <v>-0.41868</v>
      </c>
      <c r="R140" s="66">
        <v>0.73409940907209559</v>
      </c>
      <c r="S140" s="67">
        <v>6.1470000000000002</v>
      </c>
      <c r="T140" s="65">
        <v>37.856730737294249</v>
      </c>
      <c r="U140" s="66">
        <v>-0.30348000000000003</v>
      </c>
      <c r="V140" s="66">
        <v>-0.26928000000000002</v>
      </c>
      <c r="W140" s="66">
        <v>0.40572383316734062</v>
      </c>
      <c r="X140" s="67">
        <v>6.1950000000000003</v>
      </c>
      <c r="Y140" s="70" t="s">
        <v>53</v>
      </c>
    </row>
    <row r="141" spans="1:25" x14ac:dyDescent="0.25">
      <c r="A141" s="61" t="s">
        <v>4</v>
      </c>
      <c r="B141" s="62" t="s">
        <v>219</v>
      </c>
      <c r="C141" s="63" t="s">
        <v>45</v>
      </c>
      <c r="D141" s="62">
        <v>110</v>
      </c>
      <c r="E141" s="62" t="s">
        <v>262</v>
      </c>
      <c r="F141" s="62">
        <v>6</v>
      </c>
      <c r="G141" s="62"/>
      <c r="H141" s="62">
        <v>2</v>
      </c>
      <c r="I141" s="62" t="s">
        <v>263</v>
      </c>
      <c r="J141" s="68">
        <v>18.73441219094968</v>
      </c>
      <c r="K141" s="66">
        <v>-0.17676</v>
      </c>
      <c r="L141" s="66">
        <v>-8.856E-2</v>
      </c>
      <c r="M141" s="66">
        <v>0.19770425185109197</v>
      </c>
      <c r="N141" s="69">
        <v>6.1</v>
      </c>
      <c r="O141" s="65">
        <v>29.808365256295986</v>
      </c>
      <c r="P141" s="66">
        <v>-0.29880000000000001</v>
      </c>
      <c r="Q141" s="66">
        <v>-0.10584</v>
      </c>
      <c r="R141" s="66">
        <v>0.31699139672868093</v>
      </c>
      <c r="S141" s="67">
        <v>6.1470000000000002</v>
      </c>
      <c r="T141" s="65">
        <v>36.578349576801614</v>
      </c>
      <c r="U141" s="66">
        <v>-0.37547999999999998</v>
      </c>
      <c r="V141" s="66">
        <v>-0.11268</v>
      </c>
      <c r="W141" s="66">
        <v>0.39202297483693477</v>
      </c>
      <c r="X141" s="67">
        <v>6.1950000000000003</v>
      </c>
      <c r="Y141" s="70" t="s">
        <v>53</v>
      </c>
    </row>
    <row r="142" spans="1:25" x14ac:dyDescent="0.25">
      <c r="A142" s="61" t="s">
        <v>4</v>
      </c>
      <c r="B142" s="62" t="s">
        <v>219</v>
      </c>
      <c r="C142" s="63" t="s">
        <v>45</v>
      </c>
      <c r="D142" s="62">
        <v>110</v>
      </c>
      <c r="E142" s="62" t="s">
        <v>264</v>
      </c>
      <c r="F142" s="62">
        <v>6</v>
      </c>
      <c r="G142" s="62"/>
      <c r="H142" s="62">
        <v>2</v>
      </c>
      <c r="I142" s="62" t="s">
        <v>230</v>
      </c>
      <c r="J142" s="68">
        <v>110.43448685376667</v>
      </c>
      <c r="K142" s="66">
        <v>-1.1167199999999999</v>
      </c>
      <c r="L142" s="66">
        <v>-0.33335999999999999</v>
      </c>
      <c r="M142" s="66">
        <v>1.1654151397677996</v>
      </c>
      <c r="N142" s="69">
        <v>6.1</v>
      </c>
      <c r="O142" s="65">
        <v>125.81585769256135</v>
      </c>
      <c r="P142" s="66">
        <v>-1.2765599999999999</v>
      </c>
      <c r="Q142" s="66">
        <v>-0.40067999999999998</v>
      </c>
      <c r="R142" s="66">
        <v>1.3379648336185821</v>
      </c>
      <c r="S142" s="67">
        <v>6.1470000000000002</v>
      </c>
      <c r="T142" s="65">
        <v>157.88522831312432</v>
      </c>
      <c r="U142" s="66">
        <v>-1.63008</v>
      </c>
      <c r="V142" s="66">
        <v>-0.45395999999999997</v>
      </c>
      <c r="W142" s="66">
        <v>1.692111251661663</v>
      </c>
      <c r="X142" s="67">
        <v>6.1950000000000003</v>
      </c>
      <c r="Y142" s="70" t="s">
        <v>53</v>
      </c>
    </row>
    <row r="143" spans="1:25" x14ac:dyDescent="0.25">
      <c r="A143" s="61" t="s">
        <v>4</v>
      </c>
      <c r="B143" s="62" t="s">
        <v>219</v>
      </c>
      <c r="C143" s="63" t="s">
        <v>45</v>
      </c>
      <c r="D143" s="62">
        <v>110</v>
      </c>
      <c r="E143" s="62" t="s">
        <v>265</v>
      </c>
      <c r="F143" s="62">
        <v>6</v>
      </c>
      <c r="G143" s="62"/>
      <c r="H143" s="62">
        <v>2</v>
      </c>
      <c r="I143" s="62" t="s">
        <v>266</v>
      </c>
      <c r="J143" s="68">
        <v>26.36431292880691</v>
      </c>
      <c r="K143" s="66">
        <v>-0.21618000000000001</v>
      </c>
      <c r="L143" s="66">
        <v>-0.17513999999999999</v>
      </c>
      <c r="M143" s="66">
        <v>0.2782225943376993</v>
      </c>
      <c r="N143" s="69">
        <v>6.1</v>
      </c>
      <c r="O143" s="65">
        <v>43.05861231964299</v>
      </c>
      <c r="P143" s="66">
        <v>-0.37547999999999998</v>
      </c>
      <c r="Q143" s="66">
        <v>-0.26207999999999998</v>
      </c>
      <c r="R143" s="66">
        <v>0.45789863157690258</v>
      </c>
      <c r="S143" s="67">
        <v>6.1470000000000002</v>
      </c>
      <c r="T143" s="65">
        <v>17.905806392744935</v>
      </c>
      <c r="U143" s="66">
        <v>-0.1449</v>
      </c>
      <c r="V143" s="66">
        <v>-0.12581999999999999</v>
      </c>
      <c r="W143" s="66">
        <v>0.19190279414328493</v>
      </c>
      <c r="X143" s="67">
        <v>6.1950000000000003</v>
      </c>
      <c r="Y143" s="70" t="s">
        <v>53</v>
      </c>
    </row>
    <row r="144" spans="1:25" x14ac:dyDescent="0.25">
      <c r="A144" s="61" t="s">
        <v>4</v>
      </c>
      <c r="B144" s="62" t="s">
        <v>219</v>
      </c>
      <c r="C144" s="63" t="s">
        <v>45</v>
      </c>
      <c r="D144" s="62">
        <v>110</v>
      </c>
      <c r="E144" s="62" t="s">
        <v>267</v>
      </c>
      <c r="F144" s="62">
        <v>6</v>
      </c>
      <c r="G144" s="62"/>
      <c r="H144" s="62">
        <v>2</v>
      </c>
      <c r="I144" s="62" t="s">
        <v>268</v>
      </c>
      <c r="J144" s="68">
        <v>29.999443854674588</v>
      </c>
      <c r="K144" s="66">
        <v>-0.30384</v>
      </c>
      <c r="L144" s="66">
        <v>-8.8919999999999999E-2</v>
      </c>
      <c r="M144" s="66">
        <v>0.3165841309983809</v>
      </c>
      <c r="N144" s="69">
        <v>6.1</v>
      </c>
      <c r="O144" s="65">
        <v>74.967873137630349</v>
      </c>
      <c r="P144" s="66">
        <v>-0.76607999999999998</v>
      </c>
      <c r="Q144" s="66">
        <v>-0.22067999999999999</v>
      </c>
      <c r="R144" s="66">
        <v>0.79723160298623386</v>
      </c>
      <c r="S144" s="67">
        <v>6.1470000000000002</v>
      </c>
      <c r="T144" s="65">
        <v>60.010015300185557</v>
      </c>
      <c r="U144" s="66">
        <v>-0.62927999999999995</v>
      </c>
      <c r="V144" s="66">
        <v>-0.13284000000000001</v>
      </c>
      <c r="W144" s="66">
        <v>0.64314833747744382</v>
      </c>
      <c r="X144" s="67">
        <v>6.1950000000000003</v>
      </c>
      <c r="Y144" s="70" t="s">
        <v>53</v>
      </c>
    </row>
    <row r="145" spans="1:25" x14ac:dyDescent="0.25">
      <c r="A145" s="61" t="s">
        <v>4</v>
      </c>
      <c r="B145" s="62" t="s">
        <v>219</v>
      </c>
      <c r="C145" s="63" t="s">
        <v>45</v>
      </c>
      <c r="D145" s="62">
        <v>110</v>
      </c>
      <c r="E145" s="62" t="s">
        <v>269</v>
      </c>
      <c r="F145" s="62">
        <v>6</v>
      </c>
      <c r="G145" s="62"/>
      <c r="H145" s="62">
        <v>2</v>
      </c>
      <c r="I145" s="62" t="s">
        <v>270</v>
      </c>
      <c r="J145" s="68">
        <v>18.674722388169528</v>
      </c>
      <c r="K145" s="66">
        <v>-0.18959999999999999</v>
      </c>
      <c r="L145" s="66">
        <v>-5.3760000000000002E-2</v>
      </c>
      <c r="M145" s="66">
        <v>0.19707434536235305</v>
      </c>
      <c r="N145" s="69">
        <v>6.1</v>
      </c>
      <c r="O145" s="65">
        <v>86.928880106986369</v>
      </c>
      <c r="P145" s="66">
        <v>-0.31584000000000001</v>
      </c>
      <c r="Q145" s="66">
        <v>-0.86880000000000002</v>
      </c>
      <c r="R145" s="66">
        <v>0.9244286590105264</v>
      </c>
      <c r="S145" s="67">
        <v>6.1470000000000002</v>
      </c>
      <c r="T145" s="65">
        <v>29.512040159648162</v>
      </c>
      <c r="U145" s="66">
        <v>-0.30480000000000002</v>
      </c>
      <c r="V145" s="66">
        <v>-8.448E-2</v>
      </c>
      <c r="W145" s="66">
        <v>0.31629086360500519</v>
      </c>
      <c r="X145" s="67">
        <v>6.1950000000000003</v>
      </c>
      <c r="Y145" s="70" t="s">
        <v>53</v>
      </c>
    </row>
    <row r="146" spans="1:25" x14ac:dyDescent="0.25">
      <c r="A146" s="61" t="s">
        <v>4</v>
      </c>
      <c r="B146" s="62" t="s">
        <v>219</v>
      </c>
      <c r="C146" s="63" t="s">
        <v>45</v>
      </c>
      <c r="D146" s="62">
        <v>110</v>
      </c>
      <c r="E146" s="62" t="s">
        <v>271</v>
      </c>
      <c r="F146" s="62">
        <v>6</v>
      </c>
      <c r="G146" s="62"/>
      <c r="H146" s="62">
        <v>2</v>
      </c>
      <c r="I146" s="62" t="s">
        <v>272</v>
      </c>
      <c r="J146" s="68">
        <v>23.696009837022316</v>
      </c>
      <c r="K146" s="66">
        <v>-0.24263999999999999</v>
      </c>
      <c r="L146" s="66">
        <v>-6.0479999999999999E-2</v>
      </c>
      <c r="M146" s="66">
        <v>0.25006399181009648</v>
      </c>
      <c r="N146" s="69">
        <v>6.1</v>
      </c>
      <c r="O146" s="65">
        <v>25.409369997854476</v>
      </c>
      <c r="P146" s="66">
        <v>-0.26351999999999998</v>
      </c>
      <c r="Q146" s="66">
        <v>-5.9760000000000001E-2</v>
      </c>
      <c r="R146" s="66">
        <v>0.27021111746188381</v>
      </c>
      <c r="S146" s="67">
        <v>6.1470000000000002</v>
      </c>
      <c r="T146" s="65">
        <v>25.039064047463544</v>
      </c>
      <c r="U146" s="66">
        <v>-0.26423999999999997</v>
      </c>
      <c r="V146" s="66">
        <v>-4.6800000000000001E-2</v>
      </c>
      <c r="W146" s="66">
        <v>0.26835241306908342</v>
      </c>
      <c r="X146" s="67">
        <v>6.1950000000000003</v>
      </c>
      <c r="Y146" s="70" t="s">
        <v>53</v>
      </c>
    </row>
    <row r="147" spans="1:25" x14ac:dyDescent="0.25">
      <c r="A147" s="61" t="s">
        <v>4</v>
      </c>
      <c r="B147" s="62" t="s">
        <v>219</v>
      </c>
      <c r="C147" s="63" t="s">
        <v>45</v>
      </c>
      <c r="D147" s="62">
        <v>110</v>
      </c>
      <c r="E147" s="62" t="s">
        <v>273</v>
      </c>
      <c r="F147" s="62">
        <v>6</v>
      </c>
      <c r="G147" s="62"/>
      <c r="H147" s="62">
        <v>2</v>
      </c>
      <c r="I147" s="62" t="s">
        <v>238</v>
      </c>
      <c r="J147" s="68">
        <v>16.346734110858442</v>
      </c>
      <c r="K147" s="66">
        <v>-0.1704</v>
      </c>
      <c r="L147" s="66">
        <v>-2.6880000000000001E-2</v>
      </c>
      <c r="M147" s="66">
        <v>0.17250708507188914</v>
      </c>
      <c r="N147" s="69">
        <v>6.1</v>
      </c>
      <c r="O147" s="65">
        <v>31.165956508286868</v>
      </c>
      <c r="P147" s="66">
        <v>-0.32688</v>
      </c>
      <c r="Q147" s="66">
        <v>-5.4719999999999998E-2</v>
      </c>
      <c r="R147" s="66">
        <v>0.33142844295564011</v>
      </c>
      <c r="S147" s="67">
        <v>6.1470000000000002</v>
      </c>
      <c r="T147" s="65">
        <v>43.267764421000805</v>
      </c>
      <c r="U147" s="66">
        <v>-0.27360000000000001</v>
      </c>
      <c r="V147" s="66">
        <v>-0.37440000000000001</v>
      </c>
      <c r="W147" s="66">
        <v>0.46371577501741301</v>
      </c>
      <c r="X147" s="67">
        <v>6.1950000000000003</v>
      </c>
      <c r="Y147" s="70" t="s">
        <v>53</v>
      </c>
    </row>
    <row r="148" spans="1:25" x14ac:dyDescent="0.25">
      <c r="A148" s="61" t="s">
        <v>4</v>
      </c>
      <c r="B148" s="62" t="s">
        <v>219</v>
      </c>
      <c r="C148" s="63" t="s">
        <v>45</v>
      </c>
      <c r="D148" s="62">
        <v>110</v>
      </c>
      <c r="E148" s="62" t="s">
        <v>274</v>
      </c>
      <c r="F148" s="62">
        <v>6</v>
      </c>
      <c r="G148" s="62"/>
      <c r="H148" s="62">
        <v>2</v>
      </c>
      <c r="I148" s="62" t="s">
        <v>275</v>
      </c>
      <c r="J148" s="68">
        <v>26.109661792987339</v>
      </c>
      <c r="K148" s="66">
        <v>-0.2412</v>
      </c>
      <c r="L148" s="66">
        <v>-0.13320000000000001</v>
      </c>
      <c r="M148" s="66">
        <v>0.27553526090139535</v>
      </c>
      <c r="N148" s="69">
        <v>6.1</v>
      </c>
      <c r="O148" s="65">
        <v>44.471584171946446</v>
      </c>
      <c r="P148" s="66">
        <v>-0.44586399999999998</v>
      </c>
      <c r="Q148" s="66">
        <v>-0.15767999999999999</v>
      </c>
      <c r="R148" s="66">
        <v>0.47292461227557187</v>
      </c>
      <c r="S148" s="67">
        <v>6.1470000000000002</v>
      </c>
      <c r="T148" s="65">
        <v>35.081318374935236</v>
      </c>
      <c r="U148" s="66">
        <v>-0.34344000000000002</v>
      </c>
      <c r="V148" s="66">
        <v>-0.153</v>
      </c>
      <c r="W148" s="66">
        <v>0.37597876748561215</v>
      </c>
      <c r="X148" s="67">
        <v>6.1950000000000003</v>
      </c>
      <c r="Y148" s="70" t="s">
        <v>53</v>
      </c>
    </row>
    <row r="149" spans="1:25" x14ac:dyDescent="0.25">
      <c r="A149" s="61" t="s">
        <v>4</v>
      </c>
      <c r="B149" s="62" t="s">
        <v>219</v>
      </c>
      <c r="C149" s="63" t="s">
        <v>45</v>
      </c>
      <c r="D149" s="62">
        <v>110</v>
      </c>
      <c r="E149" s="62" t="s">
        <v>276</v>
      </c>
      <c r="F149" s="62">
        <v>6</v>
      </c>
      <c r="G149" s="62"/>
      <c r="H149" s="62">
        <v>2</v>
      </c>
      <c r="I149" s="62" t="s">
        <v>277</v>
      </c>
      <c r="J149" s="68">
        <v>15.601855843442717</v>
      </c>
      <c r="K149" s="66">
        <v>-0.15515999999999999</v>
      </c>
      <c r="L149" s="66">
        <v>-5.5079999999999997E-2</v>
      </c>
      <c r="M149" s="66">
        <v>0.16464638471585094</v>
      </c>
      <c r="N149" s="69">
        <v>6.1</v>
      </c>
      <c r="O149" s="65">
        <v>27.967239589931687</v>
      </c>
      <c r="P149" s="66">
        <v>-0.28943999999999998</v>
      </c>
      <c r="Q149" s="66">
        <v>-6.8400000000000002E-2</v>
      </c>
      <c r="R149" s="66">
        <v>0.29741229564360649</v>
      </c>
      <c r="S149" s="67">
        <v>6.1470000000000002</v>
      </c>
      <c r="T149" s="65">
        <v>32.579651150990472</v>
      </c>
      <c r="U149" s="66">
        <v>-0.33911999999999998</v>
      </c>
      <c r="V149" s="66">
        <v>-8.3159999999999998E-2</v>
      </c>
      <c r="W149" s="66">
        <v>0.34916752426306769</v>
      </c>
      <c r="X149" s="67">
        <v>6.1950000000000003</v>
      </c>
      <c r="Y149" s="70" t="s">
        <v>53</v>
      </c>
    </row>
    <row r="150" spans="1:25" ht="15.75" thickBot="1" x14ac:dyDescent="0.3">
      <c r="A150" s="79" t="s">
        <v>4</v>
      </c>
      <c r="B150" s="80" t="s">
        <v>219</v>
      </c>
      <c r="C150" s="90" t="s">
        <v>45</v>
      </c>
      <c r="D150" s="80">
        <v>110</v>
      </c>
      <c r="E150" s="80" t="s">
        <v>97</v>
      </c>
      <c r="F150" s="80">
        <v>0.4</v>
      </c>
      <c r="G150" s="80" t="s">
        <v>75</v>
      </c>
      <c r="H150" s="80">
        <v>2</v>
      </c>
      <c r="I150" s="80" t="s">
        <v>76</v>
      </c>
      <c r="J150" s="68">
        <v>0.24863385520314452</v>
      </c>
      <c r="K150" s="66">
        <v>-1.89E-3</v>
      </c>
      <c r="L150" s="66">
        <v>-1.82E-3</v>
      </c>
      <c r="M150" s="66">
        <v>2.6238330739587839E-3</v>
      </c>
      <c r="N150" s="69">
        <v>6.1</v>
      </c>
      <c r="O150" s="82">
        <v>1.8799999999999999E-3</v>
      </c>
      <c r="P150" s="83">
        <v>-1.7600000000000001E-3</v>
      </c>
      <c r="Q150" s="83">
        <v>0</v>
      </c>
      <c r="R150" s="83">
        <v>1.7600000000000001E-3</v>
      </c>
      <c r="S150" s="84">
        <v>6.1470000000000002</v>
      </c>
      <c r="T150" s="82">
        <v>1.92E-3</v>
      </c>
      <c r="U150" s="83">
        <v>-1.8799999999999999E-3</v>
      </c>
      <c r="V150" s="83">
        <v>0</v>
      </c>
      <c r="W150" s="83">
        <v>1.8799999999999999E-3</v>
      </c>
      <c r="X150" s="84">
        <v>6.1950000000000003</v>
      </c>
      <c r="Y150" s="87" t="s">
        <v>53</v>
      </c>
    </row>
    <row r="151" spans="1:25" x14ac:dyDescent="0.25">
      <c r="A151" s="45" t="s">
        <v>4</v>
      </c>
      <c r="B151" s="46" t="s">
        <v>278</v>
      </c>
      <c r="C151" s="46" t="s">
        <v>45</v>
      </c>
      <c r="D151" s="46">
        <v>110</v>
      </c>
      <c r="E151" s="46" t="s">
        <v>46</v>
      </c>
      <c r="F151" s="46"/>
      <c r="G151" s="46" t="s">
        <v>47</v>
      </c>
      <c r="H151" s="46"/>
      <c r="I151" s="46" t="s">
        <v>48</v>
      </c>
      <c r="J151" s="50">
        <v>22.711294998478166</v>
      </c>
      <c r="K151" s="48">
        <v>-3.4508000000000001</v>
      </c>
      <c r="L151" s="48">
        <v>-3.1387999999999998</v>
      </c>
      <c r="M151" s="48">
        <v>4.6647707424909965</v>
      </c>
      <c r="N151" s="51">
        <v>119</v>
      </c>
      <c r="O151" s="47">
        <v>40.774788996447256</v>
      </c>
      <c r="P151" s="48">
        <v>-6.3936000000000002</v>
      </c>
      <c r="Q151" s="48">
        <v>-5.2149999999999999</v>
      </c>
      <c r="R151" s="48">
        <v>8.250717905734021</v>
      </c>
      <c r="S151" s="49">
        <v>117</v>
      </c>
      <c r="T151" s="47">
        <v>37.245308457704098</v>
      </c>
      <c r="U151" s="48">
        <v>-6.0564</v>
      </c>
      <c r="V151" s="48">
        <v>-4.6958000000000002</v>
      </c>
      <c r="W151" s="48">
        <v>7.6635839265972683</v>
      </c>
      <c r="X151" s="49">
        <v>119</v>
      </c>
      <c r="Y151" s="52" t="s">
        <v>48</v>
      </c>
    </row>
    <row r="152" spans="1:25" x14ac:dyDescent="0.25">
      <c r="A152" s="53" t="s">
        <v>4</v>
      </c>
      <c r="B152" s="54" t="s">
        <v>278</v>
      </c>
      <c r="C152" s="54" t="s">
        <v>45</v>
      </c>
      <c r="D152" s="54">
        <v>110</v>
      </c>
      <c r="E152" s="54" t="s">
        <v>279</v>
      </c>
      <c r="F152" s="54">
        <v>110</v>
      </c>
      <c r="G152" s="54" t="s">
        <v>280</v>
      </c>
      <c r="H152" s="54"/>
      <c r="I152" s="54"/>
      <c r="J152" s="58">
        <v>85.841704850466897</v>
      </c>
      <c r="K152" s="56">
        <v>17.16</v>
      </c>
      <c r="L152" s="56">
        <v>4.2240000000000002</v>
      </c>
      <c r="M152" s="56">
        <v>17.672231777565617</v>
      </c>
      <c r="N152" s="59">
        <v>119</v>
      </c>
      <c r="O152" s="55">
        <v>69.172439083297832</v>
      </c>
      <c r="P152" s="56">
        <v>13.0152</v>
      </c>
      <c r="Q152" s="56">
        <v>5.1612</v>
      </c>
      <c r="R152" s="56">
        <v>14.001193394850311</v>
      </c>
      <c r="S152" s="57">
        <v>117</v>
      </c>
      <c r="T152" s="55">
        <v>68.565342221868136</v>
      </c>
      <c r="U152" s="56">
        <v>12.9756</v>
      </c>
      <c r="V152" s="56">
        <v>5.5571999999999999</v>
      </c>
      <c r="W152" s="56">
        <v>14.115547003215992</v>
      </c>
      <c r="X152" s="57">
        <v>119</v>
      </c>
      <c r="Y152" s="60" t="s">
        <v>53</v>
      </c>
    </row>
    <row r="153" spans="1:25" x14ac:dyDescent="0.25">
      <c r="A153" s="53" t="s">
        <v>4</v>
      </c>
      <c r="B153" s="54" t="s">
        <v>278</v>
      </c>
      <c r="C153" s="54" t="s">
        <v>45</v>
      </c>
      <c r="D153" s="54">
        <v>110</v>
      </c>
      <c r="E153" s="54" t="s">
        <v>281</v>
      </c>
      <c r="F153" s="54">
        <v>110</v>
      </c>
      <c r="G153" s="54" t="s">
        <v>280</v>
      </c>
      <c r="H153" s="54"/>
      <c r="I153" s="54"/>
      <c r="J153" s="58" t="s">
        <v>49</v>
      </c>
      <c r="K153" s="56" t="s">
        <v>49</v>
      </c>
      <c r="L153" s="56" t="s">
        <v>49</v>
      </c>
      <c r="M153" s="56" t="s">
        <v>49</v>
      </c>
      <c r="N153" s="59" t="s">
        <v>49</v>
      </c>
      <c r="O153" s="55" t="s">
        <v>49</v>
      </c>
      <c r="P153" s="56" t="s">
        <v>49</v>
      </c>
      <c r="Q153" s="56" t="s">
        <v>49</v>
      </c>
      <c r="R153" s="56" t="s">
        <v>49</v>
      </c>
      <c r="S153" s="57" t="s">
        <v>49</v>
      </c>
      <c r="T153" s="55" t="s">
        <v>49</v>
      </c>
      <c r="U153" s="56" t="s">
        <v>49</v>
      </c>
      <c r="V153" s="56" t="s">
        <v>49</v>
      </c>
      <c r="W153" s="56" t="s">
        <v>49</v>
      </c>
      <c r="X153" s="57" t="s">
        <v>49</v>
      </c>
      <c r="Y153" s="60" t="s">
        <v>53</v>
      </c>
    </row>
    <row r="154" spans="1:25" x14ac:dyDescent="0.25">
      <c r="A154" s="53" t="s">
        <v>4</v>
      </c>
      <c r="B154" s="54" t="s">
        <v>278</v>
      </c>
      <c r="C154" s="54" t="s">
        <v>45</v>
      </c>
      <c r="D154" s="54">
        <v>110</v>
      </c>
      <c r="E154" s="54" t="s">
        <v>282</v>
      </c>
      <c r="F154" s="54">
        <v>110</v>
      </c>
      <c r="G154" s="54" t="s">
        <v>280</v>
      </c>
      <c r="H154" s="54"/>
      <c r="I154" s="54"/>
      <c r="J154" s="58">
        <v>145.27285689859988</v>
      </c>
      <c r="K154" s="56">
        <v>-29.765999999999998</v>
      </c>
      <c r="L154" s="56">
        <v>-2.9039999999999999</v>
      </c>
      <c r="M154" s="56">
        <v>29.907323049714762</v>
      </c>
      <c r="N154" s="59">
        <v>119</v>
      </c>
      <c r="O154" s="55">
        <v>126.22505278908999</v>
      </c>
      <c r="P154" s="56">
        <v>-25.264800000000001</v>
      </c>
      <c r="Q154" s="56">
        <v>3.8016000000000001</v>
      </c>
      <c r="R154" s="56">
        <v>25.549212935039701</v>
      </c>
      <c r="S154" s="57">
        <v>117</v>
      </c>
      <c r="T154" s="55">
        <v>125.55614009586621</v>
      </c>
      <c r="U154" s="56">
        <v>-25.845600000000001</v>
      </c>
      <c r="V154" s="56">
        <v>-0.36959999999999998</v>
      </c>
      <c r="W154" s="56">
        <v>25.848242561535979</v>
      </c>
      <c r="X154" s="57">
        <v>119</v>
      </c>
      <c r="Y154" s="60" t="s">
        <v>53</v>
      </c>
    </row>
    <row r="155" spans="1:25" x14ac:dyDescent="0.25">
      <c r="A155" s="53" t="s">
        <v>4</v>
      </c>
      <c r="B155" s="54" t="s">
        <v>278</v>
      </c>
      <c r="C155" s="54" t="s">
        <v>45</v>
      </c>
      <c r="D155" s="54">
        <v>110</v>
      </c>
      <c r="E155" s="54" t="s">
        <v>220</v>
      </c>
      <c r="F155" s="54">
        <v>35</v>
      </c>
      <c r="G155" s="54" t="s">
        <v>51</v>
      </c>
      <c r="H155" s="54"/>
      <c r="I155" s="54" t="s">
        <v>221</v>
      </c>
      <c r="J155" s="58">
        <v>68.778155357056974</v>
      </c>
      <c r="K155" s="56">
        <v>-3.0295999999999998</v>
      </c>
      <c r="L155" s="56">
        <v>-2.8868</v>
      </c>
      <c r="M155" s="56">
        <v>4.1847449623603108</v>
      </c>
      <c r="N155" s="59">
        <v>35.17</v>
      </c>
      <c r="O155" s="55">
        <v>118.32908716777619</v>
      </c>
      <c r="P155" s="56">
        <v>-5.5944000000000003</v>
      </c>
      <c r="Q155" s="56">
        <v>-4.6479999999999997</v>
      </c>
      <c r="R155" s="56">
        <v>7.2733221680329816</v>
      </c>
      <c r="S155" s="57">
        <v>35.53</v>
      </c>
      <c r="T155" s="55">
        <v>111.14561212365462</v>
      </c>
      <c r="U155" s="56">
        <v>-5.3507999999999996</v>
      </c>
      <c r="V155" s="56">
        <v>-4.2476000000000003</v>
      </c>
      <c r="W155" s="56">
        <v>6.8317762258434662</v>
      </c>
      <c r="X155" s="57">
        <v>35.53</v>
      </c>
      <c r="Y155" s="60" t="s">
        <v>53</v>
      </c>
    </row>
    <row r="156" spans="1:25" x14ac:dyDescent="0.25">
      <c r="A156" s="53" t="s">
        <v>4</v>
      </c>
      <c r="B156" s="54" t="s">
        <v>278</v>
      </c>
      <c r="C156" s="54" t="s">
        <v>45</v>
      </c>
      <c r="D156" s="54">
        <v>110</v>
      </c>
      <c r="E156" s="54" t="s">
        <v>283</v>
      </c>
      <c r="F156" s="54">
        <v>35</v>
      </c>
      <c r="G156" s="54" t="s">
        <v>223</v>
      </c>
      <c r="H156" s="93">
        <v>1</v>
      </c>
      <c r="I156" s="54" t="s">
        <v>284</v>
      </c>
      <c r="J156" s="58">
        <v>27.359328525657403</v>
      </c>
      <c r="K156" s="56">
        <v>-0.9345</v>
      </c>
      <c r="L156" s="56">
        <v>-1.3775999999999999</v>
      </c>
      <c r="M156" s="56">
        <v>1.6646537207479517</v>
      </c>
      <c r="N156" s="59">
        <v>35.17</v>
      </c>
      <c r="O156" s="55">
        <v>57.74192008537824</v>
      </c>
      <c r="P156" s="56">
        <v>-2.3772000000000002</v>
      </c>
      <c r="Q156" s="56">
        <v>-2.6355</v>
      </c>
      <c r="R156" s="56">
        <v>3.5492168276959357</v>
      </c>
      <c r="S156" s="57">
        <v>35.53</v>
      </c>
      <c r="T156" s="55">
        <v>55.215952763855071</v>
      </c>
      <c r="U156" s="56">
        <v>-2.226</v>
      </c>
      <c r="V156" s="56">
        <v>-2.5619999999999998</v>
      </c>
      <c r="W156" s="56">
        <v>3.393953446940603</v>
      </c>
      <c r="X156" s="57">
        <v>35.53</v>
      </c>
      <c r="Y156" s="60" t="s">
        <v>53</v>
      </c>
    </row>
    <row r="157" spans="1:25" x14ac:dyDescent="0.25">
      <c r="A157" s="53" t="s">
        <v>4</v>
      </c>
      <c r="B157" s="54" t="s">
        <v>278</v>
      </c>
      <c r="C157" s="54" t="s">
        <v>45</v>
      </c>
      <c r="D157" s="54">
        <v>110</v>
      </c>
      <c r="E157" s="54" t="s">
        <v>285</v>
      </c>
      <c r="F157" s="54">
        <v>35</v>
      </c>
      <c r="G157" s="54" t="s">
        <v>223</v>
      </c>
      <c r="H157" s="93">
        <v>1</v>
      </c>
      <c r="I157" s="54" t="s">
        <v>286</v>
      </c>
      <c r="J157" s="58">
        <v>42.669278218460882</v>
      </c>
      <c r="K157" s="56">
        <v>-2.0299999999999998</v>
      </c>
      <c r="L157" s="56">
        <v>-1.6184000000000001</v>
      </c>
      <c r="M157" s="56">
        <v>2.5961738308518556</v>
      </c>
      <c r="N157" s="59">
        <v>35.17</v>
      </c>
      <c r="O157" s="55">
        <v>62.169594629637359</v>
      </c>
      <c r="P157" s="56">
        <v>-3.1415999999999999</v>
      </c>
      <c r="Q157" s="56">
        <v>-2.1756000000000002</v>
      </c>
      <c r="R157" s="56">
        <v>3.8213722561404566</v>
      </c>
      <c r="S157" s="57">
        <v>35.53</v>
      </c>
      <c r="T157" s="55">
        <v>58.013995125303289</v>
      </c>
      <c r="U157" s="56">
        <v>-3.0548000000000002</v>
      </c>
      <c r="V157" s="56">
        <v>-1.8395999999999999</v>
      </c>
      <c r="W157" s="56">
        <v>3.5659404369675047</v>
      </c>
      <c r="X157" s="57">
        <v>35.53</v>
      </c>
      <c r="Y157" s="60" t="s">
        <v>53</v>
      </c>
    </row>
    <row r="158" spans="1:25" x14ac:dyDescent="0.25">
      <c r="A158" s="61" t="s">
        <v>4</v>
      </c>
      <c r="B158" s="62" t="s">
        <v>278</v>
      </c>
      <c r="C158" s="63" t="s">
        <v>45</v>
      </c>
      <c r="D158" s="62">
        <v>110</v>
      </c>
      <c r="E158" s="62" t="s">
        <v>181</v>
      </c>
      <c r="F158" s="62">
        <v>6</v>
      </c>
      <c r="G158" s="62" t="s">
        <v>55</v>
      </c>
      <c r="H158" s="64"/>
      <c r="I158" s="62" t="s">
        <v>56</v>
      </c>
      <c r="J158" s="68">
        <v>45.322105576870307</v>
      </c>
      <c r="K158" s="66">
        <v>-0.42120000000000002</v>
      </c>
      <c r="L158" s="66">
        <v>-0.252</v>
      </c>
      <c r="M158" s="66">
        <v>0.49082933897639008</v>
      </c>
      <c r="N158" s="69">
        <v>6.26</v>
      </c>
      <c r="O158" s="65">
        <v>90.050531878098596</v>
      </c>
      <c r="P158" s="66">
        <v>-0.79920000000000002</v>
      </c>
      <c r="Q158" s="66">
        <v>-0.56699999999999995</v>
      </c>
      <c r="R158" s="66">
        <v>0.97990287273790555</v>
      </c>
      <c r="S158" s="67">
        <v>6.29</v>
      </c>
      <c r="T158" s="65">
        <v>76.818459095920403</v>
      </c>
      <c r="U158" s="66">
        <v>-0.7056</v>
      </c>
      <c r="V158" s="66">
        <v>-0.44819999999999999</v>
      </c>
      <c r="W158" s="66">
        <v>0.83591542634407701</v>
      </c>
      <c r="X158" s="67">
        <v>6.29</v>
      </c>
      <c r="Y158" s="70" t="s">
        <v>53</v>
      </c>
    </row>
    <row r="159" spans="1:25" x14ac:dyDescent="0.25">
      <c r="A159" s="61" t="s">
        <v>4</v>
      </c>
      <c r="B159" s="62" t="s">
        <v>278</v>
      </c>
      <c r="C159" s="63" t="s">
        <v>45</v>
      </c>
      <c r="D159" s="62">
        <v>110</v>
      </c>
      <c r="E159" s="62" t="s">
        <v>287</v>
      </c>
      <c r="F159" s="62">
        <v>6</v>
      </c>
      <c r="G159" s="62"/>
      <c r="H159" s="64">
        <v>1</v>
      </c>
      <c r="I159" s="62" t="s">
        <v>288</v>
      </c>
      <c r="J159" s="68">
        <v>20.983278257128386</v>
      </c>
      <c r="K159" s="66">
        <v>-0.20052</v>
      </c>
      <c r="L159" s="66">
        <v>-0.10692</v>
      </c>
      <c r="M159" s="66">
        <v>0.22724470686904899</v>
      </c>
      <c r="N159" s="69">
        <v>6.26</v>
      </c>
      <c r="O159" s="65">
        <v>17.104073136062663</v>
      </c>
      <c r="P159" s="66">
        <v>-0.17352000000000001</v>
      </c>
      <c r="Q159" s="66">
        <v>-6.7320000000000005E-2</v>
      </c>
      <c r="R159" s="66">
        <v>0.18612139264469305</v>
      </c>
      <c r="S159" s="67">
        <v>6.29</v>
      </c>
      <c r="T159" s="65">
        <v>32.255565268757628</v>
      </c>
      <c r="U159" s="66">
        <v>-0.3276</v>
      </c>
      <c r="V159" s="66">
        <v>-0.126</v>
      </c>
      <c r="W159" s="66">
        <v>0.35099538458503982</v>
      </c>
      <c r="X159" s="67">
        <v>6.29</v>
      </c>
      <c r="Y159" s="70" t="s">
        <v>53</v>
      </c>
    </row>
    <row r="160" spans="1:25" x14ac:dyDescent="0.25">
      <c r="A160" s="61" t="s">
        <v>4</v>
      </c>
      <c r="B160" s="62" t="s">
        <v>278</v>
      </c>
      <c r="C160" s="63" t="s">
        <v>45</v>
      </c>
      <c r="D160" s="62">
        <v>110</v>
      </c>
      <c r="E160" s="62" t="s">
        <v>289</v>
      </c>
      <c r="F160" s="62">
        <v>6</v>
      </c>
      <c r="G160" s="62"/>
      <c r="H160" s="64">
        <v>1</v>
      </c>
      <c r="I160" s="62" t="s">
        <v>290</v>
      </c>
      <c r="J160" s="68">
        <v>17.425263958420249</v>
      </c>
      <c r="K160" s="66">
        <v>-0.15084</v>
      </c>
      <c r="L160" s="66">
        <v>-0.1134</v>
      </c>
      <c r="M160" s="66">
        <v>0.1887121236168996</v>
      </c>
      <c r="N160" s="69">
        <v>6.26</v>
      </c>
      <c r="O160" s="65">
        <v>37.212435071012791</v>
      </c>
      <c r="P160" s="66">
        <v>-0.32256000000000001</v>
      </c>
      <c r="Q160" s="66">
        <v>-0.24479999999999999</v>
      </c>
      <c r="R160" s="66">
        <v>0.40493455471223988</v>
      </c>
      <c r="S160" s="67">
        <v>6.29</v>
      </c>
      <c r="T160" s="65">
        <v>20.737356731968042</v>
      </c>
      <c r="U160" s="66">
        <v>-0.18864</v>
      </c>
      <c r="V160" s="66">
        <v>-0.12384000000000001</v>
      </c>
      <c r="W160" s="66">
        <v>0.22565769475025665</v>
      </c>
      <c r="X160" s="67">
        <v>6.29</v>
      </c>
      <c r="Y160" s="70" t="s">
        <v>53</v>
      </c>
    </row>
    <row r="161" spans="1:25" x14ac:dyDescent="0.25">
      <c r="A161" s="61" t="s">
        <v>4</v>
      </c>
      <c r="B161" s="62" t="s">
        <v>278</v>
      </c>
      <c r="C161" s="63" t="s">
        <v>45</v>
      </c>
      <c r="D161" s="62">
        <v>110</v>
      </c>
      <c r="E161" s="62" t="s">
        <v>291</v>
      </c>
      <c r="F161" s="62">
        <v>6</v>
      </c>
      <c r="G161" s="62"/>
      <c r="H161" s="64">
        <v>1</v>
      </c>
      <c r="I161" s="62" t="s">
        <v>292</v>
      </c>
      <c r="J161" s="68">
        <v>4.3341758220335622</v>
      </c>
      <c r="K161" s="66">
        <v>-4.3920000000000001E-2</v>
      </c>
      <c r="L161" s="66">
        <v>-1.6559999999999998E-2</v>
      </c>
      <c r="M161" s="66">
        <v>4.693825731745907E-2</v>
      </c>
      <c r="N161" s="69">
        <v>6.26</v>
      </c>
      <c r="O161" s="65">
        <v>28.612434355398847</v>
      </c>
      <c r="P161" s="66">
        <v>-0.21060000000000001</v>
      </c>
      <c r="Q161" s="66">
        <v>-0.22932</v>
      </c>
      <c r="R161" s="66">
        <v>0.31135192692514368</v>
      </c>
      <c r="S161" s="67">
        <v>6.29</v>
      </c>
      <c r="T161" s="65">
        <v>20.289631612572155</v>
      </c>
      <c r="U161" s="66">
        <v>-0.12528</v>
      </c>
      <c r="V161" s="66">
        <v>-0.18179999999999999</v>
      </c>
      <c r="W161" s="66">
        <v>0.22078568431852641</v>
      </c>
      <c r="X161" s="67">
        <v>6.29</v>
      </c>
      <c r="Y161" s="70" t="s">
        <v>53</v>
      </c>
    </row>
    <row r="162" spans="1:25" x14ac:dyDescent="0.25">
      <c r="A162" s="61" t="s">
        <v>4</v>
      </c>
      <c r="B162" s="62" t="s">
        <v>278</v>
      </c>
      <c r="C162" s="63" t="s">
        <v>45</v>
      </c>
      <c r="D162" s="62">
        <v>110</v>
      </c>
      <c r="E162" s="62" t="s">
        <v>293</v>
      </c>
      <c r="F162" s="62">
        <v>6</v>
      </c>
      <c r="G162" s="62"/>
      <c r="H162" s="64">
        <v>1</v>
      </c>
      <c r="I162" s="62" t="s">
        <v>259</v>
      </c>
      <c r="J162" s="68">
        <v>2.8881967643681286</v>
      </c>
      <c r="K162" s="66">
        <v>-3.0599999999999999E-2</v>
      </c>
      <c r="L162" s="66">
        <v>-6.4799999999999996E-3</v>
      </c>
      <c r="M162" s="66">
        <v>3.1278593318753961E-2</v>
      </c>
      <c r="N162" s="69">
        <v>6.26</v>
      </c>
      <c r="O162" s="65">
        <v>8.9995669484451124</v>
      </c>
      <c r="P162" s="66">
        <v>-9.3600000000000003E-2</v>
      </c>
      <c r="Q162" s="66">
        <v>-2.8799999999999999E-2</v>
      </c>
      <c r="R162" s="66">
        <v>9.7930587662895197E-2</v>
      </c>
      <c r="S162" s="67">
        <v>6.29</v>
      </c>
      <c r="T162" s="65">
        <v>4.0422308403260709</v>
      </c>
      <c r="U162" s="66">
        <v>-4.3200000000000002E-2</v>
      </c>
      <c r="V162" s="66">
        <v>-8.2799999999999992E-3</v>
      </c>
      <c r="W162" s="66">
        <v>4.3986343335176203E-2</v>
      </c>
      <c r="X162" s="67">
        <v>6.29</v>
      </c>
      <c r="Y162" s="70" t="s">
        <v>53</v>
      </c>
    </row>
    <row r="163" spans="1:25" x14ac:dyDescent="0.25">
      <c r="A163" s="61" t="s">
        <v>4</v>
      </c>
      <c r="B163" s="62" t="s">
        <v>278</v>
      </c>
      <c r="C163" s="63" t="s">
        <v>45</v>
      </c>
      <c r="D163" s="62">
        <v>110</v>
      </c>
      <c r="E163" s="62" t="s">
        <v>74</v>
      </c>
      <c r="F163" s="62">
        <v>0.4</v>
      </c>
      <c r="G163" s="62" t="s">
        <v>75</v>
      </c>
      <c r="H163" s="64">
        <v>1</v>
      </c>
      <c r="I163" s="62" t="s">
        <v>76</v>
      </c>
      <c r="J163" s="68">
        <v>0.53571210329914876</v>
      </c>
      <c r="K163" s="66">
        <v>-4.2399999999999998E-3</v>
      </c>
      <c r="L163" s="66">
        <v>-3.96E-3</v>
      </c>
      <c r="M163" s="66">
        <v>5.8016549363091212E-3</v>
      </c>
      <c r="N163" s="69">
        <v>6.26</v>
      </c>
      <c r="O163" s="65">
        <v>0.7037205480421862</v>
      </c>
      <c r="P163" s="66">
        <v>-5.7999999999999996E-3</v>
      </c>
      <c r="Q163" s="66">
        <v>-5.0000000000000001E-3</v>
      </c>
      <c r="R163" s="66">
        <v>7.6576758876306583E-3</v>
      </c>
      <c r="S163" s="67">
        <v>6.29</v>
      </c>
      <c r="T163" s="65">
        <v>0.72950566312885579</v>
      </c>
      <c r="U163" s="66">
        <v>-6.8799999999999998E-3</v>
      </c>
      <c r="V163" s="66">
        <v>-3.96E-3</v>
      </c>
      <c r="W163" s="66">
        <v>7.9382617744692702E-3</v>
      </c>
      <c r="X163" s="67">
        <v>6.29</v>
      </c>
      <c r="Y163" s="70" t="s">
        <v>53</v>
      </c>
    </row>
    <row r="164" spans="1:25" x14ac:dyDescent="0.25">
      <c r="A164" s="61" t="s">
        <v>4</v>
      </c>
      <c r="B164" s="62" t="s">
        <v>278</v>
      </c>
      <c r="C164" s="63" t="s">
        <v>45</v>
      </c>
      <c r="D164" s="62">
        <v>110</v>
      </c>
      <c r="E164" s="62" t="s">
        <v>294</v>
      </c>
      <c r="F164" s="62">
        <v>0.4</v>
      </c>
      <c r="G164" s="62"/>
      <c r="H164" s="64">
        <v>1</v>
      </c>
      <c r="I164" s="62" t="s">
        <v>295</v>
      </c>
      <c r="J164" s="68">
        <v>1.3058538129726264E-2</v>
      </c>
      <c r="K164" s="66">
        <v>-1E-4</v>
      </c>
      <c r="L164" s="66">
        <v>-1E-4</v>
      </c>
      <c r="M164" s="66">
        <v>1.4142135623730951E-4</v>
      </c>
      <c r="N164" s="69">
        <v>6.26</v>
      </c>
      <c r="O164" s="65">
        <v>9.0973790277361688E-2</v>
      </c>
      <c r="P164" s="66">
        <v>-6.9999999999999999E-4</v>
      </c>
      <c r="Q164" s="66">
        <v>-6.9999999999999999E-4</v>
      </c>
      <c r="R164" s="66">
        <v>9.8994949366116658E-4</v>
      </c>
      <c r="S164" s="67">
        <v>6.29</v>
      </c>
      <c r="T164" s="65">
        <v>2.0548884618210292E-2</v>
      </c>
      <c r="U164" s="66">
        <v>-1E-4</v>
      </c>
      <c r="V164" s="66">
        <v>-2.0000000000000001E-4</v>
      </c>
      <c r="W164" s="66">
        <v>2.2360679774997898E-4</v>
      </c>
      <c r="X164" s="67">
        <v>6.29</v>
      </c>
      <c r="Y164" s="70" t="s">
        <v>53</v>
      </c>
    </row>
    <row r="165" spans="1:25" x14ac:dyDescent="0.25">
      <c r="A165" s="71" t="s">
        <v>4</v>
      </c>
      <c r="B165" s="72" t="s">
        <v>278</v>
      </c>
      <c r="C165" s="72" t="s">
        <v>45</v>
      </c>
      <c r="D165" s="72">
        <v>110</v>
      </c>
      <c r="E165" s="72" t="s">
        <v>77</v>
      </c>
      <c r="F165" s="72"/>
      <c r="G165" s="72" t="s">
        <v>47</v>
      </c>
      <c r="H165" s="72"/>
      <c r="I165" s="72" t="s">
        <v>48</v>
      </c>
      <c r="J165" s="76">
        <v>15.773161412515179</v>
      </c>
      <c r="K165" s="74">
        <v>-2.8175999999999997</v>
      </c>
      <c r="L165" s="74">
        <v>-1.6136000000000001</v>
      </c>
      <c r="M165" s="74">
        <v>3.2469331252737557</v>
      </c>
      <c r="N165" s="77">
        <v>119</v>
      </c>
      <c r="O165" s="73">
        <v>29.507591768296795</v>
      </c>
      <c r="P165" s="74">
        <v>-5.2671999999999999</v>
      </c>
      <c r="Q165" s="74">
        <v>-2.8028</v>
      </c>
      <c r="R165" s="74">
        <v>5.9664967677859337</v>
      </c>
      <c r="S165" s="75">
        <v>117</v>
      </c>
      <c r="T165" s="73">
        <v>24.620759087961531</v>
      </c>
      <c r="U165" s="74">
        <v>-4.5988000000000007</v>
      </c>
      <c r="V165" s="74">
        <v>-2.1263999999999998</v>
      </c>
      <c r="W165" s="74">
        <v>5.0666101488075839</v>
      </c>
      <c r="X165" s="75">
        <v>119</v>
      </c>
      <c r="Y165" s="78" t="s">
        <v>48</v>
      </c>
    </row>
    <row r="166" spans="1:25" x14ac:dyDescent="0.25">
      <c r="A166" s="53" t="s">
        <v>4</v>
      </c>
      <c r="B166" s="54" t="s">
        <v>278</v>
      </c>
      <c r="C166" s="54" t="s">
        <v>45</v>
      </c>
      <c r="D166" s="54">
        <v>110</v>
      </c>
      <c r="E166" s="54" t="s">
        <v>296</v>
      </c>
      <c r="F166" s="54">
        <v>110</v>
      </c>
      <c r="G166" s="54" t="s">
        <v>280</v>
      </c>
      <c r="H166" s="54"/>
      <c r="I166" s="54"/>
      <c r="J166" s="58">
        <v>84.691194861613027</v>
      </c>
      <c r="K166" s="56">
        <v>16.896000000000001</v>
      </c>
      <c r="L166" s="56">
        <v>4.3032000000000004</v>
      </c>
      <c r="M166" s="56">
        <v>17.435376286160274</v>
      </c>
      <c r="N166" s="59">
        <v>119</v>
      </c>
      <c r="O166" s="55">
        <v>67.602279916018503</v>
      </c>
      <c r="P166" s="56">
        <v>12.6456</v>
      </c>
      <c r="Q166" s="56">
        <v>5.2271999999999998</v>
      </c>
      <c r="R166" s="56">
        <v>13.683377477801304</v>
      </c>
      <c r="S166" s="57">
        <v>117</v>
      </c>
      <c r="T166" s="55">
        <v>66.801432887856663</v>
      </c>
      <c r="U166" s="56">
        <v>12.579599999999999</v>
      </c>
      <c r="V166" s="56">
        <v>5.5571999999999999</v>
      </c>
      <c r="W166" s="56">
        <v>13.752410988623048</v>
      </c>
      <c r="X166" s="57">
        <v>119</v>
      </c>
      <c r="Y166" s="60" t="s">
        <v>53</v>
      </c>
    </row>
    <row r="167" spans="1:25" x14ac:dyDescent="0.25">
      <c r="A167" s="53" t="s">
        <v>4</v>
      </c>
      <c r="B167" s="54" t="s">
        <v>278</v>
      </c>
      <c r="C167" s="54" t="s">
        <v>45</v>
      </c>
      <c r="D167" s="54">
        <v>110</v>
      </c>
      <c r="E167" s="54" t="s">
        <v>297</v>
      </c>
      <c r="F167" s="54">
        <v>110</v>
      </c>
      <c r="G167" s="54" t="s">
        <v>280</v>
      </c>
      <c r="H167" s="54"/>
      <c r="I167" s="54"/>
      <c r="J167" s="58">
        <v>12.391399412444047</v>
      </c>
      <c r="K167" s="56">
        <v>2.4024000000000001</v>
      </c>
      <c r="L167" s="56">
        <v>-0.85799999999999998</v>
      </c>
      <c r="M167" s="56">
        <v>0</v>
      </c>
      <c r="N167" s="59">
        <v>119</v>
      </c>
      <c r="O167" s="55">
        <v>64.186282055581657</v>
      </c>
      <c r="P167" s="56">
        <v>12.012</v>
      </c>
      <c r="Q167" s="56">
        <v>-4.95</v>
      </c>
      <c r="R167" s="56">
        <v>0</v>
      </c>
      <c r="S167" s="57">
        <v>117</v>
      </c>
      <c r="T167" s="55">
        <v>58.478584397628246</v>
      </c>
      <c r="U167" s="56">
        <v>11.5236</v>
      </c>
      <c r="V167" s="56">
        <v>-3.4847999999999999</v>
      </c>
      <c r="W167" s="56">
        <v>12.038986169939728</v>
      </c>
      <c r="X167" s="57">
        <v>119</v>
      </c>
      <c r="Y167" s="60" t="s">
        <v>53</v>
      </c>
    </row>
    <row r="168" spans="1:25" x14ac:dyDescent="0.25">
      <c r="A168" s="53" t="s">
        <v>4</v>
      </c>
      <c r="B168" s="54" t="s">
        <v>278</v>
      </c>
      <c r="C168" s="54" t="s">
        <v>45</v>
      </c>
      <c r="D168" s="54">
        <v>110</v>
      </c>
      <c r="E168" s="54" t="s">
        <v>248</v>
      </c>
      <c r="F168" s="54">
        <v>35</v>
      </c>
      <c r="G168" s="54" t="s">
        <v>51</v>
      </c>
      <c r="H168" s="54"/>
      <c r="I168" s="54" t="s">
        <v>298</v>
      </c>
      <c r="J168" s="58">
        <v>37.130129280967601</v>
      </c>
      <c r="K168" s="56">
        <v>-2.0579999999999998</v>
      </c>
      <c r="L168" s="56">
        <v>-1.1564000000000001</v>
      </c>
      <c r="M168" s="56">
        <v>2.3606407943607177</v>
      </c>
      <c r="N168" s="59">
        <v>36.75</v>
      </c>
      <c r="O168" s="55">
        <v>64.746541466302602</v>
      </c>
      <c r="P168" s="56">
        <v>-3.6568000000000001</v>
      </c>
      <c r="Q168" s="56">
        <v>-1.8031999999999999</v>
      </c>
      <c r="R168" s="56">
        <v>4.0772192092160067</v>
      </c>
      <c r="S168" s="57">
        <v>36.4</v>
      </c>
      <c r="T168" s="55">
        <v>58.283150135215948</v>
      </c>
      <c r="U168" s="56">
        <v>-3.4216000000000002</v>
      </c>
      <c r="V168" s="56">
        <v>-1.512</v>
      </c>
      <c r="W168" s="56">
        <v>3.7407874251285653</v>
      </c>
      <c r="X168" s="57">
        <v>37.1</v>
      </c>
      <c r="Y168" s="60" t="s">
        <v>53</v>
      </c>
    </row>
    <row r="169" spans="1:25" x14ac:dyDescent="0.25">
      <c r="A169" s="53" t="s">
        <v>4</v>
      </c>
      <c r="B169" s="54" t="s">
        <v>278</v>
      </c>
      <c r="C169" s="54" t="s">
        <v>45</v>
      </c>
      <c r="D169" s="54">
        <v>110</v>
      </c>
      <c r="E169" s="54" t="s">
        <v>299</v>
      </c>
      <c r="F169" s="54">
        <v>35</v>
      </c>
      <c r="G169" s="54" t="s">
        <v>223</v>
      </c>
      <c r="H169" s="54">
        <v>2</v>
      </c>
      <c r="I169" s="54" t="s">
        <v>300</v>
      </c>
      <c r="J169" s="58">
        <v>37.260286051059687</v>
      </c>
      <c r="K169" s="56">
        <v>-2.0579999999999998</v>
      </c>
      <c r="L169" s="56">
        <v>-1.1732</v>
      </c>
      <c r="M169" s="56">
        <v>2.3689158364112473</v>
      </c>
      <c r="N169" s="59">
        <v>36.75</v>
      </c>
      <c r="O169" s="55">
        <v>64.984175123032202</v>
      </c>
      <c r="P169" s="56">
        <v>-3.6596000000000002</v>
      </c>
      <c r="Q169" s="56">
        <v>-1.8311999999999999</v>
      </c>
      <c r="R169" s="56">
        <v>4.0921834758475821</v>
      </c>
      <c r="S169" s="57">
        <v>36.4</v>
      </c>
      <c r="T169" s="55">
        <v>58.522549217792893</v>
      </c>
      <c r="U169" s="56">
        <v>-3.4272</v>
      </c>
      <c r="V169" s="56">
        <v>-1.5371999999999999</v>
      </c>
      <c r="W169" s="56">
        <v>3.7561527764456013</v>
      </c>
      <c r="X169" s="57">
        <v>37.1</v>
      </c>
      <c r="Y169" s="60" t="s">
        <v>53</v>
      </c>
    </row>
    <row r="170" spans="1:25" x14ac:dyDescent="0.25">
      <c r="A170" s="61" t="s">
        <v>4</v>
      </c>
      <c r="B170" s="62" t="s">
        <v>278</v>
      </c>
      <c r="C170" s="63" t="s">
        <v>45</v>
      </c>
      <c r="D170" s="62">
        <v>110</v>
      </c>
      <c r="E170" s="62" t="s">
        <v>80</v>
      </c>
      <c r="F170" s="62">
        <v>6</v>
      </c>
      <c r="G170" s="62" t="s">
        <v>55</v>
      </c>
      <c r="H170" s="62"/>
      <c r="I170" s="62" t="s">
        <v>187</v>
      </c>
      <c r="J170" s="68">
        <v>85.331105932488114</v>
      </c>
      <c r="K170" s="66">
        <v>-0.80400000000000005</v>
      </c>
      <c r="L170" s="66">
        <v>-0.47039999999999998</v>
      </c>
      <c r="M170" s="66">
        <v>0.93149995169082001</v>
      </c>
      <c r="N170" s="69">
        <v>6.31</v>
      </c>
      <c r="O170" s="65">
        <v>182.85095418630479</v>
      </c>
      <c r="P170" s="66">
        <v>-1.6848000000000001</v>
      </c>
      <c r="Q170" s="66">
        <v>-1.0224</v>
      </c>
      <c r="R170" s="66">
        <v>1.9707492991245743</v>
      </c>
      <c r="S170" s="67">
        <v>6.23</v>
      </c>
      <c r="T170" s="65">
        <v>129.11324963044922</v>
      </c>
      <c r="U170" s="66">
        <v>-1.2192000000000001</v>
      </c>
      <c r="V170" s="66">
        <v>-0.7248</v>
      </c>
      <c r="W170" s="66">
        <v>1.4183736038152994</v>
      </c>
      <c r="X170" s="67">
        <v>6.35</v>
      </c>
      <c r="Y170" s="70" t="s">
        <v>53</v>
      </c>
    </row>
    <row r="171" spans="1:25" x14ac:dyDescent="0.25">
      <c r="A171" s="61" t="s">
        <v>4</v>
      </c>
      <c r="B171" s="62" t="s">
        <v>278</v>
      </c>
      <c r="C171" s="63" t="s">
        <v>45</v>
      </c>
      <c r="D171" s="62">
        <v>110</v>
      </c>
      <c r="E171" s="62" t="s">
        <v>301</v>
      </c>
      <c r="F171" s="62">
        <v>6</v>
      </c>
      <c r="G171" s="62"/>
      <c r="H171" s="62">
        <v>2</v>
      </c>
      <c r="I171" s="62" t="s">
        <v>302</v>
      </c>
      <c r="J171" s="68">
        <v>1.2255298046741732</v>
      </c>
      <c r="K171" s="66">
        <v>-5.4000000000000003E-3</v>
      </c>
      <c r="L171" s="66">
        <v>-1.2239999999999999E-2</v>
      </c>
      <c r="M171" s="66">
        <v>1.3378251006764673E-2</v>
      </c>
      <c r="N171" s="69">
        <v>6.31</v>
      </c>
      <c r="O171" s="65">
        <v>2.3223179233345013</v>
      </c>
      <c r="P171" s="66">
        <v>-1.6199999999999999E-2</v>
      </c>
      <c r="Q171" s="66">
        <v>-1.908E-2</v>
      </c>
      <c r="R171" s="66">
        <v>2.5029710345906921E-2</v>
      </c>
      <c r="S171" s="67">
        <v>6.23</v>
      </c>
      <c r="T171" s="65">
        <v>1.3339634385939907</v>
      </c>
      <c r="U171" s="66">
        <v>-6.8399999999999997E-3</v>
      </c>
      <c r="V171" s="66">
        <v>-1.2959999999999999E-2</v>
      </c>
      <c r="W171" s="66">
        <v>1.4654255354674286E-2</v>
      </c>
      <c r="X171" s="67">
        <v>6.35</v>
      </c>
      <c r="Y171" s="70" t="s">
        <v>53</v>
      </c>
    </row>
    <row r="172" spans="1:25" x14ac:dyDescent="0.25">
      <c r="A172" s="61" t="s">
        <v>4</v>
      </c>
      <c r="B172" s="62" t="s">
        <v>278</v>
      </c>
      <c r="C172" s="63" t="s">
        <v>45</v>
      </c>
      <c r="D172" s="62">
        <v>110</v>
      </c>
      <c r="E172" s="62" t="s">
        <v>303</v>
      </c>
      <c r="F172" s="62">
        <v>6</v>
      </c>
      <c r="G172" s="62"/>
      <c r="H172" s="62">
        <v>2</v>
      </c>
      <c r="I172" s="62" t="s">
        <v>304</v>
      </c>
      <c r="J172" s="68">
        <v>0</v>
      </c>
      <c r="K172" s="66">
        <v>-6.9839999999999999E-2</v>
      </c>
      <c r="L172" s="66">
        <v>-5.688E-2</v>
      </c>
      <c r="M172" s="66">
        <v>9.0071971223016994E-2</v>
      </c>
      <c r="N172" s="69">
        <v>6.31</v>
      </c>
      <c r="O172" s="65">
        <v>0</v>
      </c>
      <c r="P172" s="66">
        <v>-0.17388000000000001</v>
      </c>
      <c r="Q172" s="66">
        <v>-0.11051999999999999</v>
      </c>
      <c r="R172" s="66">
        <v>0.20603136848548087</v>
      </c>
      <c r="S172" s="67">
        <v>6.23</v>
      </c>
      <c r="T172" s="65">
        <v>0</v>
      </c>
      <c r="U172" s="66">
        <v>-9.0359999999999996E-2</v>
      </c>
      <c r="V172" s="66">
        <v>-6.5519999999999995E-2</v>
      </c>
      <c r="W172" s="66">
        <v>0.11161451518507796</v>
      </c>
      <c r="X172" s="67">
        <v>6.35</v>
      </c>
      <c r="Y172" s="70" t="s">
        <v>53</v>
      </c>
    </row>
    <row r="173" spans="1:25" x14ac:dyDescent="0.25">
      <c r="A173" s="61" t="s">
        <v>4</v>
      </c>
      <c r="B173" s="62" t="s">
        <v>278</v>
      </c>
      <c r="C173" s="63" t="s">
        <v>45</v>
      </c>
      <c r="D173" s="62">
        <v>110</v>
      </c>
      <c r="E173" s="62" t="s">
        <v>305</v>
      </c>
      <c r="F173" s="62">
        <v>6</v>
      </c>
      <c r="G173" s="62"/>
      <c r="H173" s="62">
        <v>2</v>
      </c>
      <c r="I173" s="62" t="s">
        <v>306</v>
      </c>
      <c r="J173" s="68">
        <v>19.976656012935265</v>
      </c>
      <c r="K173" s="66">
        <v>-0.19764000000000001</v>
      </c>
      <c r="L173" s="66">
        <v>-9.2160000000000006E-2</v>
      </c>
      <c r="M173" s="66">
        <v>0.2180711700340052</v>
      </c>
      <c r="N173" s="69">
        <v>6.31</v>
      </c>
      <c r="O173" s="65">
        <v>48</v>
      </c>
      <c r="P173" s="66">
        <v>-0.46500000000000002</v>
      </c>
      <c r="Q173" s="66">
        <v>-0.23183999999999999</v>
      </c>
      <c r="R173" s="66">
        <v>0.51959097913647423</v>
      </c>
      <c r="S173" s="67">
        <v>6.23</v>
      </c>
      <c r="T173" s="65">
        <v>33.757990497255207</v>
      </c>
      <c r="U173" s="66">
        <v>-0.34955999999999998</v>
      </c>
      <c r="V173" s="66">
        <v>-0.12384000000000001</v>
      </c>
      <c r="W173" s="66">
        <v>0.37084840460759705</v>
      </c>
      <c r="X173" s="67">
        <v>6.35</v>
      </c>
      <c r="Y173" s="70" t="s">
        <v>53</v>
      </c>
    </row>
    <row r="174" spans="1:25" x14ac:dyDescent="0.25">
      <c r="A174" s="61" t="s">
        <v>4</v>
      </c>
      <c r="B174" s="62" t="s">
        <v>278</v>
      </c>
      <c r="C174" s="63" t="s">
        <v>45</v>
      </c>
      <c r="D174" s="62">
        <v>110</v>
      </c>
      <c r="E174" s="62" t="s">
        <v>307</v>
      </c>
      <c r="F174" s="62">
        <v>6</v>
      </c>
      <c r="G174" s="62"/>
      <c r="H174" s="62">
        <v>2</v>
      </c>
      <c r="I174" s="62" t="s">
        <v>308</v>
      </c>
      <c r="J174" s="68">
        <v>21.84501915415121</v>
      </c>
      <c r="K174" s="66">
        <v>-0.19008</v>
      </c>
      <c r="L174" s="66">
        <v>-0.14399999999999999</v>
      </c>
      <c r="M174" s="66">
        <v>0.23846678259246087</v>
      </c>
      <c r="N174" s="69">
        <v>6.31</v>
      </c>
      <c r="O174" s="65">
        <v>36.400126832345201</v>
      </c>
      <c r="P174" s="66">
        <v>-0.34055999999999997</v>
      </c>
      <c r="Q174" s="66">
        <v>-0.19475999999999999</v>
      </c>
      <c r="R174" s="66">
        <v>0.3923169269863333</v>
      </c>
      <c r="S174" s="67">
        <v>6.23</v>
      </c>
      <c r="T174" s="65">
        <v>30.449745308076064</v>
      </c>
      <c r="U174" s="66">
        <v>-0.28727999999999998</v>
      </c>
      <c r="V174" s="66">
        <v>-0.17136000000000001</v>
      </c>
      <c r="W174" s="66">
        <v>0.33450567708186957</v>
      </c>
      <c r="X174" s="67">
        <v>6.35</v>
      </c>
      <c r="Y174" s="70" t="s">
        <v>53</v>
      </c>
    </row>
    <row r="175" spans="1:25" x14ac:dyDescent="0.25">
      <c r="A175" s="61" t="s">
        <v>4</v>
      </c>
      <c r="B175" s="62" t="s">
        <v>278</v>
      </c>
      <c r="C175" s="63" t="s">
        <v>45</v>
      </c>
      <c r="D175" s="62">
        <v>110</v>
      </c>
      <c r="E175" s="62" t="s">
        <v>309</v>
      </c>
      <c r="F175" s="62">
        <v>6</v>
      </c>
      <c r="G175" s="62"/>
      <c r="H175" s="62">
        <v>2</v>
      </c>
      <c r="I175" s="62" t="s">
        <v>259</v>
      </c>
      <c r="J175" s="68">
        <v>17.255293307804216</v>
      </c>
      <c r="K175" s="66">
        <v>-0.16488</v>
      </c>
      <c r="L175" s="66">
        <v>-9.1079999999999994E-2</v>
      </c>
      <c r="M175" s="66">
        <v>0.18836395833598316</v>
      </c>
      <c r="N175" s="69">
        <v>6.31</v>
      </c>
      <c r="O175" s="65">
        <v>24.660872270263166</v>
      </c>
      <c r="P175" s="66">
        <v>-0.22176000000000001</v>
      </c>
      <c r="Q175" s="66">
        <v>-0.14652000000000001</v>
      </c>
      <c r="R175" s="66">
        <v>0.26579241524166941</v>
      </c>
      <c r="S175" s="67">
        <v>6.23</v>
      </c>
      <c r="T175" s="65">
        <v>28.374383077392487</v>
      </c>
      <c r="U175" s="66">
        <v>-0.28727999999999998</v>
      </c>
      <c r="V175" s="66">
        <v>-0.12096</v>
      </c>
      <c r="W175" s="66">
        <v>0.3117067852966951</v>
      </c>
      <c r="X175" s="67">
        <v>6.35</v>
      </c>
      <c r="Y175" s="70" t="s">
        <v>53</v>
      </c>
    </row>
    <row r="176" spans="1:25" x14ac:dyDescent="0.25">
      <c r="A176" s="61" t="s">
        <v>4</v>
      </c>
      <c r="B176" s="62" t="s">
        <v>278</v>
      </c>
      <c r="C176" s="63" t="s">
        <v>45</v>
      </c>
      <c r="D176" s="62">
        <v>110</v>
      </c>
      <c r="E176" s="62" t="s">
        <v>310</v>
      </c>
      <c r="F176" s="62">
        <v>6</v>
      </c>
      <c r="G176" s="62"/>
      <c r="H176" s="62">
        <v>2</v>
      </c>
      <c r="I176" s="62" t="s">
        <v>311</v>
      </c>
      <c r="J176" s="68">
        <v>53</v>
      </c>
      <c r="K176" s="66">
        <v>-0.50688</v>
      </c>
      <c r="L176" s="66">
        <v>-0.27936</v>
      </c>
      <c r="M176" s="66">
        <v>0.57876536178316684</v>
      </c>
      <c r="N176" s="69">
        <v>6.31</v>
      </c>
      <c r="O176" s="65">
        <v>97.958279666153828</v>
      </c>
      <c r="P176" s="66">
        <v>-0.91600000000000004</v>
      </c>
      <c r="Q176" s="66">
        <v>-0.52500000000000002</v>
      </c>
      <c r="R176" s="66">
        <v>1.0557845424138392</v>
      </c>
      <c r="S176" s="67">
        <v>6.23</v>
      </c>
      <c r="T176" s="65">
        <v>76.315129050446373</v>
      </c>
      <c r="U176" s="66">
        <v>-0.70272000000000001</v>
      </c>
      <c r="V176" s="66">
        <v>-0.4572</v>
      </c>
      <c r="W176" s="66">
        <v>0.83835985018367853</v>
      </c>
      <c r="X176" s="67">
        <v>6.35</v>
      </c>
      <c r="Y176" s="70" t="s">
        <v>53</v>
      </c>
    </row>
    <row r="177" spans="1:25" x14ac:dyDescent="0.25">
      <c r="A177" s="61" t="s">
        <v>4</v>
      </c>
      <c r="B177" s="62" t="s">
        <v>278</v>
      </c>
      <c r="C177" s="63" t="s">
        <v>45</v>
      </c>
      <c r="D177" s="62">
        <v>110</v>
      </c>
      <c r="E177" s="62" t="s">
        <v>312</v>
      </c>
      <c r="F177" s="62">
        <v>6</v>
      </c>
      <c r="G177" s="62"/>
      <c r="H177" s="62">
        <v>2</v>
      </c>
      <c r="I177" s="62" t="s">
        <v>313</v>
      </c>
      <c r="J177" s="68">
        <v>1.3293940205873227</v>
      </c>
      <c r="K177" s="66">
        <v>-1.26E-2</v>
      </c>
      <c r="L177" s="66">
        <v>-7.1999999999999998E-3</v>
      </c>
      <c r="M177" s="66">
        <v>1.451206394693739E-2</v>
      </c>
      <c r="N177" s="69">
        <v>6.31</v>
      </c>
      <c r="O177" s="65">
        <v>4.6346565499822923</v>
      </c>
      <c r="P177" s="66">
        <v>-4.2479999999999997E-2</v>
      </c>
      <c r="Q177" s="66">
        <v>-2.6280000000000001E-2</v>
      </c>
      <c r="R177" s="66">
        <v>4.9951864830054142E-2</v>
      </c>
      <c r="S177" s="67">
        <v>6.23</v>
      </c>
      <c r="T177" s="65">
        <v>5.4556681864613781</v>
      </c>
      <c r="U177" s="66">
        <v>-5.2560000000000003E-2</v>
      </c>
      <c r="V177" s="66">
        <v>-2.8799999999999999E-2</v>
      </c>
      <c r="W177" s="66">
        <v>5.9933242862371464E-2</v>
      </c>
      <c r="X177" s="67">
        <v>6.35</v>
      </c>
      <c r="Y177" s="70" t="s">
        <v>53</v>
      </c>
    </row>
    <row r="178" spans="1:25" x14ac:dyDescent="0.25">
      <c r="A178" s="61" t="s">
        <v>4</v>
      </c>
      <c r="B178" s="62" t="s">
        <v>278</v>
      </c>
      <c r="C178" s="63" t="s">
        <v>45</v>
      </c>
      <c r="D178" s="62">
        <v>110</v>
      </c>
      <c r="E178" s="62" t="s">
        <v>97</v>
      </c>
      <c r="F178" s="62">
        <v>0.4</v>
      </c>
      <c r="G178" s="62" t="s">
        <v>75</v>
      </c>
      <c r="H178" s="62">
        <v>2</v>
      </c>
      <c r="I178" s="62" t="s">
        <v>76</v>
      </c>
      <c r="J178" s="68">
        <v>0</v>
      </c>
      <c r="K178" s="66">
        <v>0</v>
      </c>
      <c r="L178" s="66">
        <v>-8.0000000000000007E-5</v>
      </c>
      <c r="M178" s="66">
        <v>8.0000000000000007E-5</v>
      </c>
      <c r="N178" s="69">
        <v>6.31</v>
      </c>
      <c r="O178" s="65">
        <v>0</v>
      </c>
      <c r="P178" s="66">
        <v>0</v>
      </c>
      <c r="Q178" s="66">
        <v>-8.0000000000000007E-5</v>
      </c>
      <c r="R178" s="66">
        <v>8.0000000000000007E-5</v>
      </c>
      <c r="S178" s="67">
        <v>6.23</v>
      </c>
      <c r="T178" s="65">
        <v>0</v>
      </c>
      <c r="U178" s="66">
        <v>0</v>
      </c>
      <c r="V178" s="66">
        <v>-8.0000000000000007E-5</v>
      </c>
      <c r="W178" s="66">
        <v>8.0000000000000007E-5</v>
      </c>
      <c r="X178" s="67">
        <v>6.35</v>
      </c>
      <c r="Y178" s="70" t="s">
        <v>53</v>
      </c>
    </row>
    <row r="179" spans="1:25" ht="15.75" thickBot="1" x14ac:dyDescent="0.3">
      <c r="A179" s="79" t="s">
        <v>4</v>
      </c>
      <c r="B179" s="80" t="s">
        <v>278</v>
      </c>
      <c r="C179" s="90" t="s">
        <v>45</v>
      </c>
      <c r="D179" s="80">
        <v>110</v>
      </c>
      <c r="E179" s="80" t="s">
        <v>314</v>
      </c>
      <c r="F179" s="80">
        <v>0.4</v>
      </c>
      <c r="G179" s="80" t="s">
        <v>75</v>
      </c>
      <c r="H179" s="80">
        <v>2</v>
      </c>
      <c r="I179" s="80" t="s">
        <v>295</v>
      </c>
      <c r="J179" s="68">
        <v>0.11587360773039874</v>
      </c>
      <c r="K179" s="66">
        <v>-1.1999999999999999E-3</v>
      </c>
      <c r="L179" s="66">
        <v>-4.0000000000000002E-4</v>
      </c>
      <c r="M179" s="66">
        <v>1.2649110640673515E-3</v>
      </c>
      <c r="N179" s="69">
        <v>6.31</v>
      </c>
      <c r="O179" s="82">
        <v>0.11736155132886292</v>
      </c>
      <c r="P179" s="83">
        <v>-1.1999999999999999E-3</v>
      </c>
      <c r="Q179" s="83">
        <v>-4.0000000000000002E-4</v>
      </c>
      <c r="R179" s="83">
        <v>1.2649110640673515E-3</v>
      </c>
      <c r="S179" s="84">
        <v>6.23</v>
      </c>
      <c r="T179" s="82">
        <v>9.5037153601661734E-2</v>
      </c>
      <c r="U179" s="83">
        <v>-1E-3</v>
      </c>
      <c r="V179" s="83">
        <v>-2.9999999999999997E-4</v>
      </c>
      <c r="W179" s="83">
        <v>1.0440306508910551E-3</v>
      </c>
      <c r="X179" s="84">
        <v>6.35</v>
      </c>
      <c r="Y179" s="87" t="s">
        <v>53</v>
      </c>
    </row>
    <row r="180" spans="1:25" x14ac:dyDescent="0.25">
      <c r="A180" s="45" t="s">
        <v>4</v>
      </c>
      <c r="B180" s="46" t="s">
        <v>315</v>
      </c>
      <c r="C180" s="46" t="s">
        <v>180</v>
      </c>
      <c r="D180" s="46">
        <v>35</v>
      </c>
      <c r="E180" s="46" t="s">
        <v>46</v>
      </c>
      <c r="F180" s="46"/>
      <c r="G180" s="46" t="s">
        <v>47</v>
      </c>
      <c r="H180" s="46"/>
      <c r="I180" s="46"/>
      <c r="J180" s="50">
        <v>26.968766192940443</v>
      </c>
      <c r="K180" s="48">
        <v>-1.395</v>
      </c>
      <c r="L180" s="48">
        <v>-0.86399999999999999</v>
      </c>
      <c r="M180" s="48">
        <v>1.6408903071198879</v>
      </c>
      <c r="N180" s="51">
        <v>35.17</v>
      </c>
      <c r="O180" s="47">
        <v>42.238727659951266</v>
      </c>
      <c r="P180" s="48">
        <v>-2.2212000000000001</v>
      </c>
      <c r="Q180" s="48">
        <v>-1.3086</v>
      </c>
      <c r="R180" s="48">
        <v>2.5780153994885291</v>
      </c>
      <c r="S180" s="49">
        <v>35.28</v>
      </c>
      <c r="T180" s="47">
        <v>37.940007499248537</v>
      </c>
      <c r="U180" s="48">
        <v>-2.1023999999999998</v>
      </c>
      <c r="V180" s="48">
        <v>-0.96120000000000005</v>
      </c>
      <c r="W180" s="48">
        <v>2.311707420933713</v>
      </c>
      <c r="X180" s="49">
        <v>35.22</v>
      </c>
      <c r="Y180" s="52" t="s">
        <v>48</v>
      </c>
    </row>
    <row r="181" spans="1:25" x14ac:dyDescent="0.25">
      <c r="A181" s="53" t="s">
        <v>4</v>
      </c>
      <c r="B181" s="54" t="s">
        <v>315</v>
      </c>
      <c r="C181" s="54" t="s">
        <v>180</v>
      </c>
      <c r="D181" s="54">
        <v>35</v>
      </c>
      <c r="E181" s="54" t="s">
        <v>285</v>
      </c>
      <c r="F181" s="54">
        <v>35</v>
      </c>
      <c r="G181" s="54"/>
      <c r="H181" s="93">
        <v>1</v>
      </c>
      <c r="I181" s="54" t="s">
        <v>316</v>
      </c>
      <c r="J181" s="58">
        <v>40.411192837861023</v>
      </c>
      <c r="K181" s="56">
        <v>-1.8704000000000001</v>
      </c>
      <c r="L181" s="56">
        <v>-1.5960000000000001</v>
      </c>
      <c r="M181" s="56">
        <v>2.4587826581461001</v>
      </c>
      <c r="N181" s="59">
        <v>35.17</v>
      </c>
      <c r="O181" s="55">
        <v>58.860774118666377</v>
      </c>
      <c r="P181" s="56">
        <v>-2.8923999999999999</v>
      </c>
      <c r="Q181" s="56">
        <v>-2.1307999999999998</v>
      </c>
      <c r="R181" s="56">
        <v>3.5925320318683309</v>
      </c>
      <c r="S181" s="57">
        <v>35.28</v>
      </c>
      <c r="T181" s="55">
        <v>54.99302138693529</v>
      </c>
      <c r="U181" s="56">
        <v>-2.8224</v>
      </c>
      <c r="V181" s="56">
        <v>-1.806</v>
      </c>
      <c r="W181" s="56">
        <v>3.3507577889187989</v>
      </c>
      <c r="X181" s="57">
        <v>35.22</v>
      </c>
      <c r="Y181" s="60" t="s">
        <v>53</v>
      </c>
    </row>
    <row r="182" spans="1:25" x14ac:dyDescent="0.25">
      <c r="A182" s="53" t="s">
        <v>4</v>
      </c>
      <c r="B182" s="54" t="s">
        <v>315</v>
      </c>
      <c r="C182" s="54" t="s">
        <v>180</v>
      </c>
      <c r="D182" s="54">
        <v>35</v>
      </c>
      <c r="E182" s="54" t="s">
        <v>317</v>
      </c>
      <c r="F182" s="54">
        <v>35</v>
      </c>
      <c r="G182" s="54"/>
      <c r="H182" s="93">
        <v>1</v>
      </c>
      <c r="I182" s="54" t="s">
        <v>259</v>
      </c>
      <c r="J182" s="58">
        <v>10.575670786152777</v>
      </c>
      <c r="K182" s="56">
        <v>-0.45500000000000002</v>
      </c>
      <c r="L182" s="56">
        <v>-0.45500000000000002</v>
      </c>
      <c r="M182" s="56">
        <v>0.64346717087975824</v>
      </c>
      <c r="N182" s="59">
        <v>35.17</v>
      </c>
      <c r="O182" s="55">
        <v>13.833051415747875</v>
      </c>
      <c r="P182" s="56">
        <v>-0.66010000000000002</v>
      </c>
      <c r="Q182" s="56">
        <v>-0.52639999999999998</v>
      </c>
      <c r="R182" s="56">
        <v>0.84429199332932203</v>
      </c>
      <c r="S182" s="57">
        <v>35.28</v>
      </c>
      <c r="T182" s="55">
        <v>14.368640106560223</v>
      </c>
      <c r="U182" s="56">
        <v>-0.69369999999999998</v>
      </c>
      <c r="V182" s="56">
        <v>-0.53410000000000002</v>
      </c>
      <c r="W182" s="56">
        <v>0.87548986287677821</v>
      </c>
      <c r="X182" s="57">
        <v>35.22</v>
      </c>
      <c r="Y182" s="60" t="s">
        <v>53</v>
      </c>
    </row>
    <row r="183" spans="1:25" x14ac:dyDescent="0.25">
      <c r="A183" s="61" t="s">
        <v>4</v>
      </c>
      <c r="B183" s="62" t="s">
        <v>315</v>
      </c>
      <c r="C183" s="63" t="s">
        <v>180</v>
      </c>
      <c r="D183" s="62">
        <v>35</v>
      </c>
      <c r="E183" s="62" t="s">
        <v>318</v>
      </c>
      <c r="F183" s="62">
        <v>6</v>
      </c>
      <c r="G183" s="62" t="s">
        <v>55</v>
      </c>
      <c r="H183" s="64"/>
      <c r="I183" s="62" t="s">
        <v>182</v>
      </c>
      <c r="J183" s="68">
        <v>155.23592586018256</v>
      </c>
      <c r="K183" s="66">
        <v>-1.395</v>
      </c>
      <c r="L183" s="66">
        <v>-0.86399999999999999</v>
      </c>
      <c r="M183" s="66">
        <v>1.6408903071198879</v>
      </c>
      <c r="N183" s="69">
        <v>6.11</v>
      </c>
      <c r="O183" s="65">
        <v>244.29218226935751</v>
      </c>
      <c r="P183" s="66">
        <v>-2.2212000000000001</v>
      </c>
      <c r="Q183" s="66">
        <v>-1.3086</v>
      </c>
      <c r="R183" s="66">
        <v>2.5780153994885291</v>
      </c>
      <c r="S183" s="67">
        <v>6.1</v>
      </c>
      <c r="T183" s="65">
        <v>218.34102354959697</v>
      </c>
      <c r="U183" s="66">
        <v>-2.1023999999999998</v>
      </c>
      <c r="V183" s="66">
        <v>-0.96120000000000005</v>
      </c>
      <c r="W183" s="66">
        <v>2.311707420933713</v>
      </c>
      <c r="X183" s="67">
        <v>6.12</v>
      </c>
      <c r="Y183" s="70" t="s">
        <v>53</v>
      </c>
    </row>
    <row r="184" spans="1:25" x14ac:dyDescent="0.25">
      <c r="A184" s="61" t="s">
        <v>4</v>
      </c>
      <c r="B184" s="62" t="s">
        <v>315</v>
      </c>
      <c r="C184" s="63" t="s">
        <v>180</v>
      </c>
      <c r="D184" s="62">
        <v>35</v>
      </c>
      <c r="E184" s="62" t="s">
        <v>319</v>
      </c>
      <c r="F184" s="62">
        <v>6</v>
      </c>
      <c r="G184" s="62"/>
      <c r="H184" s="64">
        <v>1</v>
      </c>
      <c r="I184" s="62" t="s">
        <v>320</v>
      </c>
      <c r="J184" s="68">
        <v>7.9506208343004658</v>
      </c>
      <c r="K184" s="66">
        <v>-1.128E-2</v>
      </c>
      <c r="L184" s="66">
        <v>-8.3280000000000007E-2</v>
      </c>
      <c r="M184" s="66">
        <v>8.4040447404806221E-2</v>
      </c>
      <c r="N184" s="69">
        <v>6.11</v>
      </c>
      <c r="O184" s="65">
        <v>8.5257117021837843</v>
      </c>
      <c r="P184" s="66">
        <v>-3.576E-2</v>
      </c>
      <c r="Q184" s="66">
        <v>-8.2559999999999995E-2</v>
      </c>
      <c r="R184" s="66">
        <v>8.9971835593145477E-2</v>
      </c>
      <c r="S184" s="67">
        <v>6.1</v>
      </c>
      <c r="T184" s="65">
        <v>7.9720907372743817</v>
      </c>
      <c r="U184" s="66">
        <v>-1.512E-2</v>
      </c>
      <c r="V184" s="66">
        <v>-8.3040000000000003E-2</v>
      </c>
      <c r="W184" s="66">
        <v>8.4405307889966266E-2</v>
      </c>
      <c r="X184" s="67">
        <v>6.12</v>
      </c>
      <c r="Y184" s="70" t="s">
        <v>53</v>
      </c>
    </row>
    <row r="185" spans="1:25" x14ac:dyDescent="0.25">
      <c r="A185" s="61" t="s">
        <v>4</v>
      </c>
      <c r="B185" s="62" t="s">
        <v>315</v>
      </c>
      <c r="C185" s="63" t="s">
        <v>180</v>
      </c>
      <c r="D185" s="62">
        <v>35</v>
      </c>
      <c r="E185" s="62" t="s">
        <v>321</v>
      </c>
      <c r="F185" s="62">
        <v>6</v>
      </c>
      <c r="G185" s="62"/>
      <c r="H185" s="64">
        <v>1</v>
      </c>
      <c r="I185" s="62" t="s">
        <v>322</v>
      </c>
      <c r="J185" s="68">
        <v>9.2816578296317385</v>
      </c>
      <c r="K185" s="66">
        <v>-7.3980000000000004E-2</v>
      </c>
      <c r="L185" s="66">
        <v>-6.4439999999999997E-2</v>
      </c>
      <c r="M185" s="66">
        <v>9.8109907756556369E-2</v>
      </c>
      <c r="N185" s="69">
        <v>6.11</v>
      </c>
      <c r="O185" s="65">
        <v>18.453507966420826</v>
      </c>
      <c r="P185" s="66">
        <v>-0.13841999999999999</v>
      </c>
      <c r="Q185" s="66">
        <v>-0.13697999999999999</v>
      </c>
      <c r="R185" s="66">
        <v>0.19473986956963896</v>
      </c>
      <c r="S185" s="67">
        <v>6.1</v>
      </c>
      <c r="T185" s="65">
        <v>11.611397997754063</v>
      </c>
      <c r="U185" s="66">
        <v>-9.5219999999999999E-2</v>
      </c>
      <c r="V185" s="66">
        <v>-7.7759999999999996E-2</v>
      </c>
      <c r="W185" s="66">
        <v>0.12293683744102091</v>
      </c>
      <c r="X185" s="67">
        <v>6.12</v>
      </c>
      <c r="Y185" s="70" t="s">
        <v>53</v>
      </c>
    </row>
    <row r="186" spans="1:25" x14ac:dyDescent="0.25">
      <c r="A186" s="61" t="s">
        <v>4</v>
      </c>
      <c r="B186" s="62" t="s">
        <v>315</v>
      </c>
      <c r="C186" s="63" t="s">
        <v>180</v>
      </c>
      <c r="D186" s="62">
        <v>35</v>
      </c>
      <c r="E186" s="62" t="s">
        <v>323</v>
      </c>
      <c r="F186" s="62">
        <v>6</v>
      </c>
      <c r="G186" s="62"/>
      <c r="H186" s="64">
        <v>1</v>
      </c>
      <c r="I186" s="62" t="s">
        <v>324</v>
      </c>
      <c r="J186" s="68">
        <v>29.707903417741203</v>
      </c>
      <c r="K186" s="66">
        <v>-0.24215999999999999</v>
      </c>
      <c r="L186" s="66">
        <v>-0.19991999999999999</v>
      </c>
      <c r="M186" s="66">
        <v>0.31402145149654981</v>
      </c>
      <c r="N186" s="69">
        <v>6.11</v>
      </c>
      <c r="O186" s="65">
        <v>41.763280558090308</v>
      </c>
      <c r="P186" s="66">
        <v>-0.35904000000000003</v>
      </c>
      <c r="Q186" s="66">
        <v>-0.25559999999999999</v>
      </c>
      <c r="R186" s="66">
        <v>0.44072789972952703</v>
      </c>
      <c r="S186" s="67">
        <v>6.1</v>
      </c>
      <c r="T186" s="65">
        <v>36.172517444887092</v>
      </c>
      <c r="U186" s="66">
        <v>-0.32351999999999997</v>
      </c>
      <c r="V186" s="66">
        <v>-0.20496</v>
      </c>
      <c r="W186" s="66">
        <v>0.38298014569948657</v>
      </c>
      <c r="X186" s="67">
        <v>6.12</v>
      </c>
      <c r="Y186" s="70" t="s">
        <v>53</v>
      </c>
    </row>
    <row r="187" spans="1:25" x14ac:dyDescent="0.25">
      <c r="A187" s="61" t="s">
        <v>4</v>
      </c>
      <c r="B187" s="62" t="s">
        <v>315</v>
      </c>
      <c r="C187" s="63" t="s">
        <v>180</v>
      </c>
      <c r="D187" s="62">
        <v>35</v>
      </c>
      <c r="E187" s="62" t="s">
        <v>325</v>
      </c>
      <c r="F187" s="62">
        <v>6</v>
      </c>
      <c r="G187" s="62"/>
      <c r="H187" s="64">
        <v>1</v>
      </c>
      <c r="I187" s="62" t="s">
        <v>147</v>
      </c>
      <c r="J187" s="68">
        <v>70.467557992740367</v>
      </c>
      <c r="K187" s="66">
        <v>-0.62207999999999997</v>
      </c>
      <c r="L187" s="66">
        <v>-0.40967999999999999</v>
      </c>
      <c r="M187" s="66">
        <v>0.74486322825066342</v>
      </c>
      <c r="N187" s="69">
        <v>6.11</v>
      </c>
      <c r="O187" s="65">
        <v>88.807202407388218</v>
      </c>
      <c r="P187" s="66">
        <v>-0.82188000000000005</v>
      </c>
      <c r="Q187" s="66">
        <v>-0.45035999999999998</v>
      </c>
      <c r="R187" s="66">
        <v>0.93718240700516786</v>
      </c>
      <c r="S187" s="67">
        <v>6.1</v>
      </c>
      <c r="T187" s="65">
        <v>97.22472979515301</v>
      </c>
      <c r="U187" s="66">
        <v>-0.92771999999999999</v>
      </c>
      <c r="V187" s="66">
        <v>-0.44603999999999999</v>
      </c>
      <c r="W187" s="66">
        <v>1.0293765491791622</v>
      </c>
      <c r="X187" s="67">
        <v>6.12</v>
      </c>
      <c r="Y187" s="70" t="s">
        <v>53</v>
      </c>
    </row>
    <row r="188" spans="1:25" x14ac:dyDescent="0.25">
      <c r="A188" s="61" t="s">
        <v>4</v>
      </c>
      <c r="B188" s="62" t="s">
        <v>315</v>
      </c>
      <c r="C188" s="63" t="s">
        <v>180</v>
      </c>
      <c r="D188" s="62">
        <v>35</v>
      </c>
      <c r="E188" s="62" t="s">
        <v>326</v>
      </c>
      <c r="F188" s="62">
        <v>6</v>
      </c>
      <c r="G188" s="62"/>
      <c r="H188" s="64">
        <v>1</v>
      </c>
      <c r="I188" s="62" t="s">
        <v>327</v>
      </c>
      <c r="J188" s="68">
        <v>17.253296902300761</v>
      </c>
      <c r="K188" s="66">
        <v>-0.16200000000000001</v>
      </c>
      <c r="L188" s="66">
        <v>-8.3760000000000001E-2</v>
      </c>
      <c r="M188" s="66">
        <v>0.18237252424638969</v>
      </c>
      <c r="N188" s="69">
        <v>6.11</v>
      </c>
      <c r="O188" s="65">
        <v>25.113157491340026</v>
      </c>
      <c r="P188" s="66">
        <v>-0.24179999999999999</v>
      </c>
      <c r="Q188" s="66">
        <v>-0.10847999999999999</v>
      </c>
      <c r="R188" s="66">
        <v>0.26501915100611123</v>
      </c>
      <c r="S188" s="67">
        <v>6.1</v>
      </c>
      <c r="T188" s="65">
        <v>26.578321778129286</v>
      </c>
      <c r="U188" s="66">
        <v>-0.26507999999999998</v>
      </c>
      <c r="V188" s="66">
        <v>-9.4439999999999996E-2</v>
      </c>
      <c r="W188" s="66">
        <v>0.28140063965812157</v>
      </c>
      <c r="X188" s="67">
        <v>6.12</v>
      </c>
      <c r="Y188" s="70" t="s">
        <v>53</v>
      </c>
    </row>
    <row r="189" spans="1:25" x14ac:dyDescent="0.25">
      <c r="A189" s="61" t="s">
        <v>4</v>
      </c>
      <c r="B189" s="62" t="s">
        <v>315</v>
      </c>
      <c r="C189" s="63" t="s">
        <v>180</v>
      </c>
      <c r="D189" s="62">
        <v>35</v>
      </c>
      <c r="E189" s="62" t="s">
        <v>328</v>
      </c>
      <c r="F189" s="62">
        <v>6</v>
      </c>
      <c r="G189" s="62"/>
      <c r="H189" s="64">
        <v>1</v>
      </c>
      <c r="I189" s="62" t="s">
        <v>329</v>
      </c>
      <c r="J189" s="68">
        <v>13.769288126716827</v>
      </c>
      <c r="K189" s="66">
        <v>-9.8879999999999996E-2</v>
      </c>
      <c r="L189" s="66">
        <v>-0.10680000000000001</v>
      </c>
      <c r="M189" s="66">
        <v>0.14554550628583487</v>
      </c>
      <c r="N189" s="69">
        <v>6.11</v>
      </c>
      <c r="O189" s="65">
        <v>46.316292593251973</v>
      </c>
      <c r="P189" s="66">
        <v>-0.35520000000000002</v>
      </c>
      <c r="Q189" s="66">
        <v>-0.33576</v>
      </c>
      <c r="R189" s="66">
        <v>0.48877583573658795</v>
      </c>
      <c r="S189" s="67">
        <v>6.1</v>
      </c>
      <c r="T189" s="65">
        <v>16.680033014778953</v>
      </c>
      <c r="U189" s="66">
        <v>-0.13344</v>
      </c>
      <c r="V189" s="66">
        <v>-0.11568000000000001</v>
      </c>
      <c r="W189" s="66">
        <v>0.17660151754727366</v>
      </c>
      <c r="X189" s="67">
        <v>6.12</v>
      </c>
      <c r="Y189" s="70" t="s">
        <v>53</v>
      </c>
    </row>
    <row r="190" spans="1:25" x14ac:dyDescent="0.25">
      <c r="A190" s="61" t="s">
        <v>4</v>
      </c>
      <c r="B190" s="62" t="s">
        <v>315</v>
      </c>
      <c r="C190" s="63" t="s">
        <v>180</v>
      </c>
      <c r="D190" s="62">
        <v>35</v>
      </c>
      <c r="E190" s="62" t="s">
        <v>330</v>
      </c>
      <c r="F190" s="62">
        <v>6</v>
      </c>
      <c r="G190" s="62"/>
      <c r="H190" s="64">
        <v>1</v>
      </c>
      <c r="I190" s="62" t="s">
        <v>290</v>
      </c>
      <c r="J190" s="68">
        <v>18.590802534671532</v>
      </c>
      <c r="K190" s="94">
        <v>-0.17904</v>
      </c>
      <c r="L190" s="94">
        <v>-8.1000000000000003E-2</v>
      </c>
      <c r="M190" s="94">
        <v>0.19651036003223848</v>
      </c>
      <c r="N190" s="69">
        <v>6.11</v>
      </c>
      <c r="O190" s="65">
        <v>25.823332956174877</v>
      </c>
      <c r="P190" s="66">
        <v>-0.25679999999999997</v>
      </c>
      <c r="Q190" s="94">
        <v>-9.1200000000000003E-2</v>
      </c>
      <c r="R190" s="94">
        <v>0.27251363268651346</v>
      </c>
      <c r="S190" s="67">
        <v>6.1</v>
      </c>
      <c r="T190" s="65">
        <v>33.226434904028977</v>
      </c>
      <c r="U190" s="66">
        <v>-0.33563999999999999</v>
      </c>
      <c r="V190" s="94">
        <v>-0.10536</v>
      </c>
      <c r="W190" s="94">
        <v>0.3517882021898972</v>
      </c>
      <c r="X190" s="67">
        <v>6.12</v>
      </c>
      <c r="Y190" s="70" t="s">
        <v>53</v>
      </c>
    </row>
    <row r="191" spans="1:25" x14ac:dyDescent="0.25">
      <c r="A191" s="61" t="s">
        <v>4</v>
      </c>
      <c r="B191" s="62" t="s">
        <v>315</v>
      </c>
      <c r="C191" s="63" t="s">
        <v>180</v>
      </c>
      <c r="D191" s="62">
        <v>35</v>
      </c>
      <c r="E191" s="62" t="s">
        <v>74</v>
      </c>
      <c r="F191" s="62">
        <v>6</v>
      </c>
      <c r="G191" s="62" t="s">
        <v>75</v>
      </c>
      <c r="H191" s="64">
        <v>1</v>
      </c>
      <c r="I191" s="62" t="s">
        <v>74</v>
      </c>
      <c r="J191" s="68">
        <v>0.50630396006117717</v>
      </c>
      <c r="K191" s="66">
        <v>-1.8E-3</v>
      </c>
      <c r="L191" s="66">
        <v>-5.0400000000000002E-3</v>
      </c>
      <c r="M191" s="66">
        <v>5.3517847490346616E-3</v>
      </c>
      <c r="N191" s="69">
        <v>6.11</v>
      </c>
      <c r="O191" s="65">
        <v>0.52707569115103392</v>
      </c>
      <c r="P191" s="66">
        <v>-2.2200000000000002E-3</v>
      </c>
      <c r="Q191" s="66">
        <v>-5.1000000000000004E-3</v>
      </c>
      <c r="R191" s="66">
        <v>5.5622297687168585E-3</v>
      </c>
      <c r="S191" s="67">
        <v>6.1</v>
      </c>
      <c r="T191" s="65">
        <v>0.51144539124417954</v>
      </c>
      <c r="U191" s="66">
        <v>-1.98E-3</v>
      </c>
      <c r="V191" s="66">
        <v>-5.0400000000000002E-3</v>
      </c>
      <c r="W191" s="66">
        <v>5.4149792243368767E-3</v>
      </c>
      <c r="X191" s="67">
        <v>6.12</v>
      </c>
      <c r="Y191" s="70" t="s">
        <v>53</v>
      </c>
    </row>
    <row r="192" spans="1:25" x14ac:dyDescent="0.25">
      <c r="A192" s="71" t="s">
        <v>4</v>
      </c>
      <c r="B192" s="72" t="s">
        <v>315</v>
      </c>
      <c r="C192" s="72" t="s">
        <v>180</v>
      </c>
      <c r="D192" s="72">
        <v>35</v>
      </c>
      <c r="E192" s="72" t="s">
        <v>77</v>
      </c>
      <c r="F192" s="72"/>
      <c r="G192" s="72" t="s">
        <v>47</v>
      </c>
      <c r="H192" s="72"/>
      <c r="I192" s="72"/>
      <c r="J192" s="76">
        <v>17.783962928209284</v>
      </c>
      <c r="K192" s="74">
        <v>-0.97199999999999998</v>
      </c>
      <c r="L192" s="74">
        <v>-0.53100000000000003</v>
      </c>
      <c r="M192" s="74">
        <v>1.1075852111688744</v>
      </c>
      <c r="N192" s="77">
        <v>36</v>
      </c>
      <c r="O192" s="73">
        <v>31.169244767671493</v>
      </c>
      <c r="P192" s="74">
        <v>-1.71</v>
      </c>
      <c r="Q192" s="74">
        <v>-0.86040000000000005</v>
      </c>
      <c r="R192" s="74">
        <v>1.9142591674065452</v>
      </c>
      <c r="S192" s="75">
        <v>35.5</v>
      </c>
      <c r="T192" s="73">
        <v>27.441234195355079</v>
      </c>
      <c r="U192" s="74">
        <v>-1.53</v>
      </c>
      <c r="V192" s="74">
        <v>-0.64800000000000002</v>
      </c>
      <c r="W192" s="74">
        <v>1.66156673052875</v>
      </c>
      <c r="X192" s="75">
        <v>35</v>
      </c>
      <c r="Y192" s="78" t="s">
        <v>48</v>
      </c>
    </row>
    <row r="193" spans="1:25" x14ac:dyDescent="0.25">
      <c r="A193" s="53" t="s">
        <v>4</v>
      </c>
      <c r="B193" s="54" t="s">
        <v>315</v>
      </c>
      <c r="C193" s="54" t="s">
        <v>180</v>
      </c>
      <c r="D193" s="54">
        <v>35</v>
      </c>
      <c r="E193" s="54" t="s">
        <v>299</v>
      </c>
      <c r="F193" s="54">
        <v>35</v>
      </c>
      <c r="G193" s="54"/>
      <c r="H193" s="54">
        <v>2</v>
      </c>
      <c r="I193" s="54" t="s">
        <v>331</v>
      </c>
      <c r="J193" s="58">
        <v>19.141392090422336</v>
      </c>
      <c r="K193" s="56">
        <v>-1.024</v>
      </c>
      <c r="L193" s="56">
        <v>-0.61040000000000005</v>
      </c>
      <c r="M193" s="56">
        <v>1.1921258993915029</v>
      </c>
      <c r="N193" s="59">
        <v>36</v>
      </c>
      <c r="O193" s="55">
        <v>31.85535598454943</v>
      </c>
      <c r="P193" s="56">
        <v>-1.7303999999999999</v>
      </c>
      <c r="Q193" s="56">
        <v>-0.91279999999999994</v>
      </c>
      <c r="R193" s="56">
        <v>1.9563966877911032</v>
      </c>
      <c r="S193" s="57">
        <v>35.5</v>
      </c>
      <c r="T193" s="55">
        <v>28.249907413470545</v>
      </c>
      <c r="U193" s="56">
        <v>-1.5344</v>
      </c>
      <c r="V193" s="56">
        <v>-0.75600000000000001</v>
      </c>
      <c r="W193" s="56">
        <v>1.7105318938856415</v>
      </c>
      <c r="X193" s="57">
        <v>35</v>
      </c>
      <c r="Y193" s="60" t="s">
        <v>53</v>
      </c>
    </row>
    <row r="194" spans="1:25" x14ac:dyDescent="0.25">
      <c r="A194" s="61" t="s">
        <v>4</v>
      </c>
      <c r="B194" s="62" t="s">
        <v>315</v>
      </c>
      <c r="C194" s="63" t="s">
        <v>180</v>
      </c>
      <c r="D194" s="62">
        <v>35</v>
      </c>
      <c r="E194" s="62" t="s">
        <v>332</v>
      </c>
      <c r="F194" s="62">
        <v>6</v>
      </c>
      <c r="G194" s="62" t="s">
        <v>55</v>
      </c>
      <c r="H194" s="62"/>
      <c r="I194" s="62" t="s">
        <v>333</v>
      </c>
      <c r="J194" s="68">
        <v>101.62264530405307</v>
      </c>
      <c r="K194" s="66">
        <v>-0.97199999999999998</v>
      </c>
      <c r="L194" s="66">
        <v>-0.53100000000000003</v>
      </c>
      <c r="M194" s="66">
        <v>1.1075852111688744</v>
      </c>
      <c r="N194" s="69">
        <v>6.3</v>
      </c>
      <c r="O194" s="65">
        <v>178.46906278263518</v>
      </c>
      <c r="P194" s="66">
        <v>-1.71</v>
      </c>
      <c r="Q194" s="66">
        <v>-0.86040000000000005</v>
      </c>
      <c r="R194" s="66">
        <v>1.9142591674065452</v>
      </c>
      <c r="S194" s="67">
        <v>6.2</v>
      </c>
      <c r="T194" s="65">
        <v>152.451301085306</v>
      </c>
      <c r="U194" s="66">
        <v>-1.53</v>
      </c>
      <c r="V194" s="66">
        <v>-0.64800000000000002</v>
      </c>
      <c r="W194" s="66">
        <v>1.66156673052875</v>
      </c>
      <c r="X194" s="67">
        <v>6.3</v>
      </c>
      <c r="Y194" s="70" t="s">
        <v>53</v>
      </c>
    </row>
    <row r="195" spans="1:25" x14ac:dyDescent="0.25">
      <c r="A195" s="61" t="s">
        <v>4</v>
      </c>
      <c r="B195" s="62" t="s">
        <v>315</v>
      </c>
      <c r="C195" s="63" t="s">
        <v>180</v>
      </c>
      <c r="D195" s="62">
        <v>35</v>
      </c>
      <c r="E195" s="62" t="s">
        <v>334</v>
      </c>
      <c r="F195" s="62">
        <v>6</v>
      </c>
      <c r="G195" s="62"/>
      <c r="H195" s="62">
        <v>2</v>
      </c>
      <c r="I195" s="62" t="s">
        <v>335</v>
      </c>
      <c r="J195" s="68">
        <v>3.2813305194438134</v>
      </c>
      <c r="K195" s="66">
        <v>-2.8320000000000001E-2</v>
      </c>
      <c r="L195" s="66">
        <v>-2.1839999999999998E-2</v>
      </c>
      <c r="M195" s="66">
        <v>3.576322133141812E-2</v>
      </c>
      <c r="N195" s="69">
        <v>6.3</v>
      </c>
      <c r="O195" s="65">
        <v>4.9777396266788694</v>
      </c>
      <c r="P195" s="66">
        <v>-4.8719999999999999E-2</v>
      </c>
      <c r="Q195" s="66">
        <v>-2.1839999999999998E-2</v>
      </c>
      <c r="R195" s="66">
        <v>5.3391235235757561E-2</v>
      </c>
      <c r="S195" s="67">
        <v>6.2</v>
      </c>
      <c r="T195" s="65">
        <v>7.0244976603358102</v>
      </c>
      <c r="U195" s="66">
        <v>-5.5440000000000003E-2</v>
      </c>
      <c r="V195" s="66">
        <v>-5.28E-2</v>
      </c>
      <c r="W195" s="66">
        <v>7.6560000000000003E-2</v>
      </c>
      <c r="X195" s="67">
        <v>6.3</v>
      </c>
      <c r="Y195" s="70" t="s">
        <v>53</v>
      </c>
    </row>
    <row r="196" spans="1:25" x14ac:dyDescent="0.25">
      <c r="A196" s="61" t="s">
        <v>4</v>
      </c>
      <c r="B196" s="62" t="s">
        <v>315</v>
      </c>
      <c r="C196" s="63" t="s">
        <v>180</v>
      </c>
      <c r="D196" s="62">
        <v>35</v>
      </c>
      <c r="E196" s="62" t="s">
        <v>336</v>
      </c>
      <c r="F196" s="62">
        <v>6</v>
      </c>
      <c r="G196" s="62"/>
      <c r="H196" s="62">
        <v>2</v>
      </c>
      <c r="I196" s="62" t="s">
        <v>290</v>
      </c>
      <c r="J196" s="68">
        <v>0</v>
      </c>
      <c r="K196" s="66">
        <v>-3.4439999999999998E-2</v>
      </c>
      <c r="L196" s="66">
        <v>-2.3519999999999999E-2</v>
      </c>
      <c r="M196" s="66">
        <v>4.1704963733349532E-2</v>
      </c>
      <c r="N196" s="69">
        <v>6.3</v>
      </c>
      <c r="O196" s="65">
        <v>0</v>
      </c>
      <c r="P196" s="66">
        <v>-4.8599999999999997E-2</v>
      </c>
      <c r="Q196" s="66">
        <v>-2.5919999999999999E-2</v>
      </c>
      <c r="R196" s="66">
        <v>5.5079999999999997E-2</v>
      </c>
      <c r="S196" s="67">
        <v>6.2</v>
      </c>
      <c r="T196" s="65">
        <v>0</v>
      </c>
      <c r="U196" s="66">
        <v>-6.9720000000000004E-2</v>
      </c>
      <c r="V196" s="66">
        <v>-2.7959999999999999E-2</v>
      </c>
      <c r="W196" s="66">
        <v>7.5117507945884371E-2</v>
      </c>
      <c r="X196" s="67">
        <v>6.3</v>
      </c>
      <c r="Y196" s="70" t="s">
        <v>53</v>
      </c>
    </row>
    <row r="197" spans="1:25" x14ac:dyDescent="0.25">
      <c r="A197" s="61" t="s">
        <v>4</v>
      </c>
      <c r="B197" s="62" t="s">
        <v>315</v>
      </c>
      <c r="C197" s="63" t="s">
        <v>180</v>
      </c>
      <c r="D197" s="62">
        <v>35</v>
      </c>
      <c r="E197" s="62" t="s">
        <v>337</v>
      </c>
      <c r="F197" s="62">
        <v>6</v>
      </c>
      <c r="G197" s="62"/>
      <c r="H197" s="62">
        <v>2</v>
      </c>
      <c r="I197" s="62" t="s">
        <v>147</v>
      </c>
      <c r="J197" s="68">
        <v>48.605556202550673</v>
      </c>
      <c r="K197" s="66">
        <v>-0.42803999999999998</v>
      </c>
      <c r="L197" s="66">
        <v>-0.31212000000000001</v>
      </c>
      <c r="M197" s="66">
        <v>0.52975195705159972</v>
      </c>
      <c r="N197" s="69">
        <v>6.3</v>
      </c>
      <c r="O197" s="65">
        <v>88.943439849044552</v>
      </c>
      <c r="P197" s="66">
        <v>-0.77327999999999997</v>
      </c>
      <c r="Q197" s="66">
        <v>-0.55871999999999999</v>
      </c>
      <c r="R197" s="66">
        <v>0.95400733582085206</v>
      </c>
      <c r="S197" s="67">
        <v>6.2</v>
      </c>
      <c r="T197" s="65">
        <v>57.514341199819796</v>
      </c>
      <c r="U197" s="66">
        <v>-0.51912000000000003</v>
      </c>
      <c r="V197" s="66">
        <v>-0.35136000000000001</v>
      </c>
      <c r="W197" s="66">
        <v>0.62684880473683602</v>
      </c>
      <c r="X197" s="67">
        <v>6.3</v>
      </c>
      <c r="Y197" s="70" t="s">
        <v>53</v>
      </c>
    </row>
    <row r="198" spans="1:25" x14ac:dyDescent="0.25">
      <c r="A198" s="61" t="s">
        <v>4</v>
      </c>
      <c r="B198" s="62" t="s">
        <v>315</v>
      </c>
      <c r="C198" s="63" t="s">
        <v>180</v>
      </c>
      <c r="D198" s="62">
        <v>35</v>
      </c>
      <c r="E198" s="62" t="s">
        <v>338</v>
      </c>
      <c r="F198" s="62">
        <v>6</v>
      </c>
      <c r="G198" s="62"/>
      <c r="H198" s="62">
        <v>2</v>
      </c>
      <c r="I198" s="62" t="s">
        <v>339</v>
      </c>
      <c r="J198" s="68">
        <v>8.3123027783797845</v>
      </c>
      <c r="K198" s="66">
        <v>-8.9520000000000002E-2</v>
      </c>
      <c r="L198" s="66">
        <v>-1.392E-2</v>
      </c>
      <c r="M198" s="66">
        <v>9.059578798156126E-2</v>
      </c>
      <c r="N198" s="69">
        <v>6.3</v>
      </c>
      <c r="O198" s="65">
        <v>9.5948271163430157</v>
      </c>
      <c r="P198" s="66">
        <v>-0.10224</v>
      </c>
      <c r="Q198" s="66">
        <v>-1.176E-2</v>
      </c>
      <c r="R198" s="66">
        <v>0.10291411564989518</v>
      </c>
      <c r="S198" s="67">
        <v>6.2</v>
      </c>
      <c r="T198" s="65">
        <v>10.418822970166026</v>
      </c>
      <c r="U198" s="66">
        <v>-0.11304</v>
      </c>
      <c r="V198" s="66">
        <v>-1.0800000000000001E-2</v>
      </c>
      <c r="W198" s="66">
        <v>0.11355475155183951</v>
      </c>
      <c r="X198" s="67">
        <v>6.3</v>
      </c>
      <c r="Y198" s="70" t="s">
        <v>53</v>
      </c>
    </row>
    <row r="199" spans="1:25" x14ac:dyDescent="0.25">
      <c r="A199" s="61" t="s">
        <v>4</v>
      </c>
      <c r="B199" s="62" t="s">
        <v>315</v>
      </c>
      <c r="C199" s="63" t="s">
        <v>180</v>
      </c>
      <c r="D199" s="62">
        <v>35</v>
      </c>
      <c r="E199" s="62" t="s">
        <v>340</v>
      </c>
      <c r="F199" s="62">
        <v>6</v>
      </c>
      <c r="G199" s="62"/>
      <c r="H199" s="62">
        <v>2</v>
      </c>
      <c r="I199" s="62" t="s">
        <v>290</v>
      </c>
      <c r="J199" s="68">
        <v>30.740505884766975</v>
      </c>
      <c r="K199" s="66">
        <v>-0.30647999999999997</v>
      </c>
      <c r="L199" s="66">
        <v>-0.13536000000000001</v>
      </c>
      <c r="M199" s="66">
        <v>0.33504077363807527</v>
      </c>
      <c r="N199" s="69">
        <v>6.3</v>
      </c>
      <c r="O199" s="65">
        <v>55.993164000825779</v>
      </c>
      <c r="P199" s="66">
        <v>-0.57576000000000005</v>
      </c>
      <c r="Q199" s="66">
        <v>-0.17088</v>
      </c>
      <c r="R199" s="66">
        <v>0.60058267707285728</v>
      </c>
      <c r="S199" s="67">
        <v>6.2</v>
      </c>
      <c r="T199" s="65">
        <v>65.028710599351811</v>
      </c>
      <c r="U199" s="66">
        <v>-0.68735999999999997</v>
      </c>
      <c r="V199" s="66">
        <v>-0.17280000000000001</v>
      </c>
      <c r="W199" s="66">
        <v>0.7087479168223354</v>
      </c>
      <c r="X199" s="67">
        <v>6.3</v>
      </c>
      <c r="Y199" s="70" t="s">
        <v>53</v>
      </c>
    </row>
    <row r="200" spans="1:25" x14ac:dyDescent="0.25">
      <c r="A200" s="61" t="s">
        <v>4</v>
      </c>
      <c r="B200" s="62" t="s">
        <v>315</v>
      </c>
      <c r="C200" s="63" t="s">
        <v>180</v>
      </c>
      <c r="D200" s="62">
        <v>35</v>
      </c>
      <c r="E200" s="62" t="s">
        <v>341</v>
      </c>
      <c r="F200" s="62">
        <v>6</v>
      </c>
      <c r="G200" s="62"/>
      <c r="H200" s="62">
        <v>2</v>
      </c>
      <c r="I200" s="62" t="s">
        <v>290</v>
      </c>
      <c r="J200" s="68">
        <v>8.9128377963368948</v>
      </c>
      <c r="K200" s="66">
        <v>-8.3760000000000001E-2</v>
      </c>
      <c r="L200" s="66">
        <v>-4.9200000000000001E-2</v>
      </c>
      <c r="M200" s="66">
        <v>9.7141019142275839E-2</v>
      </c>
      <c r="N200" s="69">
        <v>6.3</v>
      </c>
      <c r="O200" s="65">
        <v>17.299777074981034</v>
      </c>
      <c r="P200" s="66">
        <v>-0.16008</v>
      </c>
      <c r="Q200" s="66">
        <v>-9.3840000000000007E-2</v>
      </c>
      <c r="R200" s="66">
        <v>0.18555740890624658</v>
      </c>
      <c r="S200" s="67">
        <v>6.2</v>
      </c>
      <c r="T200" s="65">
        <v>9.175732067282361</v>
      </c>
      <c r="U200" s="66">
        <v>-8.448E-2</v>
      </c>
      <c r="V200" s="66">
        <v>-5.3519999999999998E-2</v>
      </c>
      <c r="W200" s="66">
        <v>0.10000630380131044</v>
      </c>
      <c r="X200" s="67">
        <v>6.3</v>
      </c>
      <c r="Y200" s="70" t="s">
        <v>53</v>
      </c>
    </row>
    <row r="201" spans="1:25" x14ac:dyDescent="0.25">
      <c r="A201" s="61" t="s">
        <v>4</v>
      </c>
      <c r="B201" s="62" t="s">
        <v>315</v>
      </c>
      <c r="C201" s="63" t="s">
        <v>180</v>
      </c>
      <c r="D201" s="62">
        <v>35</v>
      </c>
      <c r="E201" s="62" t="s">
        <v>97</v>
      </c>
      <c r="F201" s="62">
        <v>6</v>
      </c>
      <c r="G201" s="62" t="s">
        <v>75</v>
      </c>
      <c r="H201" s="62">
        <v>2</v>
      </c>
      <c r="I201" s="62" t="s">
        <v>76</v>
      </c>
      <c r="J201" s="68">
        <v>0.55935637966993823</v>
      </c>
      <c r="K201" s="66">
        <v>-1.08E-3</v>
      </c>
      <c r="L201" s="66">
        <v>-6.0000000000000001E-3</v>
      </c>
      <c r="M201" s="66">
        <v>6.0964251820226582E-3</v>
      </c>
      <c r="N201" s="69">
        <v>6.3</v>
      </c>
      <c r="O201" s="65">
        <v>0.53537883038621936</v>
      </c>
      <c r="P201" s="66">
        <v>-1.08E-3</v>
      </c>
      <c r="Q201" s="66">
        <v>-5.64E-3</v>
      </c>
      <c r="R201" s="66">
        <v>5.7424733347225922E-3</v>
      </c>
      <c r="S201" s="67">
        <v>6.2</v>
      </c>
      <c r="T201" s="65">
        <v>0.55935637966993823</v>
      </c>
      <c r="U201" s="66">
        <v>-1.08E-3</v>
      </c>
      <c r="V201" s="66">
        <v>-6.0000000000000001E-3</v>
      </c>
      <c r="W201" s="66">
        <v>6.0964251820226582E-3</v>
      </c>
      <c r="X201" s="67">
        <v>6.3</v>
      </c>
      <c r="Y201" s="70" t="s">
        <v>53</v>
      </c>
    </row>
    <row r="202" spans="1:25" ht="15.75" thickBot="1" x14ac:dyDescent="0.3">
      <c r="A202" s="79" t="s">
        <v>4</v>
      </c>
      <c r="B202" s="80" t="s">
        <v>315</v>
      </c>
      <c r="C202" s="90" t="s">
        <v>180</v>
      </c>
      <c r="D202" s="80">
        <v>35</v>
      </c>
      <c r="E202" s="80" t="s">
        <v>342</v>
      </c>
      <c r="F202" s="80">
        <v>6</v>
      </c>
      <c r="G202" s="80"/>
      <c r="H202" s="80"/>
      <c r="I202" s="80"/>
      <c r="J202" s="68">
        <v>0</v>
      </c>
      <c r="K202" s="66">
        <v>0</v>
      </c>
      <c r="L202" s="66">
        <v>0</v>
      </c>
      <c r="M202" s="66">
        <v>0</v>
      </c>
      <c r="N202" s="69">
        <v>6.3</v>
      </c>
      <c r="O202" s="82">
        <v>0</v>
      </c>
      <c r="P202" s="83">
        <v>0</v>
      </c>
      <c r="Q202" s="83">
        <v>0</v>
      </c>
      <c r="R202" s="83">
        <v>0</v>
      </c>
      <c r="S202" s="84">
        <v>6.2</v>
      </c>
      <c r="T202" s="82">
        <v>0</v>
      </c>
      <c r="U202" s="83">
        <v>0</v>
      </c>
      <c r="V202" s="83">
        <v>0</v>
      </c>
      <c r="W202" s="83">
        <v>0</v>
      </c>
      <c r="X202" s="84">
        <v>6.3</v>
      </c>
      <c r="Y202" s="87" t="s">
        <v>53</v>
      </c>
    </row>
    <row r="203" spans="1:25" x14ac:dyDescent="0.25">
      <c r="A203" s="45" t="s">
        <v>4</v>
      </c>
      <c r="B203" s="46" t="s">
        <v>343</v>
      </c>
      <c r="C203" s="46" t="s">
        <v>344</v>
      </c>
      <c r="D203" s="46">
        <v>110</v>
      </c>
      <c r="E203" s="46" t="s">
        <v>46</v>
      </c>
      <c r="F203" s="46"/>
      <c r="G203" s="46" t="s">
        <v>47</v>
      </c>
      <c r="H203" s="46"/>
      <c r="I203" s="46"/>
      <c r="J203" s="50">
        <v>14.73923752142961</v>
      </c>
      <c r="K203" s="48">
        <v>-2.4949799999999938</v>
      </c>
      <c r="L203" s="48">
        <v>-1.4530799999999999</v>
      </c>
      <c r="M203" s="48">
        <v>2.9323713048884206</v>
      </c>
      <c r="N203" s="51">
        <v>115</v>
      </c>
      <c r="O203" s="47">
        <v>18.598671552551821</v>
      </c>
      <c r="P203" s="48">
        <v>-3.5062999999999938</v>
      </c>
      <c r="Q203" s="48">
        <v>-1.1318299999999999</v>
      </c>
      <c r="R203" s="48">
        <v>3.7002057053801845</v>
      </c>
      <c r="S203" s="49">
        <v>115</v>
      </c>
      <c r="T203" s="47">
        <v>15.493963469239938</v>
      </c>
      <c r="U203" s="48">
        <v>-3.0111299999999934</v>
      </c>
      <c r="V203" s="48">
        <v>-0.62626999999999999</v>
      </c>
      <c r="W203" s="48">
        <v>3.0825240322052858</v>
      </c>
      <c r="X203" s="49">
        <v>115</v>
      </c>
      <c r="Y203" s="52" t="s">
        <v>48</v>
      </c>
    </row>
    <row r="204" spans="1:25" x14ac:dyDescent="0.25">
      <c r="A204" s="61" t="s">
        <v>4</v>
      </c>
      <c r="B204" s="62" t="s">
        <v>343</v>
      </c>
      <c r="C204" s="63" t="s">
        <v>344</v>
      </c>
      <c r="D204" s="62">
        <v>110</v>
      </c>
      <c r="E204" s="62" t="s">
        <v>345</v>
      </c>
      <c r="F204" s="62">
        <v>35</v>
      </c>
      <c r="G204" s="62" t="s">
        <v>51</v>
      </c>
      <c r="H204" s="62"/>
      <c r="I204" s="62" t="s">
        <v>346</v>
      </c>
      <c r="J204" s="68">
        <v>42.266719731670314</v>
      </c>
      <c r="K204" s="66">
        <v>-2.1949800000000002</v>
      </c>
      <c r="L204" s="66">
        <v>-1.4530799999999999</v>
      </c>
      <c r="M204" s="66">
        <v>2.632371304888427</v>
      </c>
      <c r="N204" s="69">
        <v>36</v>
      </c>
      <c r="O204" s="65">
        <v>55.678096994877784</v>
      </c>
      <c r="P204" s="66">
        <v>-3.2063000000000001</v>
      </c>
      <c r="Q204" s="66">
        <v>-1.1318299999999999</v>
      </c>
      <c r="R204" s="66">
        <v>3.4002057053801908</v>
      </c>
      <c r="S204" s="67">
        <v>35.299999999999997</v>
      </c>
      <c r="T204" s="65">
        <v>45.306912516572375</v>
      </c>
      <c r="U204" s="66">
        <v>-2.7111299999999998</v>
      </c>
      <c r="V204" s="66">
        <v>-0.62626999999999999</v>
      </c>
      <c r="W204" s="66">
        <v>2.7825240322052922</v>
      </c>
      <c r="X204" s="67">
        <v>35.5</v>
      </c>
      <c r="Y204" s="70" t="s">
        <v>53</v>
      </c>
    </row>
    <row r="205" spans="1:25" x14ac:dyDescent="0.25">
      <c r="A205" s="53" t="s">
        <v>4</v>
      </c>
      <c r="B205" s="54" t="s">
        <v>343</v>
      </c>
      <c r="C205" s="54" t="s">
        <v>344</v>
      </c>
      <c r="D205" s="54">
        <v>110</v>
      </c>
      <c r="E205" s="54" t="s">
        <v>347</v>
      </c>
      <c r="F205" s="54">
        <v>35</v>
      </c>
      <c r="G205" s="54" t="s">
        <v>223</v>
      </c>
      <c r="H205" s="93">
        <v>1</v>
      </c>
      <c r="I205" s="54" t="s">
        <v>348</v>
      </c>
      <c r="J205" s="58">
        <v>28.425562541229297</v>
      </c>
      <c r="K205" s="56">
        <v>-1.67509</v>
      </c>
      <c r="L205" s="56">
        <v>-0.57287999999999994</v>
      </c>
      <c r="M205" s="56">
        <v>1.7703440350677604</v>
      </c>
      <c r="N205" s="59">
        <v>36</v>
      </c>
      <c r="O205" s="55">
        <v>38.764742550880641</v>
      </c>
      <c r="P205" s="56">
        <v>-2.0593300000000001</v>
      </c>
      <c r="Q205" s="56">
        <v>-1.16764</v>
      </c>
      <c r="R205" s="56">
        <v>2.3673240628397285</v>
      </c>
      <c r="S205" s="57">
        <v>35.299999999999997</v>
      </c>
      <c r="T205" s="55">
        <v>28.713527395391409</v>
      </c>
      <c r="U205" s="56">
        <v>-1.55166</v>
      </c>
      <c r="V205" s="56">
        <v>-0.83789999999999998</v>
      </c>
      <c r="W205" s="56">
        <v>1.7634412849879635</v>
      </c>
      <c r="X205" s="57">
        <v>35.5</v>
      </c>
      <c r="Y205" s="60" t="s">
        <v>53</v>
      </c>
    </row>
    <row r="206" spans="1:25" x14ac:dyDescent="0.25">
      <c r="A206" s="53" t="s">
        <v>4</v>
      </c>
      <c r="B206" s="54" t="s">
        <v>343</v>
      </c>
      <c r="C206" s="54" t="s">
        <v>344</v>
      </c>
      <c r="D206" s="54">
        <v>110</v>
      </c>
      <c r="E206" s="54" t="s">
        <v>349</v>
      </c>
      <c r="F206" s="54">
        <v>35</v>
      </c>
      <c r="G206" s="54" t="s">
        <v>223</v>
      </c>
      <c r="H206" s="93">
        <v>1</v>
      </c>
      <c r="I206" s="54" t="s">
        <v>350</v>
      </c>
      <c r="J206" s="58">
        <v>11.414303457240518</v>
      </c>
      <c r="K206" s="56">
        <v>-0.50292000000000003</v>
      </c>
      <c r="L206" s="56">
        <v>-0.50241999999999998</v>
      </c>
      <c r="M206" s="56">
        <v>0.7108828193169392</v>
      </c>
      <c r="N206" s="59">
        <v>36</v>
      </c>
      <c r="O206" s="55">
        <v>15.994204900243608</v>
      </c>
      <c r="P206" s="56">
        <v>-0.86941999999999997</v>
      </c>
      <c r="Q206" s="56">
        <v>-0.44513999999999998</v>
      </c>
      <c r="R206" s="56">
        <v>0.97675009905297672</v>
      </c>
      <c r="S206" s="57">
        <v>35.299999999999997</v>
      </c>
      <c r="T206" s="55">
        <v>16.429480153881446</v>
      </c>
      <c r="U206" s="56">
        <v>-0.94227000000000005</v>
      </c>
      <c r="V206" s="56">
        <v>-0.36088999999999999</v>
      </c>
      <c r="W206" s="56">
        <v>1.0090165236506288</v>
      </c>
      <c r="X206" s="57">
        <v>35.5</v>
      </c>
      <c r="Y206" s="60" t="s">
        <v>53</v>
      </c>
    </row>
    <row r="207" spans="1:25" x14ac:dyDescent="0.25">
      <c r="A207" s="61" t="s">
        <v>4</v>
      </c>
      <c r="B207" s="62" t="s">
        <v>343</v>
      </c>
      <c r="C207" s="63" t="s">
        <v>344</v>
      </c>
      <c r="D207" s="62">
        <v>110</v>
      </c>
      <c r="E207" s="62" t="s">
        <v>351</v>
      </c>
      <c r="F207" s="62">
        <v>10</v>
      </c>
      <c r="G207" s="62" t="s">
        <v>55</v>
      </c>
      <c r="H207" s="64"/>
      <c r="I207" s="62" t="s">
        <v>352</v>
      </c>
      <c r="J207" s="68">
        <v>16.674077367718631</v>
      </c>
      <c r="K207" s="66">
        <v>-0.29999999999999366</v>
      </c>
      <c r="L207" s="66">
        <v>0</v>
      </c>
      <c r="M207" s="66">
        <v>0.29999999999999366</v>
      </c>
      <c r="N207" s="69">
        <v>10.4</v>
      </c>
      <c r="O207" s="65">
        <v>17.001020061203317</v>
      </c>
      <c r="P207" s="66">
        <v>-0.29999999999999366</v>
      </c>
      <c r="Q207" s="66">
        <v>0</v>
      </c>
      <c r="R207" s="66">
        <v>0.29999999999999366</v>
      </c>
      <c r="S207" s="67">
        <v>10.199999999999999</v>
      </c>
      <c r="T207" s="65">
        <v>17.001020061203317</v>
      </c>
      <c r="U207" s="66">
        <v>-0.29999999999999366</v>
      </c>
      <c r="V207" s="66">
        <v>0</v>
      </c>
      <c r="W207" s="66">
        <v>0.29999999999999366</v>
      </c>
      <c r="X207" s="67">
        <v>10.199999999999999</v>
      </c>
      <c r="Y207" s="70" t="s">
        <v>53</v>
      </c>
    </row>
    <row r="208" spans="1:25" x14ac:dyDescent="0.25">
      <c r="A208" s="61" t="s">
        <v>4</v>
      </c>
      <c r="B208" s="62" t="s">
        <v>343</v>
      </c>
      <c r="C208" s="63" t="s">
        <v>344</v>
      </c>
      <c r="D208" s="62">
        <v>110</v>
      </c>
      <c r="E208" s="62" t="s">
        <v>353</v>
      </c>
      <c r="F208" s="62">
        <v>10</v>
      </c>
      <c r="G208" s="62"/>
      <c r="H208" s="64">
        <v>1</v>
      </c>
      <c r="I208" s="62" t="s">
        <v>354</v>
      </c>
      <c r="J208" s="68" t="s">
        <v>49</v>
      </c>
      <c r="K208" s="66" t="s">
        <v>49</v>
      </c>
      <c r="L208" s="66" t="s">
        <v>49</v>
      </c>
      <c r="M208" s="66" t="s">
        <v>49</v>
      </c>
      <c r="N208" s="69" t="s">
        <v>49</v>
      </c>
      <c r="O208" s="65" t="s">
        <v>49</v>
      </c>
      <c r="P208" s="66" t="s">
        <v>49</v>
      </c>
      <c r="Q208" s="66" t="s">
        <v>49</v>
      </c>
      <c r="R208" s="66" t="s">
        <v>49</v>
      </c>
      <c r="S208" s="67" t="s">
        <v>49</v>
      </c>
      <c r="T208" s="65" t="s">
        <v>49</v>
      </c>
      <c r="U208" s="66" t="s">
        <v>49</v>
      </c>
      <c r="V208" s="66" t="s">
        <v>49</v>
      </c>
      <c r="W208" s="66" t="s">
        <v>49</v>
      </c>
      <c r="X208" s="67" t="s">
        <v>49</v>
      </c>
      <c r="Y208" s="70" t="s">
        <v>355</v>
      </c>
    </row>
    <row r="209" spans="1:25" x14ac:dyDescent="0.25">
      <c r="A209" s="61" t="s">
        <v>4</v>
      </c>
      <c r="B209" s="62" t="s">
        <v>343</v>
      </c>
      <c r="C209" s="63" t="s">
        <v>344</v>
      </c>
      <c r="D209" s="62">
        <v>110</v>
      </c>
      <c r="E209" s="62" t="s">
        <v>356</v>
      </c>
      <c r="F209" s="62">
        <v>10</v>
      </c>
      <c r="G209" s="62"/>
      <c r="H209" s="64">
        <v>1</v>
      </c>
      <c r="I209" s="62" t="s">
        <v>357</v>
      </c>
      <c r="J209" s="68" t="s">
        <v>49</v>
      </c>
      <c r="K209" s="66" t="s">
        <v>49</v>
      </c>
      <c r="L209" s="66" t="s">
        <v>49</v>
      </c>
      <c r="M209" s="66" t="s">
        <v>49</v>
      </c>
      <c r="N209" s="69" t="s">
        <v>49</v>
      </c>
      <c r="O209" s="65" t="s">
        <v>49</v>
      </c>
      <c r="P209" s="66" t="s">
        <v>49</v>
      </c>
      <c r="Q209" s="66" t="s">
        <v>49</v>
      </c>
      <c r="R209" s="66" t="s">
        <v>49</v>
      </c>
      <c r="S209" s="67" t="s">
        <v>49</v>
      </c>
      <c r="T209" s="65" t="s">
        <v>49</v>
      </c>
      <c r="U209" s="66" t="s">
        <v>49</v>
      </c>
      <c r="V209" s="66" t="s">
        <v>49</v>
      </c>
      <c r="W209" s="66" t="s">
        <v>49</v>
      </c>
      <c r="X209" s="67" t="s">
        <v>49</v>
      </c>
      <c r="Y209" s="70" t="s">
        <v>53</v>
      </c>
    </row>
    <row r="210" spans="1:25" x14ac:dyDescent="0.25">
      <c r="A210" s="61" t="s">
        <v>4</v>
      </c>
      <c r="B210" s="62" t="s">
        <v>343</v>
      </c>
      <c r="C210" s="63" t="s">
        <v>344</v>
      </c>
      <c r="D210" s="62">
        <v>110</v>
      </c>
      <c r="E210" s="62" t="s">
        <v>358</v>
      </c>
      <c r="F210" s="62">
        <v>10</v>
      </c>
      <c r="G210" s="62"/>
      <c r="H210" s="64">
        <v>1</v>
      </c>
      <c r="I210" s="62" t="s">
        <v>290</v>
      </c>
      <c r="J210" s="68">
        <v>3.3348154735438005</v>
      </c>
      <c r="K210" s="66">
        <v>-6.000000000000006E-2</v>
      </c>
      <c r="L210" s="66">
        <v>0</v>
      </c>
      <c r="M210" s="66">
        <v>6.000000000000006E-2</v>
      </c>
      <c r="N210" s="69">
        <v>10.4</v>
      </c>
      <c r="O210" s="65">
        <v>3.4002040122406996</v>
      </c>
      <c r="P210" s="66">
        <v>-5.9999999999999387E-2</v>
      </c>
      <c r="Q210" s="66">
        <v>0</v>
      </c>
      <c r="R210" s="66">
        <v>5.9999999999999387E-2</v>
      </c>
      <c r="S210" s="67">
        <v>10.199999999999999</v>
      </c>
      <c r="T210" s="65">
        <v>3.4002040122407382</v>
      </c>
      <c r="U210" s="66">
        <v>-6.000000000000006E-2</v>
      </c>
      <c r="V210" s="66">
        <v>0</v>
      </c>
      <c r="W210" s="66">
        <v>6.000000000000006E-2</v>
      </c>
      <c r="X210" s="67">
        <v>10.199999999999999</v>
      </c>
      <c r="Y210" s="70" t="s">
        <v>53</v>
      </c>
    </row>
    <row r="211" spans="1:25" x14ac:dyDescent="0.25">
      <c r="A211" s="61" t="s">
        <v>4</v>
      </c>
      <c r="B211" s="62" t="s">
        <v>343</v>
      </c>
      <c r="C211" s="63" t="s">
        <v>344</v>
      </c>
      <c r="D211" s="62">
        <v>110</v>
      </c>
      <c r="E211" s="62" t="s">
        <v>359</v>
      </c>
      <c r="F211" s="62">
        <v>10</v>
      </c>
      <c r="G211" s="62"/>
      <c r="H211" s="64">
        <v>1</v>
      </c>
      <c r="I211" s="62" t="s">
        <v>360</v>
      </c>
      <c r="J211" s="68">
        <v>4.971249394174615</v>
      </c>
      <c r="K211" s="66">
        <v>-7.9999999999998295E-2</v>
      </c>
      <c r="L211" s="66">
        <v>-3.9999999999999147E-2</v>
      </c>
      <c r="M211" s="66">
        <v>8.9442719099989673E-2</v>
      </c>
      <c r="N211" s="69">
        <v>10.4</v>
      </c>
      <c r="O211" s="65">
        <v>7.1682594586158981</v>
      </c>
      <c r="P211" s="66">
        <v>-0.12000000000000099</v>
      </c>
      <c r="Q211" s="66">
        <v>-4.0000000000000008E-2</v>
      </c>
      <c r="R211" s="66">
        <v>0.12649110640673611</v>
      </c>
      <c r="S211" s="67">
        <v>10.199999999999999</v>
      </c>
      <c r="T211" s="65">
        <v>9.3462668607448212</v>
      </c>
      <c r="U211" s="66">
        <v>-0.15999999999999659</v>
      </c>
      <c r="V211" s="66">
        <v>-4.0000000000000036E-2</v>
      </c>
      <c r="W211" s="66">
        <v>0.16492422502470314</v>
      </c>
      <c r="X211" s="67">
        <v>10.199999999999999</v>
      </c>
      <c r="Y211" s="70" t="s">
        <v>53</v>
      </c>
    </row>
    <row r="212" spans="1:25" x14ac:dyDescent="0.25">
      <c r="A212" s="61" t="s">
        <v>4</v>
      </c>
      <c r="B212" s="62" t="s">
        <v>343</v>
      </c>
      <c r="C212" s="63" t="s">
        <v>344</v>
      </c>
      <c r="D212" s="62">
        <v>110</v>
      </c>
      <c r="E212" s="62" t="s">
        <v>361</v>
      </c>
      <c r="F212" s="62">
        <v>10</v>
      </c>
      <c r="G212" s="62"/>
      <c r="H212" s="64">
        <v>1</v>
      </c>
      <c r="I212" s="62" t="s">
        <v>362</v>
      </c>
      <c r="J212" s="68">
        <v>4.7161412706972463</v>
      </c>
      <c r="K212" s="66">
        <v>-6.000000000000006E-2</v>
      </c>
      <c r="L212" s="66">
        <v>-5.9999999999998721E-2</v>
      </c>
      <c r="M212" s="66">
        <v>8.4852813742384847E-2</v>
      </c>
      <c r="N212" s="69">
        <v>10.4</v>
      </c>
      <c r="O212" s="65">
        <v>4.8086146289462119</v>
      </c>
      <c r="P212" s="66">
        <v>-6.000000000000006E-2</v>
      </c>
      <c r="Q212" s="66">
        <v>-5.9999999999998721E-2</v>
      </c>
      <c r="R212" s="66">
        <v>8.4852813742384847E-2</v>
      </c>
      <c r="S212" s="67">
        <v>10.199999999999999</v>
      </c>
      <c r="T212" s="65">
        <v>12.259609913172282</v>
      </c>
      <c r="U212" s="66">
        <v>-0.18000000000000016</v>
      </c>
      <c r="V212" s="66">
        <v>-0.11999999999999744</v>
      </c>
      <c r="W212" s="66">
        <v>0.21633307652783806</v>
      </c>
      <c r="X212" s="67">
        <v>10.199999999999999</v>
      </c>
      <c r="Y212" s="70" t="s">
        <v>53</v>
      </c>
    </row>
    <row r="213" spans="1:25" x14ac:dyDescent="0.25">
      <c r="A213" s="61" t="s">
        <v>4</v>
      </c>
      <c r="B213" s="62" t="s">
        <v>343</v>
      </c>
      <c r="C213" s="63" t="s">
        <v>344</v>
      </c>
      <c r="D213" s="62">
        <v>110</v>
      </c>
      <c r="E213" s="62" t="s">
        <v>74</v>
      </c>
      <c r="F213" s="62">
        <v>0.4</v>
      </c>
      <c r="G213" s="62" t="s">
        <v>75</v>
      </c>
      <c r="H213" s="64">
        <v>1</v>
      </c>
      <c r="I213" s="62" t="s">
        <v>76</v>
      </c>
      <c r="J213" s="68">
        <v>0</v>
      </c>
      <c r="K213" s="66">
        <v>0</v>
      </c>
      <c r="L213" s="66">
        <v>0</v>
      </c>
      <c r="M213" s="66">
        <v>0</v>
      </c>
      <c r="N213" s="69">
        <v>10.4</v>
      </c>
      <c r="O213" s="65">
        <v>0</v>
      </c>
      <c r="P213" s="66">
        <v>0</v>
      </c>
      <c r="Q213" s="66">
        <v>0</v>
      </c>
      <c r="R213" s="66">
        <v>0</v>
      </c>
      <c r="S213" s="67">
        <v>10.199999999999999</v>
      </c>
      <c r="T213" s="65">
        <v>0</v>
      </c>
      <c r="U213" s="66">
        <v>0</v>
      </c>
      <c r="V213" s="66">
        <v>0</v>
      </c>
      <c r="W213" s="66">
        <v>0</v>
      </c>
      <c r="X213" s="67">
        <v>10.199999999999999</v>
      </c>
      <c r="Y213" s="70" t="s">
        <v>53</v>
      </c>
    </row>
    <row r="214" spans="1:25" x14ac:dyDescent="0.25">
      <c r="A214" s="71" t="s">
        <v>4</v>
      </c>
      <c r="B214" s="72" t="s">
        <v>343</v>
      </c>
      <c r="C214" s="72" t="s">
        <v>344</v>
      </c>
      <c r="D214" s="72">
        <v>110</v>
      </c>
      <c r="E214" s="72" t="s">
        <v>77</v>
      </c>
      <c r="F214" s="72"/>
      <c r="G214" s="72" t="s">
        <v>47</v>
      </c>
      <c r="H214" s="72"/>
      <c r="I214" s="72"/>
      <c r="J214" s="76">
        <v>15.929822932840924</v>
      </c>
      <c r="K214" s="74">
        <v>-2.7110299999999872</v>
      </c>
      <c r="L214" s="74">
        <v>-1.6362799999999935</v>
      </c>
      <c r="M214" s="74">
        <v>3.1692382724887018</v>
      </c>
      <c r="N214" s="77">
        <v>115</v>
      </c>
      <c r="O214" s="73">
        <v>31.693369468951289</v>
      </c>
      <c r="P214" s="74">
        <v>-5.4633499999999948</v>
      </c>
      <c r="Q214" s="74">
        <v>-3.1472199999999808</v>
      </c>
      <c r="R214" s="74">
        <v>6.3053958558478573</v>
      </c>
      <c r="S214" s="75">
        <v>115</v>
      </c>
      <c r="T214" s="73">
        <v>21.348524209953766</v>
      </c>
      <c r="U214" s="74">
        <v>-4.0489000000000068</v>
      </c>
      <c r="V214" s="74">
        <v>-1.2824599999999937</v>
      </c>
      <c r="W214" s="74">
        <v>4.2472888915703013</v>
      </c>
      <c r="X214" s="75">
        <v>115</v>
      </c>
      <c r="Y214" s="78" t="s">
        <v>48</v>
      </c>
    </row>
    <row r="215" spans="1:25" x14ac:dyDescent="0.25">
      <c r="A215" s="61" t="s">
        <v>4</v>
      </c>
      <c r="B215" s="62" t="s">
        <v>343</v>
      </c>
      <c r="C215" s="63" t="s">
        <v>344</v>
      </c>
      <c r="D215" s="62">
        <v>110</v>
      </c>
      <c r="E215" s="62" t="s">
        <v>363</v>
      </c>
      <c r="F215" s="62">
        <v>35</v>
      </c>
      <c r="G215" s="62" t="s">
        <v>51</v>
      </c>
      <c r="H215" s="62"/>
      <c r="I215" s="62" t="s">
        <v>298</v>
      </c>
      <c r="J215" s="68">
        <v>39.784357700580891</v>
      </c>
      <c r="K215" s="66">
        <v>-2.11103</v>
      </c>
      <c r="L215" s="66">
        <v>-1.3362799999999999</v>
      </c>
      <c r="M215" s="66">
        <v>2.498417879238779</v>
      </c>
      <c r="N215" s="69">
        <v>36.299999999999997</v>
      </c>
      <c r="O215" s="65">
        <v>74.185627084495351</v>
      </c>
      <c r="P215" s="66">
        <v>-3.9633500000000002</v>
      </c>
      <c r="Q215" s="66">
        <v>-2.24722</v>
      </c>
      <c r="R215" s="66">
        <v>4.5561102873942811</v>
      </c>
      <c r="S215" s="67">
        <v>35.5</v>
      </c>
      <c r="T215" s="65">
        <v>53.710096776354028</v>
      </c>
      <c r="U215" s="66">
        <v>-3.1488999999999998</v>
      </c>
      <c r="V215" s="66">
        <v>-0.98246</v>
      </c>
      <c r="W215" s="66">
        <v>3.2986055935197829</v>
      </c>
      <c r="X215" s="67">
        <v>35.5</v>
      </c>
      <c r="Y215" s="70" t="s">
        <v>53</v>
      </c>
    </row>
    <row r="216" spans="1:25" x14ac:dyDescent="0.25">
      <c r="A216" s="53" t="s">
        <v>4</v>
      </c>
      <c r="B216" s="54" t="s">
        <v>343</v>
      </c>
      <c r="C216" s="54" t="s">
        <v>344</v>
      </c>
      <c r="D216" s="54">
        <v>110</v>
      </c>
      <c r="E216" s="54" t="s">
        <v>364</v>
      </c>
      <c r="F216" s="54">
        <v>35</v>
      </c>
      <c r="G216" s="54" t="s">
        <v>223</v>
      </c>
      <c r="H216" s="54">
        <v>2</v>
      </c>
      <c r="I216" s="54" t="s">
        <v>365</v>
      </c>
      <c r="J216" s="58">
        <v>26.786832985211021</v>
      </c>
      <c r="K216" s="56">
        <v>-1.59602</v>
      </c>
      <c r="L216" s="56">
        <v>-0.53147999999999995</v>
      </c>
      <c r="M216" s="56">
        <v>1.6821863246382667</v>
      </c>
      <c r="N216" s="59">
        <v>36.299999999999997</v>
      </c>
      <c r="O216" s="55">
        <v>59.250743910371447</v>
      </c>
      <c r="P216" s="56">
        <v>-3.1654599999999999</v>
      </c>
      <c r="Q216" s="56">
        <v>-1.79481</v>
      </c>
      <c r="R216" s="56">
        <v>3.6388844372554621</v>
      </c>
      <c r="S216" s="57">
        <v>35.5</v>
      </c>
      <c r="T216" s="55">
        <v>44.996408548360357</v>
      </c>
      <c r="U216" s="56">
        <v>-2.4597899999999999</v>
      </c>
      <c r="V216" s="56">
        <v>-1.2594099999999999</v>
      </c>
      <c r="W216" s="56">
        <v>2.7634544309975513</v>
      </c>
      <c r="X216" s="57">
        <v>35.5</v>
      </c>
      <c r="Y216" s="60" t="s">
        <v>53</v>
      </c>
    </row>
    <row r="217" spans="1:25" x14ac:dyDescent="0.25">
      <c r="A217" s="53" t="s">
        <v>4</v>
      </c>
      <c r="B217" s="54" t="s">
        <v>343</v>
      </c>
      <c r="C217" s="54" t="s">
        <v>344</v>
      </c>
      <c r="D217" s="54">
        <v>110</v>
      </c>
      <c r="E217" s="54" t="s">
        <v>366</v>
      </c>
      <c r="F217" s="54">
        <v>35</v>
      </c>
      <c r="G217" s="54" t="s">
        <v>223</v>
      </c>
      <c r="H217" s="54">
        <v>2</v>
      </c>
      <c r="I217" s="54" t="s">
        <v>367</v>
      </c>
      <c r="J217" s="58">
        <v>10.224434057060733</v>
      </c>
      <c r="K217" s="56">
        <v>-0.52898000000000001</v>
      </c>
      <c r="L217" s="56">
        <v>-0.36393999999999999</v>
      </c>
      <c r="M217" s="56">
        <v>0.64208423434935702</v>
      </c>
      <c r="N217" s="59">
        <v>36.299999999999997</v>
      </c>
      <c r="O217" s="55">
        <v>15.035865112925254</v>
      </c>
      <c r="P217" s="56">
        <v>-0.80328999999999995</v>
      </c>
      <c r="Q217" s="56">
        <v>-0.45545999999999998</v>
      </c>
      <c r="R217" s="56">
        <v>0.92342765591030451</v>
      </c>
      <c r="S217" s="57">
        <v>35.5</v>
      </c>
      <c r="T217" s="55">
        <v>13.311197818699799</v>
      </c>
      <c r="U217" s="56">
        <v>-0.73585</v>
      </c>
      <c r="V217" s="56">
        <v>-0.35615000000000002</v>
      </c>
      <c r="W217" s="56">
        <v>0.81750721403544813</v>
      </c>
      <c r="X217" s="57">
        <v>35.5</v>
      </c>
      <c r="Y217" s="60" t="s">
        <v>53</v>
      </c>
    </row>
    <row r="218" spans="1:25" x14ac:dyDescent="0.25">
      <c r="A218" s="61" t="s">
        <v>4</v>
      </c>
      <c r="B218" s="62" t="s">
        <v>343</v>
      </c>
      <c r="C218" s="63" t="s">
        <v>344</v>
      </c>
      <c r="D218" s="62">
        <v>110</v>
      </c>
      <c r="E218" s="62" t="s">
        <v>368</v>
      </c>
      <c r="F218" s="62">
        <v>10</v>
      </c>
      <c r="G218" s="62" t="s">
        <v>55</v>
      </c>
      <c r="H218" s="62"/>
      <c r="I218" s="62" t="s">
        <v>369</v>
      </c>
      <c r="J218" s="68">
        <v>37.46448818798261</v>
      </c>
      <c r="K218" s="66">
        <v>-0.59999999999998732</v>
      </c>
      <c r="L218" s="66">
        <v>-0.29999999999999366</v>
      </c>
      <c r="M218" s="66">
        <v>0.67082039324992271</v>
      </c>
      <c r="N218" s="69">
        <v>10.35</v>
      </c>
      <c r="O218" s="65">
        <v>100.11363637918937</v>
      </c>
      <c r="P218" s="66">
        <v>-1.4999999999999947</v>
      </c>
      <c r="Q218" s="66">
        <v>-0.89999999999998082</v>
      </c>
      <c r="R218" s="66">
        <v>1.7492855684535757</v>
      </c>
      <c r="S218" s="67">
        <v>10.1</v>
      </c>
      <c r="T218" s="65">
        <v>53.239985299428639</v>
      </c>
      <c r="U218" s="66">
        <v>-0.90000000000000746</v>
      </c>
      <c r="V218" s="66">
        <v>-0.29999999999999366</v>
      </c>
      <c r="W218" s="66">
        <v>0.94868329805051888</v>
      </c>
      <c r="X218" s="67">
        <v>10.3</v>
      </c>
      <c r="Y218" s="70" t="s">
        <v>53</v>
      </c>
    </row>
    <row r="219" spans="1:25" x14ac:dyDescent="0.25">
      <c r="A219" s="61" t="s">
        <v>4</v>
      </c>
      <c r="B219" s="62" t="s">
        <v>343</v>
      </c>
      <c r="C219" s="63" t="s">
        <v>344</v>
      </c>
      <c r="D219" s="62">
        <v>110</v>
      </c>
      <c r="E219" s="62" t="s">
        <v>370</v>
      </c>
      <c r="F219" s="62">
        <v>10</v>
      </c>
      <c r="G219" s="62"/>
      <c r="H219" s="62">
        <v>2</v>
      </c>
      <c r="I219" s="62" t="s">
        <v>371</v>
      </c>
      <c r="J219" s="68">
        <v>4.7389245618600349</v>
      </c>
      <c r="K219" s="66">
        <v>-5.9999999999998721E-2</v>
      </c>
      <c r="L219" s="66">
        <v>-6.000000000000006E-2</v>
      </c>
      <c r="M219" s="66">
        <v>8.4852813742384847E-2</v>
      </c>
      <c r="N219" s="69">
        <v>10.35</v>
      </c>
      <c r="O219" s="65">
        <v>4.8562246747773621</v>
      </c>
      <c r="P219" s="66">
        <v>-5.9999999999998721E-2</v>
      </c>
      <c r="Q219" s="66">
        <v>-6.000000000000006E-2</v>
      </c>
      <c r="R219" s="66">
        <v>8.4852813742384847E-2</v>
      </c>
      <c r="S219" s="67">
        <v>10.1</v>
      </c>
      <c r="T219" s="65">
        <v>6.7343846456031633</v>
      </c>
      <c r="U219" s="66">
        <v>-0.12000000000000277</v>
      </c>
      <c r="V219" s="66">
        <v>0</v>
      </c>
      <c r="W219" s="66">
        <v>0.12000000000000277</v>
      </c>
      <c r="X219" s="67">
        <v>10.3</v>
      </c>
      <c r="Y219" s="70" t="s">
        <v>53</v>
      </c>
    </row>
    <row r="220" spans="1:25" x14ac:dyDescent="0.25">
      <c r="A220" s="61" t="s">
        <v>4</v>
      </c>
      <c r="B220" s="62" t="s">
        <v>343</v>
      </c>
      <c r="C220" s="63" t="s">
        <v>344</v>
      </c>
      <c r="D220" s="62">
        <v>110</v>
      </c>
      <c r="E220" s="62" t="s">
        <v>372</v>
      </c>
      <c r="F220" s="62">
        <v>10</v>
      </c>
      <c r="G220" s="62"/>
      <c r="H220" s="62">
        <v>2</v>
      </c>
      <c r="I220" s="62" t="s">
        <v>357</v>
      </c>
      <c r="J220" s="68">
        <v>19.539086520382853</v>
      </c>
      <c r="K220" s="66">
        <v>-0.29999999999999893</v>
      </c>
      <c r="L220" s="66">
        <v>-0.17999999999999616</v>
      </c>
      <c r="M220" s="66">
        <v>0.34985711369071515</v>
      </c>
      <c r="N220" s="69">
        <v>10.35</v>
      </c>
      <c r="O220" s="65">
        <v>70.457109352772576</v>
      </c>
      <c r="P220" s="66">
        <v>-0.90000000000000213</v>
      </c>
      <c r="Q220" s="66">
        <v>-0.84000000000000341</v>
      </c>
      <c r="R220" s="66">
        <v>1.2310970717209955</v>
      </c>
      <c r="S220" s="67">
        <v>10.1</v>
      </c>
      <c r="T220" s="65">
        <v>15.058541854199172</v>
      </c>
      <c r="U220" s="66">
        <v>-0.24000000000000024</v>
      </c>
      <c r="V220" s="66">
        <v>-0.12000000000000012</v>
      </c>
      <c r="W220" s="66">
        <v>0.26832815729997506</v>
      </c>
      <c r="X220" s="67">
        <v>10.3</v>
      </c>
      <c r="Y220" s="70" t="s">
        <v>53</v>
      </c>
    </row>
    <row r="221" spans="1:25" x14ac:dyDescent="0.25">
      <c r="A221" s="61" t="s">
        <v>4</v>
      </c>
      <c r="B221" s="62" t="s">
        <v>343</v>
      </c>
      <c r="C221" s="63" t="s">
        <v>344</v>
      </c>
      <c r="D221" s="62">
        <v>110</v>
      </c>
      <c r="E221" s="62" t="s">
        <v>373</v>
      </c>
      <c r="F221" s="62">
        <v>10</v>
      </c>
      <c r="G221" s="62"/>
      <c r="H221" s="62">
        <v>2</v>
      </c>
      <c r="I221" s="62" t="s">
        <v>290</v>
      </c>
      <c r="J221" s="68">
        <v>10.596557460562465</v>
      </c>
      <c r="K221" s="66">
        <v>-0.17999999999999883</v>
      </c>
      <c r="L221" s="66">
        <v>-5.9999999999998721E-2</v>
      </c>
      <c r="M221" s="66">
        <v>0.18973665961010122</v>
      </c>
      <c r="N221" s="69">
        <v>10.35</v>
      </c>
      <c r="O221" s="65">
        <v>17.509367070083378</v>
      </c>
      <c r="P221" s="66">
        <v>-0.29999999999999893</v>
      </c>
      <c r="Q221" s="66">
        <v>-6.000000000000405E-2</v>
      </c>
      <c r="R221" s="66">
        <v>0.30594117081556682</v>
      </c>
      <c r="S221" s="67">
        <v>10.1</v>
      </c>
      <c r="T221" s="65">
        <v>20.481831293444721</v>
      </c>
      <c r="U221" s="66">
        <v>-0.35999999999999766</v>
      </c>
      <c r="V221" s="66">
        <v>-6.000000000000405E-2</v>
      </c>
      <c r="W221" s="66">
        <v>0.36496575181789154</v>
      </c>
      <c r="X221" s="67">
        <v>10.3</v>
      </c>
      <c r="Y221" s="70" t="s">
        <v>53</v>
      </c>
    </row>
    <row r="222" spans="1:25" x14ac:dyDescent="0.25">
      <c r="A222" s="61" t="s">
        <v>4</v>
      </c>
      <c r="B222" s="62" t="s">
        <v>343</v>
      </c>
      <c r="C222" s="63" t="s">
        <v>344</v>
      </c>
      <c r="D222" s="62">
        <v>110</v>
      </c>
      <c r="E222" s="62" t="s">
        <v>374</v>
      </c>
      <c r="F222" s="62">
        <v>10</v>
      </c>
      <c r="G222" s="62"/>
      <c r="H222" s="62">
        <v>2</v>
      </c>
      <c r="I222" s="62" t="s">
        <v>360</v>
      </c>
      <c r="J222" s="68">
        <v>14.128743280749831</v>
      </c>
      <c r="K222" s="66">
        <v>-0.23999999999999488</v>
      </c>
      <c r="L222" s="66">
        <v>-8.0000000000001847E-2</v>
      </c>
      <c r="M222" s="66">
        <v>0.25298221281346606</v>
      </c>
      <c r="N222" s="69">
        <v>10.35</v>
      </c>
      <c r="O222" s="65">
        <v>21.717696973628573</v>
      </c>
      <c r="P222" s="66">
        <v>-0.36000000000000654</v>
      </c>
      <c r="Q222" s="66">
        <v>-0.12000000000000099</v>
      </c>
      <c r="R222" s="66">
        <v>0.37947331922021205</v>
      </c>
      <c r="S222" s="67">
        <v>10.1</v>
      </c>
      <c r="T222" s="65">
        <v>21.295994119771372</v>
      </c>
      <c r="U222" s="66">
        <v>-0.36000000000000032</v>
      </c>
      <c r="V222" s="66">
        <v>-0.12000000000000099</v>
      </c>
      <c r="W222" s="66">
        <v>0.37947331922020616</v>
      </c>
      <c r="X222" s="67">
        <v>10.3</v>
      </c>
      <c r="Y222" s="70" t="s">
        <v>53</v>
      </c>
    </row>
    <row r="223" spans="1:25" x14ac:dyDescent="0.25">
      <c r="A223" s="61" t="s">
        <v>4</v>
      </c>
      <c r="B223" s="62" t="s">
        <v>343</v>
      </c>
      <c r="C223" s="63" t="s">
        <v>344</v>
      </c>
      <c r="D223" s="62">
        <v>110</v>
      </c>
      <c r="E223" s="62" t="s">
        <v>375</v>
      </c>
      <c r="F223" s="62">
        <v>10</v>
      </c>
      <c r="G223" s="62"/>
      <c r="H223" s="62">
        <v>2</v>
      </c>
      <c r="I223" s="62" t="s">
        <v>360</v>
      </c>
      <c r="J223" s="68">
        <v>0</v>
      </c>
      <c r="K223" s="66">
        <v>0</v>
      </c>
      <c r="L223" s="66">
        <v>0</v>
      </c>
      <c r="M223" s="66">
        <v>0</v>
      </c>
      <c r="N223" s="69">
        <v>10.35</v>
      </c>
      <c r="O223" s="65">
        <v>3.4338693985004705</v>
      </c>
      <c r="P223" s="66">
        <v>-5.9999999999998721E-2</v>
      </c>
      <c r="Q223" s="66">
        <v>0</v>
      </c>
      <c r="R223" s="66">
        <v>5.9999999999998721E-2</v>
      </c>
      <c r="S223" s="67">
        <v>10.1</v>
      </c>
      <c r="T223" s="65">
        <v>0</v>
      </c>
      <c r="U223" s="66">
        <v>0</v>
      </c>
      <c r="V223" s="66">
        <v>0</v>
      </c>
      <c r="W223" s="66">
        <v>0</v>
      </c>
      <c r="X223" s="67">
        <v>10.3</v>
      </c>
      <c r="Y223" s="70" t="s">
        <v>53</v>
      </c>
    </row>
    <row r="224" spans="1:25" ht="15.75" thickBot="1" x14ac:dyDescent="0.3">
      <c r="A224" s="79" t="s">
        <v>4</v>
      </c>
      <c r="B224" s="80" t="s">
        <v>343</v>
      </c>
      <c r="C224" s="90" t="s">
        <v>344</v>
      </c>
      <c r="D224" s="80">
        <v>110</v>
      </c>
      <c r="E224" s="80" t="s">
        <v>97</v>
      </c>
      <c r="F224" s="80">
        <v>0.4</v>
      </c>
      <c r="G224" s="80" t="s">
        <v>75</v>
      </c>
      <c r="H224" s="80">
        <v>2</v>
      </c>
      <c r="I224" s="80" t="s">
        <v>76</v>
      </c>
      <c r="J224" s="68">
        <v>0.14691515386854195</v>
      </c>
      <c r="K224" s="94">
        <v>-2.5999999999999977E-3</v>
      </c>
      <c r="L224" s="94">
        <v>-3.9999999999999145E-4</v>
      </c>
      <c r="M224" s="94">
        <v>2.6305892875931776E-3</v>
      </c>
      <c r="N224" s="69">
        <v>10.35</v>
      </c>
      <c r="O224" s="82">
        <v>0.12797275668172528</v>
      </c>
      <c r="P224" s="95">
        <v>-2.1999999999999975E-3</v>
      </c>
      <c r="Q224" s="95">
        <v>-3.9999999999999145E-4</v>
      </c>
      <c r="R224" s="95">
        <v>2.236067977499786E-3</v>
      </c>
      <c r="S224" s="84">
        <v>10.1</v>
      </c>
      <c r="T224" s="82">
        <v>0.14974649603374293</v>
      </c>
      <c r="U224" s="95">
        <v>-2.5999999999999977E-3</v>
      </c>
      <c r="V224" s="95">
        <v>-6.0000000000000493E-4</v>
      </c>
      <c r="W224" s="95">
        <v>2.6683328128252657E-3</v>
      </c>
      <c r="X224" s="84">
        <v>10.3</v>
      </c>
      <c r="Y224" s="87" t="s">
        <v>53</v>
      </c>
    </row>
    <row r="225" spans="1:25" x14ac:dyDescent="0.25">
      <c r="A225" s="45" t="s">
        <v>4</v>
      </c>
      <c r="B225" s="46" t="s">
        <v>376</v>
      </c>
      <c r="C225" s="46" t="s">
        <v>377</v>
      </c>
      <c r="D225" s="46">
        <v>35</v>
      </c>
      <c r="E225" s="46" t="s">
        <v>46</v>
      </c>
      <c r="F225" s="46"/>
      <c r="G225" s="46" t="s">
        <v>47</v>
      </c>
      <c r="H225" s="46"/>
      <c r="I225" s="46"/>
      <c r="J225" s="50">
        <v>27.470267521293227</v>
      </c>
      <c r="K225" s="48">
        <v>-1.5660000000000001</v>
      </c>
      <c r="L225" s="48">
        <v>-0.746</v>
      </c>
      <c r="M225" s="48">
        <v>1.734610042632061</v>
      </c>
      <c r="N225" s="51">
        <v>36.5</v>
      </c>
      <c r="O225" s="47">
        <v>57.622370274784593</v>
      </c>
      <c r="P225" s="48">
        <v>-3.1419999999999999</v>
      </c>
      <c r="Q225" s="48">
        <v>-1.734</v>
      </c>
      <c r="R225" s="48">
        <v>3.5887212207135843</v>
      </c>
      <c r="S225" s="49">
        <v>36</v>
      </c>
      <c r="T225" s="47">
        <v>48.575308861002512</v>
      </c>
      <c r="U225" s="48">
        <v>-2.6859999999999999</v>
      </c>
      <c r="V225" s="48">
        <v>-1.3919999999999999</v>
      </c>
      <c r="W225" s="48">
        <v>3.025270235863236</v>
      </c>
      <c r="X225" s="49">
        <v>36</v>
      </c>
      <c r="Y225" s="52" t="s">
        <v>48</v>
      </c>
    </row>
    <row r="226" spans="1:25" x14ac:dyDescent="0.25">
      <c r="A226" s="61" t="s">
        <v>4</v>
      </c>
      <c r="B226" s="62" t="s">
        <v>376</v>
      </c>
      <c r="C226" s="63" t="s">
        <v>377</v>
      </c>
      <c r="D226" s="62">
        <v>35</v>
      </c>
      <c r="E226" s="62" t="s">
        <v>144</v>
      </c>
      <c r="F226" s="62">
        <v>10</v>
      </c>
      <c r="G226" s="62" t="s">
        <v>55</v>
      </c>
      <c r="H226" s="62"/>
      <c r="I226" s="62" t="s">
        <v>352</v>
      </c>
      <c r="J226" s="68">
        <v>96.688984043124677</v>
      </c>
      <c r="K226" s="66">
        <v>-1.5660000000000001</v>
      </c>
      <c r="L226" s="66">
        <v>-0.746</v>
      </c>
      <c r="M226" s="66">
        <v>1.734610042632061</v>
      </c>
      <c r="N226" s="69">
        <v>10.37</v>
      </c>
      <c r="O226" s="65">
        <v>200.0390867784229</v>
      </c>
      <c r="P226" s="66">
        <v>-3.1419999999999999</v>
      </c>
      <c r="Q226" s="66">
        <v>-1.734</v>
      </c>
      <c r="R226" s="66">
        <v>3.5887212207135843</v>
      </c>
      <c r="S226" s="67">
        <v>10.37</v>
      </c>
      <c r="T226" s="65">
        <v>169.77777854330972</v>
      </c>
      <c r="U226" s="66">
        <v>-2.6859999999999999</v>
      </c>
      <c r="V226" s="66">
        <v>-1.3919999999999999</v>
      </c>
      <c r="W226" s="66">
        <v>3.025270235863236</v>
      </c>
      <c r="X226" s="67">
        <v>10.3</v>
      </c>
      <c r="Y226" s="70" t="s">
        <v>53</v>
      </c>
    </row>
    <row r="227" spans="1:25" x14ac:dyDescent="0.25">
      <c r="A227" s="61" t="s">
        <v>4</v>
      </c>
      <c r="B227" s="62" t="s">
        <v>376</v>
      </c>
      <c r="C227" s="63" t="s">
        <v>377</v>
      </c>
      <c r="D227" s="62">
        <v>35</v>
      </c>
      <c r="E227" s="62" t="s">
        <v>378</v>
      </c>
      <c r="F227" s="62">
        <v>10</v>
      </c>
      <c r="G227" s="62"/>
      <c r="H227" s="64">
        <v>1</v>
      </c>
      <c r="I227" s="62" t="s">
        <v>290</v>
      </c>
      <c r="J227" s="68">
        <v>6.766697081468835</v>
      </c>
      <c r="K227" s="66">
        <v>-0.1024</v>
      </c>
      <c r="L227" s="66">
        <v>-6.5199999999999994E-2</v>
      </c>
      <c r="M227" s="66">
        <v>0.12139522231125902</v>
      </c>
      <c r="N227" s="69">
        <v>10.37</v>
      </c>
      <c r="O227" s="65">
        <v>10.742178094139858</v>
      </c>
      <c r="P227" s="66">
        <v>-0.1744</v>
      </c>
      <c r="Q227" s="66">
        <v>-8.2000000000000003E-2</v>
      </c>
      <c r="R227" s="66">
        <v>0.19271574922667839</v>
      </c>
      <c r="S227" s="67">
        <v>10.37</v>
      </c>
      <c r="T227" s="65">
        <v>10.711812126620439</v>
      </c>
      <c r="U227" s="66">
        <v>-0.17119999999999999</v>
      </c>
      <c r="V227" s="66">
        <v>-8.4400000000000003E-2</v>
      </c>
      <c r="W227" s="66">
        <v>0.19087378028424962</v>
      </c>
      <c r="X227" s="67">
        <v>10.3</v>
      </c>
      <c r="Y227" s="70" t="s">
        <v>53</v>
      </c>
    </row>
    <row r="228" spans="1:25" x14ac:dyDescent="0.25">
      <c r="A228" s="61" t="s">
        <v>4</v>
      </c>
      <c r="B228" s="62" t="s">
        <v>376</v>
      </c>
      <c r="C228" s="63" t="s">
        <v>377</v>
      </c>
      <c r="D228" s="62">
        <v>35</v>
      </c>
      <c r="E228" s="62" t="s">
        <v>379</v>
      </c>
      <c r="F228" s="62">
        <v>10</v>
      </c>
      <c r="G228" s="62"/>
      <c r="H228" s="64">
        <v>1</v>
      </c>
      <c r="I228" s="62" t="s">
        <v>380</v>
      </c>
      <c r="J228" s="68">
        <v>1.9180105500064357</v>
      </c>
      <c r="K228" s="66">
        <v>-8.0000000000000004E-4</v>
      </c>
      <c r="L228" s="66">
        <v>-3.44E-2</v>
      </c>
      <c r="M228" s="66">
        <v>3.4409301068170507E-2</v>
      </c>
      <c r="N228" s="69">
        <v>10.37</v>
      </c>
      <c r="O228" s="65">
        <v>17.793562756899103</v>
      </c>
      <c r="P228" s="66">
        <v>-0.30840000000000001</v>
      </c>
      <c r="Q228" s="66">
        <v>-8.2400000000000001E-2</v>
      </c>
      <c r="R228" s="66">
        <v>0.31921829521504563</v>
      </c>
      <c r="S228" s="67">
        <v>10.37</v>
      </c>
      <c r="T228" s="65">
        <v>8.9794601224466835</v>
      </c>
      <c r="U228" s="66">
        <v>-0.13880000000000001</v>
      </c>
      <c r="V228" s="66">
        <v>-7.9600000000000004E-2</v>
      </c>
      <c r="W228" s="66">
        <v>0.16000499992187744</v>
      </c>
      <c r="X228" s="67">
        <v>10.3</v>
      </c>
      <c r="Y228" s="70" t="s">
        <v>53</v>
      </c>
    </row>
    <row r="229" spans="1:25" x14ac:dyDescent="0.25">
      <c r="A229" s="61" t="s">
        <v>4</v>
      </c>
      <c r="B229" s="62" t="s">
        <v>376</v>
      </c>
      <c r="C229" s="63" t="s">
        <v>377</v>
      </c>
      <c r="D229" s="62">
        <v>35</v>
      </c>
      <c r="E229" s="62" t="s">
        <v>381</v>
      </c>
      <c r="F229" s="62">
        <v>10</v>
      </c>
      <c r="G229" s="62"/>
      <c r="H229" s="64">
        <v>1</v>
      </c>
      <c r="I229" s="62" t="s">
        <v>382</v>
      </c>
      <c r="J229" s="68">
        <v>4.3997169797275726</v>
      </c>
      <c r="K229" s="66">
        <v>-7.4999999999999997E-2</v>
      </c>
      <c r="L229" s="66">
        <v>-2.46E-2</v>
      </c>
      <c r="M229" s="66">
        <v>7.8931362588010603E-2</v>
      </c>
      <c r="N229" s="69">
        <v>10.37</v>
      </c>
      <c r="O229" s="65">
        <v>8.1003866466747105</v>
      </c>
      <c r="P229" s="66">
        <v>-0.1404</v>
      </c>
      <c r="Q229" s="66">
        <v>-3.7499999999999999E-2</v>
      </c>
      <c r="R229" s="66">
        <v>0.14532174648000898</v>
      </c>
      <c r="S229" s="67">
        <v>10.37</v>
      </c>
      <c r="T229" s="65">
        <v>8.4385124774997209</v>
      </c>
      <c r="U229" s="66">
        <v>-0.1467</v>
      </c>
      <c r="V229" s="66">
        <v>-3.3000000000000002E-2</v>
      </c>
      <c r="W229" s="66">
        <v>0.15036585383656756</v>
      </c>
      <c r="X229" s="67">
        <v>10.3</v>
      </c>
      <c r="Y229" s="70" t="s">
        <v>53</v>
      </c>
    </row>
    <row r="230" spans="1:25" x14ac:dyDescent="0.25">
      <c r="A230" s="61" t="s">
        <v>4</v>
      </c>
      <c r="B230" s="62" t="s">
        <v>376</v>
      </c>
      <c r="C230" s="63" t="s">
        <v>377</v>
      </c>
      <c r="D230" s="62">
        <v>35</v>
      </c>
      <c r="E230" s="62" t="s">
        <v>383</v>
      </c>
      <c r="F230" s="62">
        <v>10</v>
      </c>
      <c r="G230" s="62"/>
      <c r="H230" s="64">
        <v>1</v>
      </c>
      <c r="I230" s="62" t="s">
        <v>384</v>
      </c>
      <c r="J230" s="68" t="s">
        <v>49</v>
      </c>
      <c r="K230" s="66" t="s">
        <v>49</v>
      </c>
      <c r="L230" s="66" t="s">
        <v>49</v>
      </c>
      <c r="M230" s="66" t="s">
        <v>49</v>
      </c>
      <c r="N230" s="69" t="s">
        <v>49</v>
      </c>
      <c r="O230" s="65" t="s">
        <v>49</v>
      </c>
      <c r="P230" s="66" t="s">
        <v>49</v>
      </c>
      <c r="Q230" s="66" t="s">
        <v>49</v>
      </c>
      <c r="R230" s="66" t="s">
        <v>49</v>
      </c>
      <c r="S230" s="67" t="s">
        <v>49</v>
      </c>
      <c r="T230" s="65" t="s">
        <v>49</v>
      </c>
      <c r="U230" s="66" t="s">
        <v>49</v>
      </c>
      <c r="V230" s="66" t="s">
        <v>49</v>
      </c>
      <c r="W230" s="66" t="s">
        <v>49</v>
      </c>
      <c r="X230" s="67" t="s">
        <v>49</v>
      </c>
      <c r="Y230" s="70" t="s">
        <v>53</v>
      </c>
    </row>
    <row r="231" spans="1:25" x14ac:dyDescent="0.25">
      <c r="A231" s="61" t="s">
        <v>4</v>
      </c>
      <c r="B231" s="62" t="s">
        <v>376</v>
      </c>
      <c r="C231" s="63" t="s">
        <v>377</v>
      </c>
      <c r="D231" s="62">
        <v>35</v>
      </c>
      <c r="E231" s="62" t="s">
        <v>385</v>
      </c>
      <c r="F231" s="62">
        <v>10</v>
      </c>
      <c r="G231" s="62"/>
      <c r="H231" s="64">
        <v>1</v>
      </c>
      <c r="I231" s="62" t="s">
        <v>290</v>
      </c>
      <c r="J231" s="68">
        <v>24.320938345192928</v>
      </c>
      <c r="K231" s="66">
        <v>-0.41880000000000001</v>
      </c>
      <c r="L231" s="66">
        <v>-0.12239999999999999</v>
      </c>
      <c r="M231" s="66">
        <v>0.43632006600659567</v>
      </c>
      <c r="N231" s="69">
        <v>10.37</v>
      </c>
      <c r="O231" s="65">
        <v>42.542518709712624</v>
      </c>
      <c r="P231" s="66">
        <v>-0.73409999999999997</v>
      </c>
      <c r="Q231" s="66">
        <v>-0.20880000000000001</v>
      </c>
      <c r="R231" s="66">
        <v>0.76321703990411527</v>
      </c>
      <c r="S231" s="67">
        <v>10.37</v>
      </c>
      <c r="T231" s="65">
        <v>38.845686142131804</v>
      </c>
      <c r="U231" s="66">
        <v>-0.66690000000000005</v>
      </c>
      <c r="V231" s="66">
        <v>-0.18540000000000001</v>
      </c>
      <c r="W231" s="66">
        <v>0.69219128136664654</v>
      </c>
      <c r="X231" s="67">
        <v>10.3</v>
      </c>
      <c r="Y231" s="70" t="s">
        <v>53</v>
      </c>
    </row>
    <row r="232" spans="1:25" x14ac:dyDescent="0.25">
      <c r="A232" s="61" t="s">
        <v>4</v>
      </c>
      <c r="B232" s="62" t="s">
        <v>376</v>
      </c>
      <c r="C232" s="63" t="s">
        <v>377</v>
      </c>
      <c r="D232" s="62">
        <v>35</v>
      </c>
      <c r="E232" s="62" t="s">
        <v>386</v>
      </c>
      <c r="F232" s="62">
        <v>10</v>
      </c>
      <c r="G232" s="62"/>
      <c r="H232" s="64">
        <v>1</v>
      </c>
      <c r="I232" s="62" t="s">
        <v>387</v>
      </c>
      <c r="J232" s="68">
        <v>64.831398286892266</v>
      </c>
      <c r="K232" s="66">
        <v>-0.98880000000000001</v>
      </c>
      <c r="L232" s="66">
        <v>-0.61240000000000006</v>
      </c>
      <c r="M232" s="66">
        <v>1.1630817684066759</v>
      </c>
      <c r="N232" s="69">
        <v>10.37</v>
      </c>
      <c r="O232" s="65">
        <v>127.60049342995549</v>
      </c>
      <c r="P232" s="66">
        <v>-1.7951999999999999</v>
      </c>
      <c r="Q232" s="66">
        <v>-1.4204000000000001</v>
      </c>
      <c r="R232" s="66">
        <v>2.2891656121827446</v>
      </c>
      <c r="S232" s="67">
        <v>10.37</v>
      </c>
      <c r="T232" s="65">
        <v>110.2426171403753</v>
      </c>
      <c r="U232" s="66">
        <v>-1.5671999999999999</v>
      </c>
      <c r="V232" s="66">
        <v>-1.1843999999999999</v>
      </c>
      <c r="W232" s="66">
        <v>1.9644131948243475</v>
      </c>
      <c r="X232" s="67">
        <v>10.3</v>
      </c>
      <c r="Y232" s="70" t="s">
        <v>53</v>
      </c>
    </row>
    <row r="233" spans="1:25" x14ac:dyDescent="0.25">
      <c r="A233" s="61" t="s">
        <v>4</v>
      </c>
      <c r="B233" s="62" t="s">
        <v>376</v>
      </c>
      <c r="C233" s="63" t="s">
        <v>377</v>
      </c>
      <c r="D233" s="62">
        <v>35</v>
      </c>
      <c r="E233" s="62" t="s">
        <v>388</v>
      </c>
      <c r="F233" s="62">
        <v>10</v>
      </c>
      <c r="G233" s="62"/>
      <c r="H233" s="64">
        <v>1</v>
      </c>
      <c r="I233" s="62" t="s">
        <v>389</v>
      </c>
      <c r="J233" s="68">
        <v>0.13377851851438954</v>
      </c>
      <c r="K233" s="94">
        <v>-2.3999999999999998E-3</v>
      </c>
      <c r="L233" s="94">
        <v>0</v>
      </c>
      <c r="M233" s="94">
        <v>2.3999999999999998E-3</v>
      </c>
      <c r="N233" s="69">
        <v>10.37</v>
      </c>
      <c r="O233" s="65">
        <v>0.22296419752398261</v>
      </c>
      <c r="P233" s="94">
        <v>-4.0000000000000001E-3</v>
      </c>
      <c r="Q233" s="94">
        <v>0</v>
      </c>
      <c r="R233" s="94">
        <v>4.0000000000000001E-3</v>
      </c>
      <c r="S233" s="67">
        <v>10.37</v>
      </c>
      <c r="T233" s="65">
        <v>0.15713564173073685</v>
      </c>
      <c r="U233" s="94">
        <v>-2.8E-3</v>
      </c>
      <c r="V233" s="94">
        <v>0</v>
      </c>
      <c r="W233" s="94">
        <v>2.8E-3</v>
      </c>
      <c r="X233" s="67">
        <v>10.3</v>
      </c>
      <c r="Y233" s="70" t="s">
        <v>53</v>
      </c>
    </row>
    <row r="234" spans="1:25" x14ac:dyDescent="0.25">
      <c r="A234" s="61" t="s">
        <v>4</v>
      </c>
      <c r="B234" s="62" t="s">
        <v>376</v>
      </c>
      <c r="C234" s="63" t="s">
        <v>377</v>
      </c>
      <c r="D234" s="62">
        <v>35</v>
      </c>
      <c r="E234" s="62" t="s">
        <v>74</v>
      </c>
      <c r="F234" s="62">
        <v>0.4</v>
      </c>
      <c r="G234" s="62" t="s">
        <v>75</v>
      </c>
      <c r="H234" s="64">
        <v>1</v>
      </c>
      <c r="I234" s="62" t="s">
        <v>76</v>
      </c>
      <c r="J234" s="68">
        <v>1.3493479341709585E-2</v>
      </c>
      <c r="K234" s="66">
        <v>-1.9000000000000001E-4</v>
      </c>
      <c r="L234" s="66">
        <v>-1.4999999999999999E-4</v>
      </c>
      <c r="M234" s="66">
        <v>2.4207436873820409E-4</v>
      </c>
      <c r="N234" s="69">
        <v>10.37</v>
      </c>
      <c r="O234" s="65">
        <v>1.3935262345248915E-2</v>
      </c>
      <c r="P234" s="66">
        <v>-2.0000000000000001E-4</v>
      </c>
      <c r="Q234" s="66">
        <v>-1.4999999999999999E-4</v>
      </c>
      <c r="R234" s="66">
        <v>2.5000000000000001E-4</v>
      </c>
      <c r="S234" s="67">
        <v>10.37</v>
      </c>
      <c r="T234" s="65">
        <v>1.324476538661647E-2</v>
      </c>
      <c r="U234" s="66">
        <v>-1.9000000000000001E-4</v>
      </c>
      <c r="V234" s="66">
        <v>-1.3999999999999999E-4</v>
      </c>
      <c r="W234" s="66">
        <v>2.3600847442411895E-4</v>
      </c>
      <c r="X234" s="67">
        <v>10.3</v>
      </c>
      <c r="Y234" s="70" t="s">
        <v>53</v>
      </c>
    </row>
    <row r="235" spans="1:25" x14ac:dyDescent="0.25">
      <c r="A235" s="71" t="s">
        <v>4</v>
      </c>
      <c r="B235" s="72" t="s">
        <v>376</v>
      </c>
      <c r="C235" s="72" t="s">
        <v>377</v>
      </c>
      <c r="D235" s="72">
        <v>35</v>
      </c>
      <c r="E235" s="72" t="s">
        <v>77</v>
      </c>
      <c r="F235" s="72"/>
      <c r="G235" s="72" t="s">
        <v>47</v>
      </c>
      <c r="H235" s="72"/>
      <c r="I235" s="72"/>
      <c r="J235" s="76">
        <v>29.540489215904838</v>
      </c>
      <c r="K235" s="74">
        <v>-1.9339999999999999</v>
      </c>
      <c r="L235" s="74">
        <v>-0.17599999999999999</v>
      </c>
      <c r="M235" s="74">
        <v>1.9419917610535837</v>
      </c>
      <c r="N235" s="77">
        <v>38</v>
      </c>
      <c r="O235" s="73">
        <v>35.347661455603131</v>
      </c>
      <c r="P235" s="74">
        <v>-2.1760000000000002</v>
      </c>
      <c r="Q235" s="74">
        <v>-0.62</v>
      </c>
      <c r="R235" s="74">
        <v>2.262603809773156</v>
      </c>
      <c r="S235" s="75">
        <v>37</v>
      </c>
      <c r="T235" s="73">
        <v>30.761483963645521</v>
      </c>
      <c r="U235" s="74">
        <v>-1.9319999999999999</v>
      </c>
      <c r="V235" s="74">
        <v>-0.5</v>
      </c>
      <c r="W235" s="74">
        <v>1.9956512721415032</v>
      </c>
      <c r="X235" s="75">
        <v>37.5</v>
      </c>
      <c r="Y235" s="78" t="s">
        <v>48</v>
      </c>
    </row>
    <row r="236" spans="1:25" x14ac:dyDescent="0.25">
      <c r="A236" s="61" t="s">
        <v>4</v>
      </c>
      <c r="B236" s="62" t="s">
        <v>376</v>
      </c>
      <c r="C236" s="63" t="s">
        <v>377</v>
      </c>
      <c r="D236" s="62">
        <v>35</v>
      </c>
      <c r="E236" s="62" t="s">
        <v>165</v>
      </c>
      <c r="F236" s="62">
        <v>10</v>
      </c>
      <c r="G236" s="62" t="s">
        <v>55</v>
      </c>
      <c r="H236" s="62"/>
      <c r="I236" s="62" t="s">
        <v>390</v>
      </c>
      <c r="J236" s="68">
        <v>109.30268648533436</v>
      </c>
      <c r="K236" s="66">
        <v>-1.9339999999999999</v>
      </c>
      <c r="L236" s="66">
        <v>-0.17599999999999999</v>
      </c>
      <c r="M236" s="66">
        <v>1.9419917610535837</v>
      </c>
      <c r="N236" s="69">
        <v>10.27</v>
      </c>
      <c r="O236" s="65">
        <v>127.34795266380874</v>
      </c>
      <c r="P236" s="66">
        <v>-2.1760000000000002</v>
      </c>
      <c r="Q236" s="66">
        <v>-0.62</v>
      </c>
      <c r="R236" s="66">
        <v>2.262603809773156</v>
      </c>
      <c r="S236" s="67">
        <v>10.27</v>
      </c>
      <c r="T236" s="65">
        <v>111.99569404239872</v>
      </c>
      <c r="U236" s="66">
        <v>-1.9319999999999999</v>
      </c>
      <c r="V236" s="66">
        <v>-0.5</v>
      </c>
      <c r="W236" s="66">
        <v>1.9956512721415032</v>
      </c>
      <c r="X236" s="67">
        <v>10.3</v>
      </c>
      <c r="Y236" s="70" t="s">
        <v>53</v>
      </c>
    </row>
    <row r="237" spans="1:25" x14ac:dyDescent="0.25">
      <c r="A237" s="61" t="s">
        <v>4</v>
      </c>
      <c r="B237" s="62" t="s">
        <v>376</v>
      </c>
      <c r="C237" s="63" t="s">
        <v>377</v>
      </c>
      <c r="D237" s="62">
        <v>35</v>
      </c>
      <c r="E237" s="62" t="s">
        <v>391</v>
      </c>
      <c r="F237" s="62">
        <v>10</v>
      </c>
      <c r="G237" s="62"/>
      <c r="H237" s="62">
        <v>2</v>
      </c>
      <c r="I237" s="62" t="s">
        <v>389</v>
      </c>
      <c r="J237" s="68">
        <v>6.4755245880790167</v>
      </c>
      <c r="K237" s="66">
        <v>-0.1148</v>
      </c>
      <c r="L237" s="66">
        <v>-7.6E-3</v>
      </c>
      <c r="M237" s="66">
        <v>0.1150512929088587</v>
      </c>
      <c r="N237" s="69">
        <v>10.27</v>
      </c>
      <c r="O237" s="65">
        <v>10.602530480829234</v>
      </c>
      <c r="P237" s="66">
        <v>-0.17760000000000001</v>
      </c>
      <c r="Q237" s="66">
        <v>-6.2799999999999995E-2</v>
      </c>
      <c r="R237" s="66">
        <v>0.18837621930594106</v>
      </c>
      <c r="S237" s="67">
        <v>10.27</v>
      </c>
      <c r="T237" s="65">
        <v>8.2896478869037402</v>
      </c>
      <c r="U237" s="66">
        <v>-0.14680000000000001</v>
      </c>
      <c r="V237" s="66">
        <v>-1.6400000000000001E-2</v>
      </c>
      <c r="W237" s="66">
        <v>0.14771323569673778</v>
      </c>
      <c r="X237" s="67">
        <v>10.3</v>
      </c>
      <c r="Y237" s="70" t="s">
        <v>53</v>
      </c>
    </row>
    <row r="238" spans="1:25" x14ac:dyDescent="0.25">
      <c r="A238" s="61" t="s">
        <v>4</v>
      </c>
      <c r="B238" s="62" t="s">
        <v>376</v>
      </c>
      <c r="C238" s="63" t="s">
        <v>377</v>
      </c>
      <c r="D238" s="62">
        <v>35</v>
      </c>
      <c r="E238" s="62" t="s">
        <v>392</v>
      </c>
      <c r="F238" s="62">
        <v>10</v>
      </c>
      <c r="G238" s="62"/>
      <c r="H238" s="62">
        <v>2</v>
      </c>
      <c r="I238" s="62" t="s">
        <v>290</v>
      </c>
      <c r="J238" s="68" t="s">
        <v>49</v>
      </c>
      <c r="K238" s="66" t="s">
        <v>49</v>
      </c>
      <c r="L238" s="66" t="s">
        <v>49</v>
      </c>
      <c r="M238" s="66" t="s">
        <v>49</v>
      </c>
      <c r="N238" s="69" t="s">
        <v>49</v>
      </c>
      <c r="O238" s="65" t="s">
        <v>49</v>
      </c>
      <c r="P238" s="66" t="s">
        <v>49</v>
      </c>
      <c r="Q238" s="66" t="s">
        <v>49</v>
      </c>
      <c r="R238" s="66" t="s">
        <v>49</v>
      </c>
      <c r="S238" s="67" t="s">
        <v>49</v>
      </c>
      <c r="T238" s="65" t="s">
        <v>49</v>
      </c>
      <c r="U238" s="66" t="s">
        <v>49</v>
      </c>
      <c r="V238" s="66" t="s">
        <v>49</v>
      </c>
      <c r="W238" s="66" t="s">
        <v>49</v>
      </c>
      <c r="X238" s="67" t="s">
        <v>49</v>
      </c>
      <c r="Y238" s="70" t="s">
        <v>53</v>
      </c>
    </row>
    <row r="239" spans="1:25" x14ac:dyDescent="0.25">
      <c r="A239" s="61" t="s">
        <v>4</v>
      </c>
      <c r="B239" s="62" t="s">
        <v>376</v>
      </c>
      <c r="C239" s="63" t="s">
        <v>377</v>
      </c>
      <c r="D239" s="62">
        <v>35</v>
      </c>
      <c r="E239" s="62" t="s">
        <v>393</v>
      </c>
      <c r="F239" s="62">
        <v>10</v>
      </c>
      <c r="G239" s="62"/>
      <c r="H239" s="62">
        <v>2</v>
      </c>
      <c r="I239" s="62" t="s">
        <v>394</v>
      </c>
      <c r="J239" s="68">
        <v>2.0001588862507691</v>
      </c>
      <c r="K239" s="66">
        <v>-3.4799999999999998E-2</v>
      </c>
      <c r="L239" s="66">
        <v>-7.1999999999999998E-3</v>
      </c>
      <c r="M239" s="66">
        <v>3.5537022947906033E-2</v>
      </c>
      <c r="N239" s="69">
        <v>10.27</v>
      </c>
      <c r="O239" s="65">
        <v>2.9740013426215661</v>
      </c>
      <c r="P239" s="66">
        <v>-5.2400000000000002E-2</v>
      </c>
      <c r="Q239" s="66">
        <v>-6.7999999999999996E-3</v>
      </c>
      <c r="R239" s="66">
        <v>5.2839379254491628E-2</v>
      </c>
      <c r="S239" s="67">
        <v>10.27</v>
      </c>
      <c r="T239" s="65">
        <v>4.0337658602226565</v>
      </c>
      <c r="U239" s="66">
        <v>-7.0800000000000002E-2</v>
      </c>
      <c r="V239" s="66">
        <v>-1.24E-2</v>
      </c>
      <c r="W239" s="66">
        <v>7.1877673863307512E-2</v>
      </c>
      <c r="X239" s="67">
        <v>10.3</v>
      </c>
      <c r="Y239" s="70" t="s">
        <v>53</v>
      </c>
    </row>
    <row r="240" spans="1:25" x14ac:dyDescent="0.25">
      <c r="A240" s="61" t="s">
        <v>4</v>
      </c>
      <c r="B240" s="62" t="s">
        <v>376</v>
      </c>
      <c r="C240" s="63" t="s">
        <v>377</v>
      </c>
      <c r="D240" s="62">
        <v>35</v>
      </c>
      <c r="E240" s="62" t="s">
        <v>395</v>
      </c>
      <c r="F240" s="62">
        <v>10</v>
      </c>
      <c r="G240" s="62"/>
      <c r="H240" s="62">
        <v>2</v>
      </c>
      <c r="I240" s="62" t="s">
        <v>380</v>
      </c>
      <c r="J240" s="68">
        <v>23.537400237800668</v>
      </c>
      <c r="K240" s="66">
        <v>-0.39319999999999999</v>
      </c>
      <c r="L240" s="66">
        <v>-0.1424</v>
      </c>
      <c r="M240" s="66">
        <v>0.4181913437650282</v>
      </c>
      <c r="N240" s="69">
        <v>10.27</v>
      </c>
      <c r="O240" s="65">
        <v>14.334043278696658</v>
      </c>
      <c r="P240" s="66">
        <v>-0.24</v>
      </c>
      <c r="Q240" s="66">
        <v>-8.5199999999999998E-2</v>
      </c>
      <c r="R240" s="66">
        <v>0.25467438033693141</v>
      </c>
      <c r="S240" s="67">
        <v>10.27</v>
      </c>
      <c r="T240" s="65">
        <v>13.955061272488754</v>
      </c>
      <c r="U240" s="66">
        <v>-0.22359999999999999</v>
      </c>
      <c r="V240" s="66">
        <v>-0.10879999999999999</v>
      </c>
      <c r="W240" s="66">
        <v>0.24866523681447714</v>
      </c>
      <c r="X240" s="67">
        <v>10.3</v>
      </c>
      <c r="Y240" s="70" t="s">
        <v>53</v>
      </c>
    </row>
    <row r="241" spans="1:25" x14ac:dyDescent="0.25">
      <c r="A241" s="61" t="s">
        <v>4</v>
      </c>
      <c r="B241" s="62" t="s">
        <v>376</v>
      </c>
      <c r="C241" s="63" t="s">
        <v>377</v>
      </c>
      <c r="D241" s="62">
        <v>35</v>
      </c>
      <c r="E241" s="62" t="s">
        <v>396</v>
      </c>
      <c r="F241" s="62">
        <v>10</v>
      </c>
      <c r="G241" s="62"/>
      <c r="H241" s="62">
        <v>2</v>
      </c>
      <c r="I241" s="62" t="s">
        <v>290</v>
      </c>
      <c r="J241" s="68" t="s">
        <v>49</v>
      </c>
      <c r="K241" s="66" t="s">
        <v>49</v>
      </c>
      <c r="L241" s="66" t="s">
        <v>49</v>
      </c>
      <c r="M241" s="66" t="s">
        <v>49</v>
      </c>
      <c r="N241" s="69" t="s">
        <v>49</v>
      </c>
      <c r="O241" s="65" t="s">
        <v>49</v>
      </c>
      <c r="P241" s="66" t="s">
        <v>49</v>
      </c>
      <c r="Q241" s="66" t="s">
        <v>49</v>
      </c>
      <c r="R241" s="66" t="s">
        <v>49</v>
      </c>
      <c r="S241" s="67" t="s">
        <v>49</v>
      </c>
      <c r="T241" s="65" t="s">
        <v>49</v>
      </c>
      <c r="U241" s="66" t="s">
        <v>49</v>
      </c>
      <c r="V241" s="66" t="s">
        <v>49</v>
      </c>
      <c r="W241" s="66" t="s">
        <v>49</v>
      </c>
      <c r="X241" s="67" t="s">
        <v>49</v>
      </c>
      <c r="Y241" s="70" t="s">
        <v>53</v>
      </c>
    </row>
    <row r="242" spans="1:25" x14ac:dyDescent="0.25">
      <c r="A242" s="61" t="s">
        <v>4</v>
      </c>
      <c r="B242" s="62" t="s">
        <v>376</v>
      </c>
      <c r="C242" s="63" t="s">
        <v>377</v>
      </c>
      <c r="D242" s="62">
        <v>35</v>
      </c>
      <c r="E242" s="62" t="s">
        <v>397</v>
      </c>
      <c r="F242" s="62">
        <v>10</v>
      </c>
      <c r="G242" s="62"/>
      <c r="H242" s="62">
        <v>2</v>
      </c>
      <c r="I242" s="62" t="s">
        <v>387</v>
      </c>
      <c r="J242" s="68">
        <v>76.712929770243207</v>
      </c>
      <c r="K242" s="66">
        <v>-1.3604000000000001</v>
      </c>
      <c r="L242" s="66">
        <v>-8.3599999999999994E-2</v>
      </c>
      <c r="M242" s="66">
        <v>1.362966294520888</v>
      </c>
      <c r="N242" s="69">
        <v>10.27</v>
      </c>
      <c r="O242" s="65">
        <v>98.159578941461092</v>
      </c>
      <c r="P242" s="66">
        <v>-1.6315999999999999</v>
      </c>
      <c r="Q242" s="66">
        <v>-0.61599999999999999</v>
      </c>
      <c r="R242" s="66">
        <v>1.7440110550108334</v>
      </c>
      <c r="S242" s="67">
        <v>10.27</v>
      </c>
      <c r="T242" s="65">
        <v>86.269885556481029</v>
      </c>
      <c r="U242" s="66">
        <v>-1.4423999999999999</v>
      </c>
      <c r="V242" s="66">
        <v>-0.53159999999999996</v>
      </c>
      <c r="W242" s="66">
        <v>1.5372430907309356</v>
      </c>
      <c r="X242" s="67">
        <v>10.3</v>
      </c>
      <c r="Y242" s="70" t="s">
        <v>53</v>
      </c>
    </row>
    <row r="243" spans="1:25" x14ac:dyDescent="0.25">
      <c r="A243" s="61" t="s">
        <v>4</v>
      </c>
      <c r="B243" s="62" t="s">
        <v>376</v>
      </c>
      <c r="C243" s="63" t="s">
        <v>377</v>
      </c>
      <c r="D243" s="62">
        <v>35</v>
      </c>
      <c r="E243" s="62" t="s">
        <v>398</v>
      </c>
      <c r="F243" s="62">
        <v>10</v>
      </c>
      <c r="G243" s="62"/>
      <c r="H243" s="62">
        <v>2</v>
      </c>
      <c r="I243" s="62" t="s">
        <v>290</v>
      </c>
      <c r="J243" s="68">
        <v>6.1404832119934651</v>
      </c>
      <c r="K243" s="66">
        <v>-0.10349999999999999</v>
      </c>
      <c r="L243" s="66">
        <v>-3.4500000000000003E-2</v>
      </c>
      <c r="M243" s="66">
        <v>0.10909857927580908</v>
      </c>
      <c r="N243" s="69">
        <v>10.27</v>
      </c>
      <c r="O243" s="65">
        <v>9.5998527134416527</v>
      </c>
      <c r="P243" s="66">
        <v>-0.16500000000000001</v>
      </c>
      <c r="Q243" s="66">
        <v>-4.3200000000000002E-2</v>
      </c>
      <c r="R243" s="66">
        <v>0.17056154314498917</v>
      </c>
      <c r="S243" s="67">
        <v>10.27</v>
      </c>
      <c r="T243" s="65">
        <v>9.9481159926365805</v>
      </c>
      <c r="U243" s="66">
        <v>-0.17130000000000001</v>
      </c>
      <c r="V243" s="66">
        <v>-4.5600000000000002E-2</v>
      </c>
      <c r="W243" s="66">
        <v>0.17726547887279126</v>
      </c>
      <c r="X243" s="67">
        <v>10.3</v>
      </c>
      <c r="Y243" s="70" t="s">
        <v>53</v>
      </c>
    </row>
    <row r="244" spans="1:25" ht="15.75" thickBot="1" x14ac:dyDescent="0.3">
      <c r="A244" s="79" t="s">
        <v>4</v>
      </c>
      <c r="B244" s="80" t="s">
        <v>376</v>
      </c>
      <c r="C244" s="90" t="s">
        <v>377</v>
      </c>
      <c r="D244" s="80">
        <v>35</v>
      </c>
      <c r="E244" s="80" t="s">
        <v>97</v>
      </c>
      <c r="F244" s="80">
        <v>0.4</v>
      </c>
      <c r="G244" s="80" t="s">
        <v>75</v>
      </c>
      <c r="H244" s="80">
        <v>2</v>
      </c>
      <c r="I244" s="80" t="s">
        <v>76</v>
      </c>
      <c r="J244" s="68">
        <v>0</v>
      </c>
      <c r="K244" s="66">
        <v>0</v>
      </c>
      <c r="L244" s="66">
        <v>0</v>
      </c>
      <c r="M244" s="66">
        <v>0</v>
      </c>
      <c r="N244" s="69">
        <v>10.27</v>
      </c>
      <c r="O244" s="82">
        <v>0</v>
      </c>
      <c r="P244" s="83">
        <v>0</v>
      </c>
      <c r="Q244" s="83">
        <v>0</v>
      </c>
      <c r="R244" s="83">
        <v>0</v>
      </c>
      <c r="S244" s="84">
        <v>10.27</v>
      </c>
      <c r="T244" s="82">
        <v>0</v>
      </c>
      <c r="U244" s="83">
        <v>0</v>
      </c>
      <c r="V244" s="83">
        <v>0</v>
      </c>
      <c r="W244" s="83">
        <v>0</v>
      </c>
      <c r="X244" s="84">
        <v>10.3</v>
      </c>
      <c r="Y244" s="87" t="s">
        <v>53</v>
      </c>
    </row>
    <row r="245" spans="1:25" x14ac:dyDescent="0.25">
      <c r="A245" s="45" t="s">
        <v>4</v>
      </c>
      <c r="B245" s="46" t="s">
        <v>399</v>
      </c>
      <c r="C245" s="46" t="s">
        <v>180</v>
      </c>
      <c r="D245" s="46">
        <v>35</v>
      </c>
      <c r="E245" s="46" t="s">
        <v>46</v>
      </c>
      <c r="F245" s="46"/>
      <c r="G245" s="46" t="s">
        <v>47</v>
      </c>
      <c r="H245" s="46"/>
      <c r="I245" s="46"/>
      <c r="J245" s="50">
        <v>22.026005334222678</v>
      </c>
      <c r="K245" s="48">
        <v>-1.1520000000000008</v>
      </c>
      <c r="L245" s="48">
        <v>-0.67200000000000271</v>
      </c>
      <c r="M245" s="48">
        <v>1.3336746229871834</v>
      </c>
      <c r="N245" s="51">
        <v>35</v>
      </c>
      <c r="O245" s="47">
        <v>32.103250969552221</v>
      </c>
      <c r="P245" s="48">
        <v>-1.8239999999999996</v>
      </c>
      <c r="Q245" s="48">
        <v>-0.67199999999998572</v>
      </c>
      <c r="R245" s="48">
        <v>1.9438518462063872</v>
      </c>
      <c r="S245" s="49">
        <v>35</v>
      </c>
      <c r="T245" s="47">
        <v>28.411759761010803</v>
      </c>
      <c r="U245" s="48">
        <v>-1.3920000000000046</v>
      </c>
      <c r="V245" s="48">
        <v>-1.0108799999999973</v>
      </c>
      <c r="W245" s="48">
        <v>1.7203320535292037</v>
      </c>
      <c r="X245" s="49">
        <v>35</v>
      </c>
      <c r="Y245" s="52" t="s">
        <v>48</v>
      </c>
    </row>
    <row r="246" spans="1:25" x14ac:dyDescent="0.25">
      <c r="A246" s="61" t="s">
        <v>4</v>
      </c>
      <c r="B246" s="62" t="s">
        <v>399</v>
      </c>
      <c r="C246" s="63" t="s">
        <v>180</v>
      </c>
      <c r="D246" s="62">
        <v>35</v>
      </c>
      <c r="E246" s="62" t="s">
        <v>181</v>
      </c>
      <c r="F246" s="62">
        <v>6</v>
      </c>
      <c r="G246" s="62" t="s">
        <v>55</v>
      </c>
      <c r="H246" s="62"/>
      <c r="I246" s="62" t="s">
        <v>56</v>
      </c>
      <c r="J246" s="68">
        <v>122.36669630123711</v>
      </c>
      <c r="K246" s="66">
        <v>-1.1520000000000008</v>
      </c>
      <c r="L246" s="66">
        <v>-0.67200000000000271</v>
      </c>
      <c r="M246" s="66">
        <v>1.3336746229871834</v>
      </c>
      <c r="N246" s="69">
        <v>6.3</v>
      </c>
      <c r="O246" s="65">
        <v>181.22802966682704</v>
      </c>
      <c r="P246" s="66">
        <v>-1.8239999999999996</v>
      </c>
      <c r="Q246" s="66">
        <v>-0.67199999999998572</v>
      </c>
      <c r="R246" s="66">
        <v>1.9438518462063872</v>
      </c>
      <c r="S246" s="67">
        <v>6.2</v>
      </c>
      <c r="T246" s="65">
        <v>163.01829371071773</v>
      </c>
      <c r="U246" s="66">
        <v>-1.3920000000000046</v>
      </c>
      <c r="V246" s="66">
        <v>-1.0108799999999973</v>
      </c>
      <c r="W246" s="66">
        <v>1.7203320535292037</v>
      </c>
      <c r="X246" s="67">
        <v>6.1</v>
      </c>
      <c r="Y246" s="70" t="s">
        <v>53</v>
      </c>
    </row>
    <row r="247" spans="1:25" x14ac:dyDescent="0.25">
      <c r="A247" s="61" t="s">
        <v>4</v>
      </c>
      <c r="B247" s="62" t="s">
        <v>399</v>
      </c>
      <c r="C247" s="63" t="s">
        <v>180</v>
      </c>
      <c r="D247" s="62">
        <v>35</v>
      </c>
      <c r="E247" s="62" t="s">
        <v>400</v>
      </c>
      <c r="F247" s="62">
        <v>6</v>
      </c>
      <c r="G247" s="62"/>
      <c r="H247" s="64">
        <v>1</v>
      </c>
      <c r="I247" s="62" t="s">
        <v>401</v>
      </c>
      <c r="J247" s="68">
        <v>15.667767102403193</v>
      </c>
      <c r="K247" s="66">
        <v>-0.16199999999999976</v>
      </c>
      <c r="L247" s="66">
        <v>-5.400000000000045E-2</v>
      </c>
      <c r="M247" s="66">
        <v>0.17076299364909239</v>
      </c>
      <c r="N247" s="69">
        <v>6.3</v>
      </c>
      <c r="O247" s="65">
        <v>23.374136583005235</v>
      </c>
      <c r="P247" s="66">
        <v>-0.23399999999999979</v>
      </c>
      <c r="Q247" s="66">
        <v>-9.0000000000000482E-2</v>
      </c>
      <c r="R247" s="66">
        <v>0.25071098898931415</v>
      </c>
      <c r="S247" s="67">
        <v>6.2</v>
      </c>
      <c r="T247" s="65">
        <v>16.7989614737354</v>
      </c>
      <c r="U247" s="66">
        <v>-0.16199999999999976</v>
      </c>
      <c r="V247" s="66">
        <v>-7.200000000000005E-2</v>
      </c>
      <c r="W247" s="66">
        <v>0.17727944043232968</v>
      </c>
      <c r="X247" s="67">
        <v>6.1</v>
      </c>
      <c r="Y247" s="70" t="s">
        <v>53</v>
      </c>
    </row>
    <row r="248" spans="1:25" x14ac:dyDescent="0.25">
      <c r="A248" s="61" t="s">
        <v>4</v>
      </c>
      <c r="B248" s="62" t="s">
        <v>399</v>
      </c>
      <c r="C248" s="63" t="s">
        <v>180</v>
      </c>
      <c r="D248" s="62">
        <v>35</v>
      </c>
      <c r="E248" s="62" t="s">
        <v>402</v>
      </c>
      <c r="F248" s="62">
        <v>6</v>
      </c>
      <c r="G248" s="62"/>
      <c r="H248" s="64">
        <v>1</v>
      </c>
      <c r="I248" s="62" t="s">
        <v>401</v>
      </c>
      <c r="J248" s="68" t="s">
        <v>49</v>
      </c>
      <c r="K248" s="66" t="s">
        <v>49</v>
      </c>
      <c r="L248" s="66" t="s">
        <v>49</v>
      </c>
      <c r="M248" s="66" t="s">
        <v>49</v>
      </c>
      <c r="N248" s="69" t="s">
        <v>49</v>
      </c>
      <c r="O248" s="65" t="s">
        <v>49</v>
      </c>
      <c r="P248" s="66" t="s">
        <v>49</v>
      </c>
      <c r="Q248" s="66" t="s">
        <v>49</v>
      </c>
      <c r="R248" s="66" t="s">
        <v>49</v>
      </c>
      <c r="S248" s="67" t="s">
        <v>49</v>
      </c>
      <c r="T248" s="65" t="s">
        <v>49</v>
      </c>
      <c r="U248" s="66" t="s">
        <v>49</v>
      </c>
      <c r="V248" s="66" t="s">
        <v>49</v>
      </c>
      <c r="W248" s="66" t="s">
        <v>49</v>
      </c>
      <c r="X248" s="67" t="s">
        <v>49</v>
      </c>
      <c r="Y248" s="70" t="s">
        <v>53</v>
      </c>
    </row>
    <row r="249" spans="1:25" x14ac:dyDescent="0.25">
      <c r="A249" s="61" t="s">
        <v>4</v>
      </c>
      <c r="B249" s="62" t="s">
        <v>399</v>
      </c>
      <c r="C249" s="63" t="s">
        <v>180</v>
      </c>
      <c r="D249" s="62">
        <v>35</v>
      </c>
      <c r="E249" s="62" t="s">
        <v>403</v>
      </c>
      <c r="F249" s="62">
        <v>6</v>
      </c>
      <c r="G249" s="62"/>
      <c r="H249" s="64">
        <v>1</v>
      </c>
      <c r="I249" s="62" t="s">
        <v>401</v>
      </c>
      <c r="J249" s="68" t="s">
        <v>49</v>
      </c>
      <c r="K249" s="66" t="s">
        <v>49</v>
      </c>
      <c r="L249" s="66" t="s">
        <v>49</v>
      </c>
      <c r="M249" s="66" t="s">
        <v>49</v>
      </c>
      <c r="N249" s="69" t="s">
        <v>49</v>
      </c>
      <c r="O249" s="65" t="s">
        <v>49</v>
      </c>
      <c r="P249" s="66" t="s">
        <v>49</v>
      </c>
      <c r="Q249" s="66" t="s">
        <v>49</v>
      </c>
      <c r="R249" s="66" t="s">
        <v>49</v>
      </c>
      <c r="S249" s="67" t="s">
        <v>49</v>
      </c>
      <c r="T249" s="65" t="s">
        <v>49</v>
      </c>
      <c r="U249" s="66" t="s">
        <v>49</v>
      </c>
      <c r="V249" s="66" t="s">
        <v>49</v>
      </c>
      <c r="W249" s="66" t="s">
        <v>49</v>
      </c>
      <c r="X249" s="67" t="s">
        <v>49</v>
      </c>
      <c r="Y249" s="70" t="s">
        <v>53</v>
      </c>
    </row>
    <row r="250" spans="1:25" x14ac:dyDescent="0.25">
      <c r="A250" s="61" t="s">
        <v>4</v>
      </c>
      <c r="B250" s="62" t="s">
        <v>399</v>
      </c>
      <c r="C250" s="63" t="s">
        <v>180</v>
      </c>
      <c r="D250" s="62">
        <v>35</v>
      </c>
      <c r="E250" s="62" t="s">
        <v>404</v>
      </c>
      <c r="F250" s="62">
        <v>6</v>
      </c>
      <c r="G250" s="62"/>
      <c r="H250" s="64">
        <v>1</v>
      </c>
      <c r="I250" s="62" t="s">
        <v>405</v>
      </c>
      <c r="J250" s="68">
        <v>18.942637527206585</v>
      </c>
      <c r="K250" s="66">
        <v>-0.16800000000000068</v>
      </c>
      <c r="L250" s="66">
        <v>-0.1200000000000017</v>
      </c>
      <c r="M250" s="66">
        <v>0.20645580640902458</v>
      </c>
      <c r="N250" s="69">
        <v>6.3</v>
      </c>
      <c r="O250" s="65">
        <v>24.099189888351244</v>
      </c>
      <c r="P250" s="66">
        <v>-0.23999999999999916</v>
      </c>
      <c r="Q250" s="66">
        <v>-9.6000000000000085E-2</v>
      </c>
      <c r="R250" s="66">
        <v>0.25848791074245542</v>
      </c>
      <c r="S250" s="67">
        <v>6.2</v>
      </c>
      <c r="T250" s="65">
        <v>19.563707610065535</v>
      </c>
      <c r="U250" s="66">
        <v>-0.16799999999999854</v>
      </c>
      <c r="V250" s="66">
        <v>-0.11999999999999958</v>
      </c>
      <c r="W250" s="66">
        <v>0.20645580640902161</v>
      </c>
      <c r="X250" s="67">
        <v>6.1</v>
      </c>
      <c r="Y250" s="70" t="s">
        <v>53</v>
      </c>
    </row>
    <row r="251" spans="1:25" x14ac:dyDescent="0.25">
      <c r="A251" s="61" t="s">
        <v>4</v>
      </c>
      <c r="B251" s="62" t="s">
        <v>399</v>
      </c>
      <c r="C251" s="63" t="s">
        <v>180</v>
      </c>
      <c r="D251" s="62">
        <v>35</v>
      </c>
      <c r="E251" s="62" t="s">
        <v>406</v>
      </c>
      <c r="F251" s="62">
        <v>6</v>
      </c>
      <c r="G251" s="62"/>
      <c r="H251" s="64">
        <v>1</v>
      </c>
      <c r="I251" s="62" t="s">
        <v>401</v>
      </c>
      <c r="J251" s="68">
        <v>22.989940014116339</v>
      </c>
      <c r="K251" s="66">
        <v>-0.24000000000000127</v>
      </c>
      <c r="L251" s="66">
        <v>-7.1999999999998468E-2</v>
      </c>
      <c r="M251" s="66">
        <v>0.25056735621385401</v>
      </c>
      <c r="N251" s="69">
        <v>6.3</v>
      </c>
      <c r="O251" s="65">
        <v>33.860330301148238</v>
      </c>
      <c r="P251" s="66">
        <v>-0.35999999999999877</v>
      </c>
      <c r="Q251" s="66">
        <v>-4.7999999999998974E-2</v>
      </c>
      <c r="R251" s="66">
        <v>0.36318590281011598</v>
      </c>
      <c r="S251" s="67">
        <v>6.2</v>
      </c>
      <c r="T251" s="65">
        <v>27.667260632456646</v>
      </c>
      <c r="U251" s="66">
        <v>-0.2880000000000002</v>
      </c>
      <c r="V251" s="66">
        <v>-4.8000000000001111E-2</v>
      </c>
      <c r="W251" s="66">
        <v>0.29197260145431492</v>
      </c>
      <c r="X251" s="67">
        <v>6.1</v>
      </c>
      <c r="Y251" s="70" t="s">
        <v>53</v>
      </c>
    </row>
    <row r="252" spans="1:25" x14ac:dyDescent="0.25">
      <c r="A252" s="61" t="s">
        <v>4</v>
      </c>
      <c r="B252" s="62" t="s">
        <v>399</v>
      </c>
      <c r="C252" s="63" t="s">
        <v>180</v>
      </c>
      <c r="D252" s="62">
        <v>35</v>
      </c>
      <c r="E252" s="62" t="s">
        <v>407</v>
      </c>
      <c r="F252" s="62">
        <v>6</v>
      </c>
      <c r="G252" s="62"/>
      <c r="H252" s="64">
        <v>1</v>
      </c>
      <c r="I252" s="62" t="s">
        <v>401</v>
      </c>
      <c r="J252" s="68" t="s">
        <v>49</v>
      </c>
      <c r="K252" s="66" t="s">
        <v>49</v>
      </c>
      <c r="L252" s="66" t="s">
        <v>49</v>
      </c>
      <c r="M252" s="66" t="s">
        <v>49</v>
      </c>
      <c r="N252" s="69" t="s">
        <v>49</v>
      </c>
      <c r="O252" s="65" t="s">
        <v>49</v>
      </c>
      <c r="P252" s="66" t="s">
        <v>49</v>
      </c>
      <c r="Q252" s="66" t="s">
        <v>49</v>
      </c>
      <c r="R252" s="66" t="s">
        <v>49</v>
      </c>
      <c r="S252" s="67" t="s">
        <v>49</v>
      </c>
      <c r="T252" s="65" t="s">
        <v>49</v>
      </c>
      <c r="U252" s="66" t="s">
        <v>49</v>
      </c>
      <c r="V252" s="66" t="s">
        <v>49</v>
      </c>
      <c r="W252" s="66" t="s">
        <v>49</v>
      </c>
      <c r="X252" s="67" t="s">
        <v>49</v>
      </c>
      <c r="Y252" s="70" t="s">
        <v>53</v>
      </c>
    </row>
    <row r="253" spans="1:25" x14ac:dyDescent="0.25">
      <c r="A253" s="61" t="s">
        <v>4</v>
      </c>
      <c r="B253" s="62" t="s">
        <v>399</v>
      </c>
      <c r="C253" s="63" t="s">
        <v>180</v>
      </c>
      <c r="D253" s="62">
        <v>35</v>
      </c>
      <c r="E253" s="62" t="s">
        <v>408</v>
      </c>
      <c r="F253" s="62">
        <v>6</v>
      </c>
      <c r="G253" s="62"/>
      <c r="H253" s="64">
        <v>1</v>
      </c>
      <c r="I253" s="62" t="s">
        <v>409</v>
      </c>
      <c r="J253" s="68">
        <v>8.257638315441767</v>
      </c>
      <c r="K253" s="66">
        <v>-5.3999999999999646E-2</v>
      </c>
      <c r="L253" s="66">
        <v>-7.200000000000005E-2</v>
      </c>
      <c r="M253" s="66">
        <v>8.999999999999983E-2</v>
      </c>
      <c r="N253" s="69">
        <v>6.3</v>
      </c>
      <c r="O253" s="65">
        <v>9.7853005880305464</v>
      </c>
      <c r="P253" s="66">
        <v>-9.0000000000000482E-2</v>
      </c>
      <c r="Q253" s="66">
        <v>-5.3999999999999646E-2</v>
      </c>
      <c r="R253" s="66">
        <v>0.10495713410721563</v>
      </c>
      <c r="S253" s="67">
        <v>6.2</v>
      </c>
      <c r="T253" s="65">
        <v>10.921656047928654</v>
      </c>
      <c r="U253" s="66">
        <v>-8.9999999999999691E-2</v>
      </c>
      <c r="V253" s="66">
        <v>-7.200000000000005E-2</v>
      </c>
      <c r="W253" s="66">
        <v>0.11525623627379107</v>
      </c>
      <c r="X253" s="67">
        <v>6.1</v>
      </c>
      <c r="Y253" s="70" t="s">
        <v>53</v>
      </c>
    </row>
    <row r="254" spans="1:25" x14ac:dyDescent="0.25">
      <c r="A254" s="61" t="s">
        <v>4</v>
      </c>
      <c r="B254" s="62" t="s">
        <v>399</v>
      </c>
      <c r="C254" s="63" t="s">
        <v>180</v>
      </c>
      <c r="D254" s="62">
        <v>35</v>
      </c>
      <c r="E254" s="62" t="s">
        <v>410</v>
      </c>
      <c r="F254" s="62">
        <v>6</v>
      </c>
      <c r="G254" s="62"/>
      <c r="H254" s="64">
        <v>1</v>
      </c>
      <c r="I254" s="62" t="s">
        <v>411</v>
      </c>
      <c r="J254" s="68">
        <v>3.6929281213869221</v>
      </c>
      <c r="K254" s="66">
        <v>-1.7999999999999617E-2</v>
      </c>
      <c r="L254" s="66">
        <v>-3.6000000000000025E-2</v>
      </c>
      <c r="M254" s="66">
        <v>4.0249223594996067E-2</v>
      </c>
      <c r="N254" s="69">
        <v>6.3</v>
      </c>
      <c r="O254" s="65">
        <v>6.0507106990818409</v>
      </c>
      <c r="P254" s="66">
        <v>-5.4000000000000006E-2</v>
      </c>
      <c r="Q254" s="66">
        <v>-3.6000000000000025E-2</v>
      </c>
      <c r="R254" s="66">
        <v>6.4899922958351827E-2</v>
      </c>
      <c r="S254" s="67">
        <v>6.2</v>
      </c>
      <c r="T254" s="65">
        <v>2.4121902892746832</v>
      </c>
      <c r="U254" s="66">
        <v>-1.8000000000000013E-2</v>
      </c>
      <c r="V254" s="66">
        <v>-1.8000000000000013E-2</v>
      </c>
      <c r="W254" s="66">
        <v>2.5455844122715728E-2</v>
      </c>
      <c r="X254" s="67">
        <v>6.1</v>
      </c>
      <c r="Y254" s="70" t="s">
        <v>53</v>
      </c>
    </row>
    <row r="255" spans="1:25" x14ac:dyDescent="0.25">
      <c r="A255" s="61" t="s">
        <v>4</v>
      </c>
      <c r="B255" s="62" t="s">
        <v>399</v>
      </c>
      <c r="C255" s="63" t="s">
        <v>180</v>
      </c>
      <c r="D255" s="62">
        <v>35</v>
      </c>
      <c r="E255" s="62" t="s">
        <v>412</v>
      </c>
      <c r="F255" s="62">
        <v>6</v>
      </c>
      <c r="G255" s="62"/>
      <c r="H255" s="64">
        <v>1</v>
      </c>
      <c r="I255" s="62" t="s">
        <v>411</v>
      </c>
      <c r="J255" s="68">
        <v>4.9239041618491637</v>
      </c>
      <c r="K255" s="66">
        <v>-4.7999999999998974E-2</v>
      </c>
      <c r="L255" s="66">
        <v>-2.4000000000000021E-2</v>
      </c>
      <c r="M255" s="66">
        <v>5.3665631459994048E-2</v>
      </c>
      <c r="N255" s="69">
        <v>6.3</v>
      </c>
      <c r="O255" s="65">
        <v>7.0757657881821432</v>
      </c>
      <c r="P255" s="66">
        <v>-7.2000000000000591E-2</v>
      </c>
      <c r="Q255" s="66">
        <v>-2.4000000000000021E-2</v>
      </c>
      <c r="R255" s="66">
        <v>7.5894663844041671E-2</v>
      </c>
      <c r="S255" s="67">
        <v>6.2</v>
      </c>
      <c r="T255" s="65">
        <v>5.0853436425657117</v>
      </c>
      <c r="U255" s="66">
        <v>-4.8000000000001111E-2</v>
      </c>
      <c r="V255" s="66">
        <v>-2.4000000000000021E-2</v>
      </c>
      <c r="W255" s="66">
        <v>5.3665631459995956E-2</v>
      </c>
      <c r="X255" s="67">
        <v>6.1</v>
      </c>
      <c r="Y255" s="70" t="s">
        <v>53</v>
      </c>
    </row>
    <row r="256" spans="1:25" x14ac:dyDescent="0.25">
      <c r="A256" s="61" t="s">
        <v>4</v>
      </c>
      <c r="B256" s="62" t="s">
        <v>399</v>
      </c>
      <c r="C256" s="63" t="s">
        <v>180</v>
      </c>
      <c r="D256" s="62">
        <v>35</v>
      </c>
      <c r="E256" s="62" t="s">
        <v>413</v>
      </c>
      <c r="F256" s="62">
        <v>6</v>
      </c>
      <c r="G256" s="62"/>
      <c r="H256" s="64">
        <v>1</v>
      </c>
      <c r="I256" s="62" t="s">
        <v>414</v>
      </c>
      <c r="J256" s="68">
        <v>9.3424512790955969</v>
      </c>
      <c r="K256" s="66">
        <v>-7.200000000000005E-2</v>
      </c>
      <c r="L256" s="66">
        <v>-7.200000000000005E-2</v>
      </c>
      <c r="M256" s="66">
        <v>0.10182337649086291</v>
      </c>
      <c r="N256" s="69">
        <v>6.3</v>
      </c>
      <c r="O256" s="65">
        <v>12.101421398163749</v>
      </c>
      <c r="P256" s="66">
        <v>-0.1080000000000009</v>
      </c>
      <c r="Q256" s="66">
        <v>-7.200000000000005E-2</v>
      </c>
      <c r="R256" s="66">
        <v>0.1297998459167044</v>
      </c>
      <c r="S256" s="67">
        <v>6.2</v>
      </c>
      <c r="T256" s="65">
        <v>12.299805355510406</v>
      </c>
      <c r="U256" s="66">
        <v>-0.1079999999999977</v>
      </c>
      <c r="V256" s="66">
        <v>-7.1999999999999259E-2</v>
      </c>
      <c r="W256" s="66">
        <v>0.1297998459167013</v>
      </c>
      <c r="X256" s="67">
        <v>6.1</v>
      </c>
      <c r="Y256" s="70" t="s">
        <v>53</v>
      </c>
    </row>
    <row r="257" spans="1:25" x14ac:dyDescent="0.25">
      <c r="A257" s="61" t="s">
        <v>4</v>
      </c>
      <c r="B257" s="62" t="s">
        <v>399</v>
      </c>
      <c r="C257" s="63" t="s">
        <v>180</v>
      </c>
      <c r="D257" s="62">
        <v>35</v>
      </c>
      <c r="E257" s="62" t="s">
        <v>415</v>
      </c>
      <c r="F257" s="62">
        <v>6</v>
      </c>
      <c r="G257" s="62"/>
      <c r="H257" s="64">
        <v>1</v>
      </c>
      <c r="I257" s="62" t="s">
        <v>416</v>
      </c>
      <c r="J257" s="68">
        <v>8.89374864927251</v>
      </c>
      <c r="K257" s="66">
        <v>-8.9999999999999691E-2</v>
      </c>
      <c r="L257" s="66">
        <v>-3.600000000000083E-2</v>
      </c>
      <c r="M257" s="66">
        <v>9.6932966528421094E-2</v>
      </c>
      <c r="N257" s="69">
        <v>6.3</v>
      </c>
      <c r="O257" s="65">
        <v>19.134027271848286</v>
      </c>
      <c r="P257" s="66">
        <v>-0.19799999999999976</v>
      </c>
      <c r="Q257" s="66">
        <v>-5.400000000000045E-2</v>
      </c>
      <c r="R257" s="66">
        <v>0.20523157651784474</v>
      </c>
      <c r="S257" s="67">
        <v>6.2</v>
      </c>
      <c r="T257" s="65">
        <v>12.990042253913675</v>
      </c>
      <c r="U257" s="66">
        <v>-0.1260000000000005</v>
      </c>
      <c r="V257" s="66">
        <v>-5.400000000000045E-2</v>
      </c>
      <c r="W257" s="66">
        <v>0.137083915905551</v>
      </c>
      <c r="X257" s="67">
        <v>6.1</v>
      </c>
      <c r="Y257" s="70" t="s">
        <v>53</v>
      </c>
    </row>
    <row r="258" spans="1:25" x14ac:dyDescent="0.25">
      <c r="A258" s="61" t="s">
        <v>4</v>
      </c>
      <c r="B258" s="62" t="s">
        <v>399</v>
      </c>
      <c r="C258" s="63" t="s">
        <v>180</v>
      </c>
      <c r="D258" s="62">
        <v>35</v>
      </c>
      <c r="E258" s="62" t="s">
        <v>417</v>
      </c>
      <c r="F258" s="62">
        <v>6</v>
      </c>
      <c r="G258" s="62"/>
      <c r="H258" s="64">
        <v>1</v>
      </c>
      <c r="I258" s="62" t="s">
        <v>416</v>
      </c>
      <c r="J258" s="68">
        <v>9.6299783564744974</v>
      </c>
      <c r="K258" s="66">
        <v>-8.9999999999999886E-2</v>
      </c>
      <c r="L258" s="66">
        <v>-5.400000000000045E-2</v>
      </c>
      <c r="M258" s="66">
        <v>0.10495713410721554</v>
      </c>
      <c r="N258" s="69">
        <v>6.3</v>
      </c>
      <c r="O258" s="65">
        <v>13.838504803490181</v>
      </c>
      <c r="P258" s="66">
        <v>-0.1440000000000001</v>
      </c>
      <c r="Q258" s="66">
        <v>-3.5999999999999234E-2</v>
      </c>
      <c r="R258" s="66">
        <v>0.1484318025222357</v>
      </c>
      <c r="S258" s="67">
        <v>6.2</v>
      </c>
      <c r="T258" s="65">
        <v>15.256030927696829</v>
      </c>
      <c r="U258" s="66">
        <v>-0.14399999999999971</v>
      </c>
      <c r="V258" s="66">
        <v>-7.200000000000005E-2</v>
      </c>
      <c r="W258" s="66">
        <v>0.16099689437998463</v>
      </c>
      <c r="X258" s="67">
        <v>6.1</v>
      </c>
      <c r="Y258" s="70" t="s">
        <v>53</v>
      </c>
    </row>
    <row r="259" spans="1:25" x14ac:dyDescent="0.25">
      <c r="A259" s="61" t="s">
        <v>4</v>
      </c>
      <c r="B259" s="62" t="s">
        <v>399</v>
      </c>
      <c r="C259" s="63" t="s">
        <v>180</v>
      </c>
      <c r="D259" s="62">
        <v>35</v>
      </c>
      <c r="E259" s="62" t="s">
        <v>418</v>
      </c>
      <c r="F259" s="62">
        <v>6</v>
      </c>
      <c r="G259" s="62"/>
      <c r="H259" s="64">
        <v>1</v>
      </c>
      <c r="I259" s="62" t="s">
        <v>419</v>
      </c>
      <c r="J259" s="68">
        <v>26.516035406093675</v>
      </c>
      <c r="K259" s="66">
        <v>-0.19200000000000017</v>
      </c>
      <c r="L259" s="66">
        <v>-0.21599999999999966</v>
      </c>
      <c r="M259" s="66">
        <v>0.28899826989101496</v>
      </c>
      <c r="N259" s="69">
        <v>6.3</v>
      </c>
      <c r="O259" s="65">
        <v>30.720559875620332</v>
      </c>
      <c r="P259" s="66">
        <v>-0.27600000000000052</v>
      </c>
      <c r="Q259" s="66">
        <v>-0.17999999999999938</v>
      </c>
      <c r="R259" s="66">
        <v>0.32950872522590363</v>
      </c>
      <c r="S259" s="67">
        <v>6.2</v>
      </c>
      <c r="T259" s="65">
        <v>46.399406644032524</v>
      </c>
      <c r="U259" s="66">
        <v>-0.14399999999999907</v>
      </c>
      <c r="V259" s="66">
        <v>-0.46799999999999958</v>
      </c>
      <c r="W259" s="66">
        <v>0.48965293831447526</v>
      </c>
      <c r="X259" s="67">
        <v>6.1</v>
      </c>
      <c r="Y259" s="70" t="s">
        <v>53</v>
      </c>
    </row>
    <row r="260" spans="1:25" x14ac:dyDescent="0.25">
      <c r="A260" s="61" t="s">
        <v>4</v>
      </c>
      <c r="B260" s="62" t="s">
        <v>399</v>
      </c>
      <c r="C260" s="63" t="s">
        <v>180</v>
      </c>
      <c r="D260" s="62">
        <v>35</v>
      </c>
      <c r="E260" s="62" t="s">
        <v>74</v>
      </c>
      <c r="F260" s="62">
        <v>0.4</v>
      </c>
      <c r="G260" s="62" t="s">
        <v>75</v>
      </c>
      <c r="H260" s="64">
        <v>1</v>
      </c>
      <c r="I260" s="62" t="s">
        <v>76</v>
      </c>
      <c r="J260" s="68">
        <v>0.26465189653832405</v>
      </c>
      <c r="K260" s="94">
        <v>-2.400000000000002E-3</v>
      </c>
      <c r="L260" s="94">
        <v>-1.6000000000000014E-3</v>
      </c>
      <c r="M260" s="94">
        <v>2.8844410203711936E-3</v>
      </c>
      <c r="N260" s="69">
        <v>6.3</v>
      </c>
      <c r="O260" s="65">
        <v>0.26892047551474724</v>
      </c>
      <c r="P260" s="94">
        <v>-2.3999999999999842E-3</v>
      </c>
      <c r="Q260" s="94">
        <v>-1.6000000000000014E-3</v>
      </c>
      <c r="R260" s="94">
        <v>2.8844410203711789E-3</v>
      </c>
      <c r="S260" s="67">
        <v>6.2</v>
      </c>
      <c r="T260" s="65">
        <v>0.32385117958182624</v>
      </c>
      <c r="U260" s="94">
        <v>-3.2000000000000028E-3</v>
      </c>
      <c r="V260" s="94">
        <v>-1.1999999999999921E-3</v>
      </c>
      <c r="W260" s="94">
        <v>3.417601498127012E-3</v>
      </c>
      <c r="X260" s="67">
        <v>6.1</v>
      </c>
      <c r="Y260" s="70" t="s">
        <v>53</v>
      </c>
    </row>
    <row r="261" spans="1:25" x14ac:dyDescent="0.25">
      <c r="A261" s="71" t="s">
        <v>4</v>
      </c>
      <c r="B261" s="72" t="s">
        <v>399</v>
      </c>
      <c r="C261" s="72" t="s">
        <v>180</v>
      </c>
      <c r="D261" s="72">
        <v>35</v>
      </c>
      <c r="E261" s="72" t="s">
        <v>77</v>
      </c>
      <c r="F261" s="72"/>
      <c r="G261" s="72" t="s">
        <v>47</v>
      </c>
      <c r="H261" s="72"/>
      <c r="I261" s="72"/>
      <c r="J261" s="76">
        <v>2.3573658491151464</v>
      </c>
      <c r="K261" s="74">
        <v>-0.14019999999999999</v>
      </c>
      <c r="L261" s="74">
        <v>-2.6800000000000011E-2</v>
      </c>
      <c r="M261" s="74">
        <v>0.14273850216392212</v>
      </c>
      <c r="N261" s="77">
        <v>35</v>
      </c>
      <c r="O261" s="73">
        <v>2.8665420590882156</v>
      </c>
      <c r="P261" s="74">
        <v>-0.16679999999999995</v>
      </c>
      <c r="Q261" s="74">
        <v>-4.8000000000000001E-2</v>
      </c>
      <c r="R261" s="74">
        <v>0.17356912167779148</v>
      </c>
      <c r="S261" s="75">
        <v>35</v>
      </c>
      <c r="T261" s="73">
        <v>4.1138612619800687</v>
      </c>
      <c r="U261" s="74">
        <v>-0.24110000000000015</v>
      </c>
      <c r="V261" s="74">
        <v>-6.2599999999999961E-2</v>
      </c>
      <c r="W261" s="74">
        <v>0.24909429941289316</v>
      </c>
      <c r="X261" s="75">
        <v>35</v>
      </c>
      <c r="Y261" s="78" t="s">
        <v>48</v>
      </c>
    </row>
    <row r="262" spans="1:25" x14ac:dyDescent="0.25">
      <c r="A262" s="61" t="s">
        <v>4</v>
      </c>
      <c r="B262" s="62" t="s">
        <v>399</v>
      </c>
      <c r="C262" s="63" t="s">
        <v>180</v>
      </c>
      <c r="D262" s="62">
        <v>35</v>
      </c>
      <c r="E262" s="62" t="s">
        <v>332</v>
      </c>
      <c r="F262" s="62">
        <v>6</v>
      </c>
      <c r="G262" s="62" t="s">
        <v>55</v>
      </c>
      <c r="H262" s="62"/>
      <c r="I262" s="62" t="s">
        <v>420</v>
      </c>
      <c r="J262" s="68">
        <v>13.096476939528591</v>
      </c>
      <c r="K262" s="66">
        <v>-0.14019999999999999</v>
      </c>
      <c r="L262" s="66">
        <v>-2.6800000000000011E-2</v>
      </c>
      <c r="M262" s="66">
        <v>0.14273850216392212</v>
      </c>
      <c r="N262" s="69">
        <v>6.3</v>
      </c>
      <c r="O262" s="65">
        <v>16.182092269046379</v>
      </c>
      <c r="P262" s="66">
        <v>-0.16679999999999995</v>
      </c>
      <c r="Q262" s="66">
        <v>-4.8000000000000001E-2</v>
      </c>
      <c r="R262" s="66">
        <v>0.17356912167779148</v>
      </c>
      <c r="S262" s="67">
        <v>6.2</v>
      </c>
      <c r="T262" s="65">
        <v>22.854784788778161</v>
      </c>
      <c r="U262" s="66">
        <v>-0.24110000000000015</v>
      </c>
      <c r="V262" s="66">
        <v>-6.2599999999999961E-2</v>
      </c>
      <c r="W262" s="66">
        <v>0.24909429941289316</v>
      </c>
      <c r="X262" s="67">
        <v>6.3</v>
      </c>
      <c r="Y262" s="70" t="s">
        <v>53</v>
      </c>
    </row>
    <row r="263" spans="1:25" x14ac:dyDescent="0.25">
      <c r="A263" s="61" t="s">
        <v>4</v>
      </c>
      <c r="B263" s="62" t="s">
        <v>399</v>
      </c>
      <c r="C263" s="63" t="s">
        <v>180</v>
      </c>
      <c r="D263" s="62">
        <v>35</v>
      </c>
      <c r="E263" s="62" t="s">
        <v>421</v>
      </c>
      <c r="F263" s="62">
        <v>6</v>
      </c>
      <c r="G263" s="62"/>
      <c r="H263" s="62">
        <v>2</v>
      </c>
      <c r="I263" s="62" t="s">
        <v>401</v>
      </c>
      <c r="J263" s="68">
        <v>4.6451022201585221</v>
      </c>
      <c r="K263" s="66">
        <v>-4.5499999999999999E-2</v>
      </c>
      <c r="L263" s="66">
        <v>-2.2200000000000046E-2</v>
      </c>
      <c r="M263" s="66">
        <v>5.0626969097507725E-2</v>
      </c>
      <c r="N263" s="69">
        <v>6.3</v>
      </c>
      <c r="O263" s="65">
        <v>7.9983848111126479</v>
      </c>
      <c r="P263" s="66">
        <v>-7.5999999999999998E-2</v>
      </c>
      <c r="Q263" s="66">
        <v>-3.9800000000000182E-2</v>
      </c>
      <c r="R263" s="66">
        <v>8.5790675483994272E-2</v>
      </c>
      <c r="S263" s="67">
        <v>6.2</v>
      </c>
      <c r="T263" s="65">
        <v>26.657057036514601</v>
      </c>
      <c r="U263" s="66">
        <v>-0.28050000000000003</v>
      </c>
      <c r="V263" s="66">
        <v>-7.569999999999999E-2</v>
      </c>
      <c r="W263" s="66">
        <v>0.29053526464097268</v>
      </c>
      <c r="X263" s="67">
        <v>6.3</v>
      </c>
      <c r="Y263" s="70" t="s">
        <v>53</v>
      </c>
    </row>
    <row r="264" spans="1:25" x14ac:dyDescent="0.25">
      <c r="A264" s="61" t="s">
        <v>4</v>
      </c>
      <c r="B264" s="62" t="s">
        <v>399</v>
      </c>
      <c r="C264" s="63" t="s">
        <v>180</v>
      </c>
      <c r="D264" s="62">
        <v>35</v>
      </c>
      <c r="E264" s="62" t="s">
        <v>422</v>
      </c>
      <c r="F264" s="62">
        <v>6</v>
      </c>
      <c r="G264" s="62"/>
      <c r="H264" s="62">
        <v>2</v>
      </c>
      <c r="I264" s="62" t="s">
        <v>401</v>
      </c>
      <c r="J264" s="68">
        <v>0</v>
      </c>
      <c r="K264" s="66">
        <v>0</v>
      </c>
      <c r="L264" s="66">
        <v>0</v>
      </c>
      <c r="M264" s="66">
        <v>0</v>
      </c>
      <c r="N264" s="69">
        <v>6.3</v>
      </c>
      <c r="O264" s="65">
        <v>0</v>
      </c>
      <c r="P264" s="66">
        <v>0</v>
      </c>
      <c r="Q264" s="66">
        <v>0</v>
      </c>
      <c r="R264" s="66">
        <v>0</v>
      </c>
      <c r="S264" s="67">
        <v>6.2</v>
      </c>
      <c r="T264" s="65">
        <v>0</v>
      </c>
      <c r="U264" s="66">
        <v>0</v>
      </c>
      <c r="V264" s="66">
        <v>0</v>
      </c>
      <c r="W264" s="66">
        <v>0</v>
      </c>
      <c r="X264" s="67">
        <v>6.3</v>
      </c>
      <c r="Y264" s="70" t="s">
        <v>53</v>
      </c>
    </row>
    <row r="265" spans="1:25" ht="15.75" thickBot="1" x14ac:dyDescent="0.3">
      <c r="A265" s="79" t="s">
        <v>4</v>
      </c>
      <c r="B265" s="80" t="s">
        <v>399</v>
      </c>
      <c r="C265" s="90" t="s">
        <v>180</v>
      </c>
      <c r="D265" s="80">
        <v>35</v>
      </c>
      <c r="E265" s="80" t="s">
        <v>97</v>
      </c>
      <c r="F265" s="80">
        <v>0.4</v>
      </c>
      <c r="G265" s="80" t="s">
        <v>75</v>
      </c>
      <c r="H265" s="80">
        <v>2</v>
      </c>
      <c r="I265" s="80" t="s">
        <v>76</v>
      </c>
      <c r="J265" s="68">
        <v>0.15132051107873187</v>
      </c>
      <c r="K265" s="94">
        <v>-3.9999999999999145E-4</v>
      </c>
      <c r="L265" s="94">
        <v>-1.6000000000000369E-3</v>
      </c>
      <c r="M265" s="94">
        <v>1.649242250247098E-3</v>
      </c>
      <c r="N265" s="69">
        <v>6.3</v>
      </c>
      <c r="O265" s="82">
        <v>0.11792942980303861</v>
      </c>
      <c r="P265" s="95">
        <v>-3.9999999999999145E-4</v>
      </c>
      <c r="Q265" s="95">
        <v>-1.2000000000000454E-3</v>
      </c>
      <c r="R265" s="95">
        <v>1.2649110640673921E-3</v>
      </c>
      <c r="S265" s="84">
        <v>6.2</v>
      </c>
      <c r="T265" s="82">
        <v>8.2065069364152352E-2</v>
      </c>
      <c r="U265" s="83">
        <v>-3.9999999999999145E-4</v>
      </c>
      <c r="V265" s="83">
        <v>-7.9999999999998291E-4</v>
      </c>
      <c r="W265" s="83">
        <v>8.9442719099989683E-4</v>
      </c>
      <c r="X265" s="84">
        <v>6.3</v>
      </c>
      <c r="Y265" s="87" t="s">
        <v>53</v>
      </c>
    </row>
    <row r="266" spans="1:25" x14ac:dyDescent="0.25">
      <c r="A266" s="45" t="s">
        <v>4</v>
      </c>
      <c r="B266" s="46" t="s">
        <v>423</v>
      </c>
      <c r="C266" s="46" t="s">
        <v>45</v>
      </c>
      <c r="D266" s="46">
        <v>110</v>
      </c>
      <c r="E266" s="46" t="s">
        <v>46</v>
      </c>
      <c r="F266" s="46"/>
      <c r="G266" s="46" t="s">
        <v>47</v>
      </c>
      <c r="H266" s="46"/>
      <c r="I266" s="46"/>
      <c r="J266" s="50" t="s">
        <v>49</v>
      </c>
      <c r="K266" s="48" t="s">
        <v>49</v>
      </c>
      <c r="L266" s="48" t="s">
        <v>49</v>
      </c>
      <c r="M266" s="48" t="s">
        <v>49</v>
      </c>
      <c r="N266" s="51" t="s">
        <v>49</v>
      </c>
      <c r="O266" s="47" t="s">
        <v>49</v>
      </c>
      <c r="P266" s="48" t="s">
        <v>49</v>
      </c>
      <c r="Q266" s="48" t="s">
        <v>49</v>
      </c>
      <c r="R266" s="48" t="s">
        <v>49</v>
      </c>
      <c r="S266" s="49" t="s">
        <v>49</v>
      </c>
      <c r="T266" s="47" t="s">
        <v>49</v>
      </c>
      <c r="U266" s="48" t="s">
        <v>49</v>
      </c>
      <c r="V266" s="48" t="s">
        <v>49</v>
      </c>
      <c r="W266" s="48" t="s">
        <v>49</v>
      </c>
      <c r="X266" s="49" t="s">
        <v>49</v>
      </c>
      <c r="Y266" s="52" t="s">
        <v>48</v>
      </c>
    </row>
    <row r="267" spans="1:25" x14ac:dyDescent="0.25">
      <c r="A267" s="61" t="s">
        <v>4</v>
      </c>
      <c r="B267" s="62" t="s">
        <v>423</v>
      </c>
      <c r="C267" s="63" t="s">
        <v>45</v>
      </c>
      <c r="D267" s="62">
        <v>110</v>
      </c>
      <c r="E267" s="62" t="s">
        <v>220</v>
      </c>
      <c r="F267" s="62">
        <v>35</v>
      </c>
      <c r="G267" s="62" t="s">
        <v>51</v>
      </c>
      <c r="H267" s="62"/>
      <c r="I267" s="62" t="s">
        <v>346</v>
      </c>
      <c r="J267" s="68" t="s">
        <v>49</v>
      </c>
      <c r="K267" s="66" t="s">
        <v>49</v>
      </c>
      <c r="L267" s="66" t="s">
        <v>49</v>
      </c>
      <c r="M267" s="66" t="s">
        <v>49</v>
      </c>
      <c r="N267" s="69" t="s">
        <v>49</v>
      </c>
      <c r="O267" s="65" t="s">
        <v>49</v>
      </c>
      <c r="P267" s="66" t="s">
        <v>49</v>
      </c>
      <c r="Q267" s="66" t="s">
        <v>49</v>
      </c>
      <c r="R267" s="66" t="s">
        <v>49</v>
      </c>
      <c r="S267" s="67" t="s">
        <v>49</v>
      </c>
      <c r="T267" s="65" t="s">
        <v>49</v>
      </c>
      <c r="U267" s="66" t="s">
        <v>49</v>
      </c>
      <c r="V267" s="66" t="s">
        <v>49</v>
      </c>
      <c r="W267" s="66" t="s">
        <v>49</v>
      </c>
      <c r="X267" s="67" t="s">
        <v>49</v>
      </c>
      <c r="Y267" s="70" t="s">
        <v>53</v>
      </c>
    </row>
    <row r="268" spans="1:25" x14ac:dyDescent="0.25">
      <c r="A268" s="53" t="s">
        <v>4</v>
      </c>
      <c r="B268" s="54" t="s">
        <v>423</v>
      </c>
      <c r="C268" s="54" t="s">
        <v>45</v>
      </c>
      <c r="D268" s="54">
        <v>110</v>
      </c>
      <c r="E268" s="54" t="s">
        <v>424</v>
      </c>
      <c r="F268" s="54">
        <v>35</v>
      </c>
      <c r="G268" s="54" t="s">
        <v>223</v>
      </c>
      <c r="H268" s="93">
        <v>1</v>
      </c>
      <c r="I268" s="54" t="s">
        <v>425</v>
      </c>
      <c r="J268" s="58">
        <v>29.291149204489262</v>
      </c>
      <c r="K268" s="56">
        <v>-1.7303999999999999</v>
      </c>
      <c r="L268" s="56">
        <v>-0.69510000000000005</v>
      </c>
      <c r="M268" s="56">
        <v>1.8647917229546038</v>
      </c>
      <c r="N268" s="59">
        <v>36.799999999999997</v>
      </c>
      <c r="O268" s="55">
        <v>51.07540872823256</v>
      </c>
      <c r="P268" s="56">
        <v>-2.9904000000000002</v>
      </c>
      <c r="Q268" s="56">
        <v>-0.94710000000000005</v>
      </c>
      <c r="R268" s="56">
        <v>3.1367962270444028</v>
      </c>
      <c r="S268" s="57">
        <v>35.5</v>
      </c>
      <c r="T268" s="55">
        <v>40.370668854718012</v>
      </c>
      <c r="U268" s="56">
        <v>-2.3961000000000001</v>
      </c>
      <c r="V268" s="56">
        <v>-0.89039999999999997</v>
      </c>
      <c r="W268" s="56">
        <v>2.5561900105430349</v>
      </c>
      <c r="X268" s="57">
        <v>36.6</v>
      </c>
      <c r="Y268" s="60" t="s">
        <v>53</v>
      </c>
    </row>
    <row r="269" spans="1:25" x14ac:dyDescent="0.25">
      <c r="A269" s="53" t="s">
        <v>4</v>
      </c>
      <c r="B269" s="54" t="s">
        <v>423</v>
      </c>
      <c r="C269" s="54" t="s">
        <v>45</v>
      </c>
      <c r="D269" s="54">
        <v>110</v>
      </c>
      <c r="E269" s="54" t="s">
        <v>426</v>
      </c>
      <c r="F269" s="54">
        <v>35</v>
      </c>
      <c r="G269" s="54" t="s">
        <v>223</v>
      </c>
      <c r="H269" s="93">
        <v>1</v>
      </c>
      <c r="I269" s="54" t="s">
        <v>427</v>
      </c>
      <c r="J269" s="58" t="s">
        <v>49</v>
      </c>
      <c r="K269" s="56" t="s">
        <v>49</v>
      </c>
      <c r="L269" s="56" t="s">
        <v>49</v>
      </c>
      <c r="M269" s="56" t="s">
        <v>49</v>
      </c>
      <c r="N269" s="59" t="s">
        <v>49</v>
      </c>
      <c r="O269" s="55" t="s">
        <v>49</v>
      </c>
      <c r="P269" s="56" t="s">
        <v>49</v>
      </c>
      <c r="Q269" s="56" t="s">
        <v>49</v>
      </c>
      <c r="R269" s="56" t="s">
        <v>49</v>
      </c>
      <c r="S269" s="57" t="s">
        <v>49</v>
      </c>
      <c r="T269" s="55" t="s">
        <v>49</v>
      </c>
      <c r="U269" s="56" t="s">
        <v>49</v>
      </c>
      <c r="V269" s="56" t="s">
        <v>49</v>
      </c>
      <c r="W269" s="56" t="s">
        <v>49</v>
      </c>
      <c r="X269" s="57" t="s">
        <v>49</v>
      </c>
      <c r="Y269" s="60" t="s">
        <v>53</v>
      </c>
    </row>
    <row r="270" spans="1:25" x14ac:dyDescent="0.25">
      <c r="A270" s="61" t="s">
        <v>4</v>
      </c>
      <c r="B270" s="62" t="s">
        <v>423</v>
      </c>
      <c r="C270" s="63" t="s">
        <v>45</v>
      </c>
      <c r="D270" s="62">
        <v>110</v>
      </c>
      <c r="E270" s="62" t="s">
        <v>181</v>
      </c>
      <c r="F270" s="62">
        <v>6</v>
      </c>
      <c r="G270" s="62" t="s">
        <v>55</v>
      </c>
      <c r="H270" s="64"/>
      <c r="I270" s="62" t="s">
        <v>56</v>
      </c>
      <c r="J270" s="68" t="s">
        <v>49</v>
      </c>
      <c r="K270" s="66" t="s">
        <v>49</v>
      </c>
      <c r="L270" s="66" t="s">
        <v>49</v>
      </c>
      <c r="M270" s="66" t="s">
        <v>49</v>
      </c>
      <c r="N270" s="69" t="s">
        <v>49</v>
      </c>
      <c r="O270" s="65" t="s">
        <v>49</v>
      </c>
      <c r="P270" s="66" t="s">
        <v>49</v>
      </c>
      <c r="Q270" s="66" t="s">
        <v>49</v>
      </c>
      <c r="R270" s="66" t="s">
        <v>49</v>
      </c>
      <c r="S270" s="67" t="s">
        <v>49</v>
      </c>
      <c r="T270" s="65" t="s">
        <v>49</v>
      </c>
      <c r="U270" s="66" t="s">
        <v>49</v>
      </c>
      <c r="V270" s="66" t="s">
        <v>49</v>
      </c>
      <c r="W270" s="66" t="s">
        <v>49</v>
      </c>
      <c r="X270" s="67" t="s">
        <v>49</v>
      </c>
      <c r="Y270" s="70" t="s">
        <v>53</v>
      </c>
    </row>
    <row r="271" spans="1:25" x14ac:dyDescent="0.25">
      <c r="A271" s="61" t="s">
        <v>4</v>
      </c>
      <c r="B271" s="62" t="s">
        <v>423</v>
      </c>
      <c r="C271" s="63" t="s">
        <v>45</v>
      </c>
      <c r="D271" s="62">
        <v>110</v>
      </c>
      <c r="E271" s="62" t="s">
        <v>428</v>
      </c>
      <c r="F271" s="62">
        <v>6</v>
      </c>
      <c r="G271" s="62"/>
      <c r="H271" s="64">
        <v>1</v>
      </c>
      <c r="I271" s="62" t="s">
        <v>429</v>
      </c>
      <c r="J271" s="68">
        <v>26.46619327622555</v>
      </c>
      <c r="K271" s="66">
        <v>-0.22248000000000001</v>
      </c>
      <c r="L271" s="66">
        <v>-0.18360000000000001</v>
      </c>
      <c r="M271" s="66">
        <v>0.28845504051758225</v>
      </c>
      <c r="N271" s="69">
        <v>6.3</v>
      </c>
      <c r="O271" s="65">
        <v>70.832751060094949</v>
      </c>
      <c r="P271" s="66">
        <v>-0.68328</v>
      </c>
      <c r="Q271" s="66">
        <v>-0.30312</v>
      </c>
      <c r="R271" s="66">
        <v>0.74749802193718207</v>
      </c>
      <c r="S271" s="67">
        <v>6.1</v>
      </c>
      <c r="T271" s="65">
        <v>30.302539919780358</v>
      </c>
      <c r="U271" s="66">
        <v>-0.25991999999999998</v>
      </c>
      <c r="V271" s="66">
        <v>-0.20376</v>
      </c>
      <c r="W271" s="66">
        <v>0.33026738258568616</v>
      </c>
      <c r="X271" s="67">
        <v>6.3</v>
      </c>
      <c r="Y271" s="70" t="s">
        <v>53</v>
      </c>
    </row>
    <row r="272" spans="1:25" x14ac:dyDescent="0.25">
      <c r="A272" s="61" t="s">
        <v>4</v>
      </c>
      <c r="B272" s="62" t="s">
        <v>423</v>
      </c>
      <c r="C272" s="63" t="s">
        <v>45</v>
      </c>
      <c r="D272" s="62">
        <v>110</v>
      </c>
      <c r="E272" s="62" t="s">
        <v>430</v>
      </c>
      <c r="F272" s="62">
        <v>6</v>
      </c>
      <c r="G272" s="62"/>
      <c r="H272" s="64">
        <v>1</v>
      </c>
      <c r="I272" s="62" t="s">
        <v>431</v>
      </c>
      <c r="J272" s="68">
        <v>0</v>
      </c>
      <c r="K272" s="66">
        <v>0</v>
      </c>
      <c r="L272" s="66">
        <v>-5.7600000000000004E-3</v>
      </c>
      <c r="M272" s="66">
        <v>5.7600000000000004E-3</v>
      </c>
      <c r="N272" s="69">
        <v>6.3</v>
      </c>
      <c r="O272" s="65">
        <v>0</v>
      </c>
      <c r="P272" s="66">
        <v>0</v>
      </c>
      <c r="Q272" s="66">
        <v>-5.7600000000000004E-3</v>
      </c>
      <c r="R272" s="66">
        <v>5.7600000000000004E-3</v>
      </c>
      <c r="S272" s="67">
        <v>6.1</v>
      </c>
      <c r="T272" s="65">
        <v>0</v>
      </c>
      <c r="U272" s="66">
        <v>0</v>
      </c>
      <c r="V272" s="66">
        <v>-5.7600000000000004E-3</v>
      </c>
      <c r="W272" s="66">
        <v>5.7600000000000004E-3</v>
      </c>
      <c r="X272" s="67">
        <v>6.3</v>
      </c>
      <c r="Y272" s="70" t="s">
        <v>53</v>
      </c>
    </row>
    <row r="273" spans="1:25" x14ac:dyDescent="0.25">
      <c r="A273" s="61" t="s">
        <v>4</v>
      </c>
      <c r="B273" s="62" t="s">
        <v>423</v>
      </c>
      <c r="C273" s="63" t="s">
        <v>45</v>
      </c>
      <c r="D273" s="62">
        <v>110</v>
      </c>
      <c r="E273" s="62" t="s">
        <v>432</v>
      </c>
      <c r="F273" s="62">
        <v>6</v>
      </c>
      <c r="G273" s="62"/>
      <c r="H273" s="64">
        <v>1</v>
      </c>
      <c r="I273" s="62" t="s">
        <v>433</v>
      </c>
      <c r="J273" s="68">
        <v>3.5260104863195108</v>
      </c>
      <c r="K273" s="66">
        <v>-3.7920000000000002E-2</v>
      </c>
      <c r="L273" s="66">
        <v>-6.2399999999999999E-3</v>
      </c>
      <c r="M273" s="66">
        <v>3.8429988290396344E-2</v>
      </c>
      <c r="N273" s="69">
        <v>6.3</v>
      </c>
      <c r="O273" s="65">
        <v>3.5829124172416682</v>
      </c>
      <c r="P273" s="66">
        <v>-3.7440000000000001E-2</v>
      </c>
      <c r="Q273" s="66">
        <v>-5.28E-3</v>
      </c>
      <c r="R273" s="66">
        <v>3.781047473915132E-2</v>
      </c>
      <c r="S273" s="67">
        <v>6.1</v>
      </c>
      <c r="T273" s="65">
        <v>3.4255654690017163</v>
      </c>
      <c r="U273" s="66">
        <v>-3.696E-2</v>
      </c>
      <c r="V273" s="66">
        <v>-5.28E-3</v>
      </c>
      <c r="W273" s="66">
        <v>3.7335238046649705E-2</v>
      </c>
      <c r="X273" s="67">
        <v>6.3</v>
      </c>
      <c r="Y273" s="70" t="s">
        <v>53</v>
      </c>
    </row>
    <row r="274" spans="1:25" x14ac:dyDescent="0.25">
      <c r="A274" s="61" t="s">
        <v>4</v>
      </c>
      <c r="B274" s="62" t="s">
        <v>423</v>
      </c>
      <c r="C274" s="63" t="s">
        <v>45</v>
      </c>
      <c r="D274" s="62">
        <v>110</v>
      </c>
      <c r="E274" s="62" t="s">
        <v>434</v>
      </c>
      <c r="F274" s="62">
        <v>6</v>
      </c>
      <c r="G274" s="62"/>
      <c r="H274" s="64">
        <v>1</v>
      </c>
      <c r="I274" s="62" t="s">
        <v>435</v>
      </c>
      <c r="J274" s="68">
        <v>27.148623311261289</v>
      </c>
      <c r="K274" s="66">
        <v>-0.25128</v>
      </c>
      <c r="L274" s="66">
        <v>-0.15623999999999999</v>
      </c>
      <c r="M274" s="66">
        <v>0.29589284546943678</v>
      </c>
      <c r="N274" s="69">
        <v>6.3</v>
      </c>
      <c r="O274" s="65">
        <v>53.637566546414384</v>
      </c>
      <c r="P274" s="66">
        <v>-0.53568000000000005</v>
      </c>
      <c r="Q274" s="66">
        <v>-0.18287999999999999</v>
      </c>
      <c r="R274" s="66">
        <v>0.56603723976431097</v>
      </c>
      <c r="S274" s="67">
        <v>6.1</v>
      </c>
      <c r="T274" s="65">
        <v>25.769251372589146</v>
      </c>
      <c r="U274" s="66">
        <v>-0.23760000000000001</v>
      </c>
      <c r="V274" s="66">
        <v>-0.14976</v>
      </c>
      <c r="W274" s="66">
        <v>0.28085907070984911</v>
      </c>
      <c r="X274" s="67">
        <v>6.3</v>
      </c>
      <c r="Y274" s="70" t="s">
        <v>53</v>
      </c>
    </row>
    <row r="275" spans="1:25" x14ac:dyDescent="0.25">
      <c r="A275" s="61" t="s">
        <v>4</v>
      </c>
      <c r="B275" s="62" t="s">
        <v>423</v>
      </c>
      <c r="C275" s="63" t="s">
        <v>45</v>
      </c>
      <c r="D275" s="62">
        <v>110</v>
      </c>
      <c r="E275" s="62" t="s">
        <v>436</v>
      </c>
      <c r="F275" s="62">
        <v>6</v>
      </c>
      <c r="G275" s="62"/>
      <c r="H275" s="64">
        <v>1</v>
      </c>
      <c r="I275" s="62" t="s">
        <v>437</v>
      </c>
      <c r="J275" s="68">
        <v>6.7215169497363521</v>
      </c>
      <c r="K275" s="66">
        <v>-5.6160000000000002E-2</v>
      </c>
      <c r="L275" s="66">
        <v>-4.7039999999999998E-2</v>
      </c>
      <c r="M275" s="66">
        <v>7.3257813235176494E-2</v>
      </c>
      <c r="N275" s="69">
        <v>6.3</v>
      </c>
      <c r="O275" s="65">
        <v>39.469002861047002</v>
      </c>
      <c r="P275" s="66">
        <v>-0.31152000000000002</v>
      </c>
      <c r="Q275" s="66">
        <v>-0.27648</v>
      </c>
      <c r="R275" s="66">
        <v>0.41651638719262896</v>
      </c>
      <c r="S275" s="67">
        <v>6.1</v>
      </c>
      <c r="T275" s="65">
        <v>14.685720604994007</v>
      </c>
      <c r="U275" s="66">
        <v>-9.8400000000000001E-2</v>
      </c>
      <c r="V275" s="66">
        <v>-0.12623999999999999</v>
      </c>
      <c r="W275" s="66">
        <v>0.16005966887382966</v>
      </c>
      <c r="X275" s="67">
        <v>6.3</v>
      </c>
      <c r="Y275" s="70" t="s">
        <v>53</v>
      </c>
    </row>
    <row r="276" spans="1:25" x14ac:dyDescent="0.25">
      <c r="A276" s="61" t="s">
        <v>4</v>
      </c>
      <c r="B276" s="62" t="s">
        <v>423</v>
      </c>
      <c r="C276" s="63" t="s">
        <v>45</v>
      </c>
      <c r="D276" s="62">
        <v>110</v>
      </c>
      <c r="E276" s="62" t="s">
        <v>438</v>
      </c>
      <c r="F276" s="62">
        <v>6</v>
      </c>
      <c r="G276" s="62"/>
      <c r="H276" s="64">
        <v>1</v>
      </c>
      <c r="I276" s="62" t="s">
        <v>439</v>
      </c>
      <c r="J276" s="68">
        <v>0.96130953597035007</v>
      </c>
      <c r="K276" s="66">
        <v>-8.6879999999999995E-3</v>
      </c>
      <c r="L276" s="66">
        <v>-5.8560000000000001E-3</v>
      </c>
      <c r="M276" s="66">
        <v>1.0477312632540847E-2</v>
      </c>
      <c r="N276" s="69">
        <v>6.3</v>
      </c>
      <c r="O276" s="65">
        <v>40.495380435025602</v>
      </c>
      <c r="P276" s="66">
        <v>-0.39456000000000002</v>
      </c>
      <c r="Q276" s="66">
        <v>-0.16416</v>
      </c>
      <c r="R276" s="66">
        <v>0.42734774973082523</v>
      </c>
      <c r="S276" s="67">
        <v>6.1</v>
      </c>
      <c r="T276" s="65">
        <v>9.2591396051882455</v>
      </c>
      <c r="U276" s="66">
        <v>-8.448E-2</v>
      </c>
      <c r="V276" s="66">
        <v>-5.5199999999999999E-2</v>
      </c>
      <c r="W276" s="66">
        <v>0.10091536255694669</v>
      </c>
      <c r="X276" s="67">
        <v>6.3</v>
      </c>
      <c r="Y276" s="70" t="s">
        <v>53</v>
      </c>
    </row>
    <row r="277" spans="1:25" x14ac:dyDescent="0.25">
      <c r="A277" s="61" t="s">
        <v>4</v>
      </c>
      <c r="B277" s="62" t="s">
        <v>423</v>
      </c>
      <c r="C277" s="63" t="s">
        <v>45</v>
      </c>
      <c r="D277" s="62">
        <v>110</v>
      </c>
      <c r="E277" s="62" t="s">
        <v>440</v>
      </c>
      <c r="F277" s="62">
        <v>6</v>
      </c>
      <c r="G277" s="62"/>
      <c r="H277" s="64">
        <v>1</v>
      </c>
      <c r="I277" s="62" t="s">
        <v>437</v>
      </c>
      <c r="J277" s="68">
        <v>3.525460363765835</v>
      </c>
      <c r="K277" s="66">
        <v>-8.6400000000000001E-3</v>
      </c>
      <c r="L277" s="66">
        <v>-3.7440000000000001E-2</v>
      </c>
      <c r="M277" s="66">
        <v>3.842399250468384E-2</v>
      </c>
      <c r="N277" s="69">
        <v>6.3</v>
      </c>
      <c r="O277" s="65">
        <v>2.9343798865986428</v>
      </c>
      <c r="P277" s="66">
        <v>-1.008E-2</v>
      </c>
      <c r="Q277" s="66">
        <v>-2.928E-2</v>
      </c>
      <c r="R277" s="66">
        <v>3.0966510943275481E-2</v>
      </c>
      <c r="S277" s="67">
        <v>6.1</v>
      </c>
      <c r="T277" s="65">
        <v>3.3540426560369543</v>
      </c>
      <c r="U277" s="66">
        <v>-8.6400000000000001E-3</v>
      </c>
      <c r="V277" s="66">
        <v>-3.5520000000000003E-2</v>
      </c>
      <c r="W277" s="66">
        <v>3.6555710908146764E-2</v>
      </c>
      <c r="X277" s="67">
        <v>6.3</v>
      </c>
      <c r="Y277" s="70" t="s">
        <v>53</v>
      </c>
    </row>
    <row r="278" spans="1:25" x14ac:dyDescent="0.25">
      <c r="A278" s="61" t="s">
        <v>4</v>
      </c>
      <c r="B278" s="62" t="s">
        <v>423</v>
      </c>
      <c r="C278" s="63" t="s">
        <v>45</v>
      </c>
      <c r="D278" s="62">
        <v>110</v>
      </c>
      <c r="E278" s="62" t="s">
        <v>441</v>
      </c>
      <c r="F278" s="62">
        <v>6</v>
      </c>
      <c r="G278" s="62"/>
      <c r="H278" s="64">
        <v>1</v>
      </c>
      <c r="I278" s="62" t="s">
        <v>442</v>
      </c>
      <c r="J278" s="68">
        <v>22.859009632990741</v>
      </c>
      <c r="K278" s="66">
        <v>-0.16656000000000001</v>
      </c>
      <c r="L278" s="66">
        <v>-0.18528</v>
      </c>
      <c r="M278" s="66">
        <v>0.24914034598996607</v>
      </c>
      <c r="N278" s="69">
        <v>6.3</v>
      </c>
      <c r="O278" s="65">
        <v>65.23477556122117</v>
      </c>
      <c r="P278" s="66">
        <v>-0.59760000000000002</v>
      </c>
      <c r="Q278" s="66">
        <v>-0.34176000000000001</v>
      </c>
      <c r="R278" s="66">
        <v>0.68842258649756694</v>
      </c>
      <c r="S278" s="67">
        <v>6.1</v>
      </c>
      <c r="T278" s="65">
        <v>21.363889033257188</v>
      </c>
      <c r="U278" s="66">
        <v>-0.16608000000000001</v>
      </c>
      <c r="V278" s="66">
        <v>-0.16320000000000001</v>
      </c>
      <c r="W278" s="66">
        <v>0.23284502657347012</v>
      </c>
      <c r="X278" s="67">
        <v>6.3</v>
      </c>
      <c r="Y278" s="70" t="s">
        <v>53</v>
      </c>
    </row>
    <row r="279" spans="1:25" x14ac:dyDescent="0.25">
      <c r="A279" s="61" t="s">
        <v>4</v>
      </c>
      <c r="B279" s="62" t="s">
        <v>423</v>
      </c>
      <c r="C279" s="63" t="s">
        <v>45</v>
      </c>
      <c r="D279" s="62">
        <v>110</v>
      </c>
      <c r="E279" s="62" t="s">
        <v>443</v>
      </c>
      <c r="F279" s="62">
        <v>6</v>
      </c>
      <c r="G279" s="62"/>
      <c r="H279" s="64">
        <v>1</v>
      </c>
      <c r="I279" s="62" t="s">
        <v>437</v>
      </c>
      <c r="J279" s="68">
        <v>1.1036577229742182</v>
      </c>
      <c r="K279" s="66">
        <v>-5.7600000000000004E-3</v>
      </c>
      <c r="L279" s="66">
        <v>-1.056E-2</v>
      </c>
      <c r="M279" s="66">
        <v>1.2028765522696001E-2</v>
      </c>
      <c r="N279" s="69">
        <v>6.3</v>
      </c>
      <c r="O279" s="65">
        <v>1.264605441436514</v>
      </c>
      <c r="P279" s="66">
        <v>-1.056E-2</v>
      </c>
      <c r="Q279" s="66">
        <v>-8.1600000000000006E-3</v>
      </c>
      <c r="R279" s="66">
        <v>1.334538122347953E-2</v>
      </c>
      <c r="S279" s="67">
        <v>6.1</v>
      </c>
      <c r="T279" s="65">
        <v>1.0271976913572787</v>
      </c>
      <c r="U279" s="66">
        <v>-5.7600000000000004E-3</v>
      </c>
      <c r="V279" s="66">
        <v>-9.5999999999999992E-3</v>
      </c>
      <c r="W279" s="66">
        <v>1.1195427638102976E-2</v>
      </c>
      <c r="X279" s="67">
        <v>6.3</v>
      </c>
      <c r="Y279" s="70" t="s">
        <v>53</v>
      </c>
    </row>
    <row r="280" spans="1:25" x14ac:dyDescent="0.25">
      <c r="A280" s="61" t="s">
        <v>4</v>
      </c>
      <c r="B280" s="62" t="s">
        <v>423</v>
      </c>
      <c r="C280" s="63" t="s">
        <v>45</v>
      </c>
      <c r="D280" s="62">
        <v>110</v>
      </c>
      <c r="E280" s="62" t="s">
        <v>444</v>
      </c>
      <c r="F280" s="62">
        <v>6</v>
      </c>
      <c r="G280" s="62"/>
      <c r="H280" s="64">
        <v>1</v>
      </c>
      <c r="I280" s="62"/>
      <c r="J280" s="68">
        <v>19.721204327843083</v>
      </c>
      <c r="K280" s="94">
        <v>-0.20448</v>
      </c>
      <c r="L280" s="94">
        <v>-6.6239999999999993E-2</v>
      </c>
      <c r="M280" s="94">
        <v>0.21494140596916173</v>
      </c>
      <c r="N280" s="69">
        <v>6.3</v>
      </c>
      <c r="O280" s="65">
        <v>38.730132092148132</v>
      </c>
      <c r="P280" s="94">
        <v>-0.40464</v>
      </c>
      <c r="Q280" s="94">
        <v>-5.7599999999999998E-2</v>
      </c>
      <c r="R280" s="94">
        <v>0.40871908396843915</v>
      </c>
      <c r="S280" s="67">
        <v>6.1</v>
      </c>
      <c r="T280" s="65">
        <v>23.377139262388766</v>
      </c>
      <c r="U280" s="66">
        <v>-0.24768000000000001</v>
      </c>
      <c r="V280" s="66">
        <v>-5.9760000000000001E-2</v>
      </c>
      <c r="W280" s="66">
        <v>0.25478744082077515</v>
      </c>
      <c r="X280" s="67">
        <v>6.3</v>
      </c>
      <c r="Y280" s="70" t="s">
        <v>53</v>
      </c>
    </row>
    <row r="281" spans="1:25" x14ac:dyDescent="0.25">
      <c r="A281" s="61" t="s">
        <v>4</v>
      </c>
      <c r="B281" s="62" t="s">
        <v>423</v>
      </c>
      <c r="C281" s="63" t="s">
        <v>45</v>
      </c>
      <c r="D281" s="62">
        <v>110</v>
      </c>
      <c r="E281" s="62" t="s">
        <v>74</v>
      </c>
      <c r="F281" s="62">
        <v>0.4</v>
      </c>
      <c r="G281" s="62" t="s">
        <v>75</v>
      </c>
      <c r="H281" s="64">
        <v>1</v>
      </c>
      <c r="I281" s="62" t="s">
        <v>76</v>
      </c>
      <c r="J281" s="68">
        <v>0</v>
      </c>
      <c r="K281" s="66">
        <v>0</v>
      </c>
      <c r="L281" s="66">
        <v>0</v>
      </c>
      <c r="M281" s="66">
        <v>0</v>
      </c>
      <c r="N281" s="69">
        <v>6.3</v>
      </c>
      <c r="O281" s="65">
        <v>0</v>
      </c>
      <c r="P281" s="66">
        <v>0</v>
      </c>
      <c r="Q281" s="66">
        <v>0</v>
      </c>
      <c r="R281" s="66">
        <v>0</v>
      </c>
      <c r="S281" s="67">
        <v>6.1</v>
      </c>
      <c r="T281" s="65">
        <v>0</v>
      </c>
      <c r="U281" s="66">
        <v>0</v>
      </c>
      <c r="V281" s="66">
        <v>0</v>
      </c>
      <c r="W281" s="66">
        <v>0</v>
      </c>
      <c r="X281" s="67">
        <v>6.3</v>
      </c>
      <c r="Y281" s="70" t="s">
        <v>53</v>
      </c>
    </row>
    <row r="282" spans="1:25" x14ac:dyDescent="0.25">
      <c r="A282" s="71" t="s">
        <v>4</v>
      </c>
      <c r="B282" s="72" t="s">
        <v>423</v>
      </c>
      <c r="C282" s="72" t="s">
        <v>45</v>
      </c>
      <c r="D282" s="72">
        <v>110</v>
      </c>
      <c r="E282" s="72" t="s">
        <v>77</v>
      </c>
      <c r="F282" s="72"/>
      <c r="G282" s="72" t="s">
        <v>47</v>
      </c>
      <c r="H282" s="72"/>
      <c r="I282" s="72"/>
      <c r="J282" s="76">
        <v>25.606583191352961</v>
      </c>
      <c r="K282" s="74">
        <v>-4.4126999999999992</v>
      </c>
      <c r="L282" s="74">
        <v>-2.4123000000000001</v>
      </c>
      <c r="M282" s="74">
        <v>5.0944297259196709</v>
      </c>
      <c r="N282" s="77">
        <v>115</v>
      </c>
      <c r="O282" s="73">
        <v>53.425701789974809</v>
      </c>
      <c r="P282" s="74">
        <v>-9.8208000000000002</v>
      </c>
      <c r="Q282" s="74">
        <v>-3.9710999999999999</v>
      </c>
      <c r="R282" s="74">
        <v>10.629043371115486</v>
      </c>
      <c r="S282" s="75">
        <v>115</v>
      </c>
      <c r="T282" s="73">
        <v>33.542676857070184</v>
      </c>
      <c r="U282" s="74">
        <v>-5.9517000000000007</v>
      </c>
      <c r="V282" s="74">
        <v>-2.9024999999999999</v>
      </c>
      <c r="W282" s="74">
        <v>6.673315560714113</v>
      </c>
      <c r="X282" s="75">
        <v>115</v>
      </c>
      <c r="Y282" s="78" t="s">
        <v>48</v>
      </c>
    </row>
    <row r="283" spans="1:25" x14ac:dyDescent="0.25">
      <c r="A283" s="61" t="s">
        <v>4</v>
      </c>
      <c r="B283" s="62" t="s">
        <v>423</v>
      </c>
      <c r="C283" s="63" t="s">
        <v>45</v>
      </c>
      <c r="D283" s="62">
        <v>110</v>
      </c>
      <c r="E283" s="62" t="s">
        <v>248</v>
      </c>
      <c r="F283" s="62">
        <v>35</v>
      </c>
      <c r="G283" s="62" t="s">
        <v>51</v>
      </c>
      <c r="H283" s="62"/>
      <c r="I283" s="62" t="s">
        <v>445</v>
      </c>
      <c r="J283" s="68">
        <v>35.778282838327527</v>
      </c>
      <c r="K283" s="66">
        <v>-2.1608999999999998</v>
      </c>
      <c r="L283" s="66">
        <v>-0.72030000000000005</v>
      </c>
      <c r="M283" s="66">
        <v>2.2777885986192836</v>
      </c>
      <c r="N283" s="69">
        <v>36.799999999999997</v>
      </c>
      <c r="O283" s="65">
        <v>61.585750880752308</v>
      </c>
      <c r="P283" s="66">
        <v>-3.6414</v>
      </c>
      <c r="Q283" s="66">
        <v>-1.0226999999999999</v>
      </c>
      <c r="R283" s="66">
        <v>3.7822888903414027</v>
      </c>
      <c r="S283" s="67">
        <v>35.5</v>
      </c>
      <c r="T283" s="65">
        <v>48.056291059312365</v>
      </c>
      <c r="U283" s="66">
        <v>-2.8917000000000002</v>
      </c>
      <c r="V283" s="66">
        <v>-0.95130000000000003</v>
      </c>
      <c r="W283" s="66">
        <v>3.0441584354300617</v>
      </c>
      <c r="X283" s="67">
        <v>36.616</v>
      </c>
      <c r="Y283" s="70" t="s">
        <v>53</v>
      </c>
    </row>
    <row r="284" spans="1:25" x14ac:dyDescent="0.25">
      <c r="A284" s="53" t="s">
        <v>4</v>
      </c>
      <c r="B284" s="54" t="s">
        <v>423</v>
      </c>
      <c r="C284" s="54" t="s">
        <v>45</v>
      </c>
      <c r="D284" s="54">
        <v>110</v>
      </c>
      <c r="E284" s="54" t="s">
        <v>446</v>
      </c>
      <c r="F284" s="54">
        <v>35</v>
      </c>
      <c r="G284" s="54" t="s">
        <v>223</v>
      </c>
      <c r="H284" s="54">
        <v>2</v>
      </c>
      <c r="I284" s="54" t="s">
        <v>447</v>
      </c>
      <c r="J284" s="58">
        <v>6.3283872403164239</v>
      </c>
      <c r="K284" s="56">
        <v>-0.29189999999999999</v>
      </c>
      <c r="L284" s="56">
        <v>-0.28139999999999998</v>
      </c>
      <c r="M284" s="56">
        <v>0.40545230299012974</v>
      </c>
      <c r="N284" s="59">
        <v>37.033999999999999</v>
      </c>
      <c r="O284" s="55">
        <v>9.2935260466666811</v>
      </c>
      <c r="P284" s="56">
        <v>-0.43680000000000002</v>
      </c>
      <c r="Q284" s="56">
        <v>-0.3906</v>
      </c>
      <c r="R284" s="56">
        <v>0.58597150101348794</v>
      </c>
      <c r="S284" s="57">
        <v>36.445999999999998</v>
      </c>
      <c r="T284" s="55">
        <v>7.1276349657074913</v>
      </c>
      <c r="U284" s="56">
        <v>-0.32550000000000001</v>
      </c>
      <c r="V284" s="56">
        <v>-0.31290000000000001</v>
      </c>
      <c r="W284" s="56">
        <v>0.4515048836945178</v>
      </c>
      <c r="X284" s="57">
        <v>36.616</v>
      </c>
      <c r="Y284" s="60" t="s">
        <v>53</v>
      </c>
    </row>
    <row r="285" spans="1:25" x14ac:dyDescent="0.25">
      <c r="A285" s="61" t="s">
        <v>4</v>
      </c>
      <c r="B285" s="62" t="s">
        <v>423</v>
      </c>
      <c r="C285" s="63" t="s">
        <v>45</v>
      </c>
      <c r="D285" s="62">
        <v>110</v>
      </c>
      <c r="E285" s="62" t="s">
        <v>80</v>
      </c>
      <c r="F285" s="62">
        <v>6</v>
      </c>
      <c r="G285" s="62" t="s">
        <v>55</v>
      </c>
      <c r="H285" s="62"/>
      <c r="I285" s="62" t="s">
        <v>420</v>
      </c>
      <c r="J285" s="68">
        <v>258.43115215160918</v>
      </c>
      <c r="K285" s="66">
        <v>-2.2517999999999998</v>
      </c>
      <c r="L285" s="66">
        <v>-1.6919999999999999</v>
      </c>
      <c r="M285" s="66">
        <v>2.8166411273003877</v>
      </c>
      <c r="N285" s="69">
        <v>6.3</v>
      </c>
      <c r="O285" s="65">
        <v>645.72712507430185</v>
      </c>
      <c r="P285" s="66">
        <v>-6.1794000000000002</v>
      </c>
      <c r="Q285" s="66">
        <v>-2.9483999999999999</v>
      </c>
      <c r="R285" s="66">
        <v>6.8467544807740843</v>
      </c>
      <c r="S285" s="67">
        <v>6.1289999999999996</v>
      </c>
      <c r="T285" s="65">
        <v>332.9807436722682</v>
      </c>
      <c r="U285" s="66">
        <v>-3.06</v>
      </c>
      <c r="V285" s="66">
        <v>-1.9512</v>
      </c>
      <c r="W285" s="66">
        <v>3.6291571252840513</v>
      </c>
      <c r="X285" s="67">
        <v>6.3</v>
      </c>
      <c r="Y285" s="70" t="s">
        <v>53</v>
      </c>
    </row>
    <row r="286" spans="1:25" x14ac:dyDescent="0.25">
      <c r="A286" s="61" t="s">
        <v>4</v>
      </c>
      <c r="B286" s="62" t="s">
        <v>423</v>
      </c>
      <c r="C286" s="63" t="s">
        <v>45</v>
      </c>
      <c r="D286" s="62">
        <v>110</v>
      </c>
      <c r="E286" s="62" t="s">
        <v>448</v>
      </c>
      <c r="F286" s="62">
        <v>6</v>
      </c>
      <c r="G286" s="62"/>
      <c r="H286" s="62">
        <v>2</v>
      </c>
      <c r="I286" s="62" t="s">
        <v>449</v>
      </c>
      <c r="J286" s="68">
        <v>5.7018725152628216</v>
      </c>
      <c r="K286" s="66">
        <v>-4.8480000000000002E-2</v>
      </c>
      <c r="L286" s="66">
        <v>-3.8879999999999998E-2</v>
      </c>
      <c r="M286" s="66">
        <v>6.2144708543849493E-2</v>
      </c>
      <c r="N286" s="69">
        <v>6.3</v>
      </c>
      <c r="O286" s="65">
        <v>22.918029507574424</v>
      </c>
      <c r="P286" s="66">
        <v>-0.18048</v>
      </c>
      <c r="Q286" s="66">
        <v>-0.16272</v>
      </c>
      <c r="R286" s="66">
        <v>0.24300376293382783</v>
      </c>
      <c r="S286" s="67">
        <v>6.1289999999999996</v>
      </c>
      <c r="T286" s="65">
        <v>7.2379716362473383</v>
      </c>
      <c r="U286" s="66">
        <v>-5.9040000000000002E-2</v>
      </c>
      <c r="V286" s="66">
        <v>-5.2319999999999998E-2</v>
      </c>
      <c r="W286" s="66">
        <v>7.8886652863459736E-2</v>
      </c>
      <c r="X286" s="67">
        <v>6.3</v>
      </c>
      <c r="Y286" s="70" t="s">
        <v>53</v>
      </c>
    </row>
    <row r="287" spans="1:25" x14ac:dyDescent="0.25">
      <c r="A287" s="61" t="s">
        <v>4</v>
      </c>
      <c r="B287" s="62" t="s">
        <v>423</v>
      </c>
      <c r="C287" s="63" t="s">
        <v>45</v>
      </c>
      <c r="D287" s="62">
        <v>110</v>
      </c>
      <c r="E287" s="62" t="s">
        <v>450</v>
      </c>
      <c r="F287" s="62">
        <v>6</v>
      </c>
      <c r="G287" s="62"/>
      <c r="H287" s="62">
        <v>2</v>
      </c>
      <c r="I287" s="62" t="s">
        <v>437</v>
      </c>
      <c r="J287" s="68">
        <v>13.897487255820931</v>
      </c>
      <c r="K287" s="66">
        <v>-3.5040000000000002E-2</v>
      </c>
      <c r="L287" s="66">
        <v>-0.14735999999999999</v>
      </c>
      <c r="M287" s="66">
        <v>0.15146871360119224</v>
      </c>
      <c r="N287" s="69">
        <v>6.3</v>
      </c>
      <c r="O287" s="65">
        <v>69.208627068385283</v>
      </c>
      <c r="P287" s="66">
        <v>-0.58896000000000004</v>
      </c>
      <c r="Q287" s="66">
        <v>-0.43775999999999998</v>
      </c>
      <c r="R287" s="66">
        <v>0.73383083827269069</v>
      </c>
      <c r="S287" s="67">
        <v>6.1289999999999996</v>
      </c>
      <c r="T287" s="65">
        <v>45.417425783621788</v>
      </c>
      <c r="U287" s="66">
        <v>-0.36959999999999998</v>
      </c>
      <c r="V287" s="66">
        <v>-0.32928000000000002</v>
      </c>
      <c r="W287" s="66">
        <v>0.49500452361569386</v>
      </c>
      <c r="X287" s="67">
        <v>6.3</v>
      </c>
      <c r="Y287" s="70" t="s">
        <v>53</v>
      </c>
    </row>
    <row r="288" spans="1:25" x14ac:dyDescent="0.25">
      <c r="A288" s="61" t="s">
        <v>4</v>
      </c>
      <c r="B288" s="62" t="s">
        <v>423</v>
      </c>
      <c r="C288" s="63" t="s">
        <v>45</v>
      </c>
      <c r="D288" s="62">
        <v>110</v>
      </c>
      <c r="E288" s="62" t="s">
        <v>451</v>
      </c>
      <c r="F288" s="62">
        <v>6</v>
      </c>
      <c r="G288" s="62"/>
      <c r="H288" s="62">
        <v>2</v>
      </c>
      <c r="I288" s="62" t="s">
        <v>452</v>
      </c>
      <c r="J288" s="68">
        <v>38.600720485582841</v>
      </c>
      <c r="K288" s="66">
        <v>-0.38735999999999998</v>
      </c>
      <c r="L288" s="66">
        <v>-0.16416</v>
      </c>
      <c r="M288" s="66">
        <v>0.42070925257236735</v>
      </c>
      <c r="N288" s="69">
        <v>6.3</v>
      </c>
      <c r="O288" s="65">
        <v>91.272695387987142</v>
      </c>
      <c r="P288" s="66">
        <v>-0.93815999999999999</v>
      </c>
      <c r="Q288" s="66">
        <v>-0.23760000000000001</v>
      </c>
      <c r="R288" s="66">
        <v>0.96777990555704352</v>
      </c>
      <c r="S288" s="67">
        <v>6.1289999999999996</v>
      </c>
      <c r="T288" s="65">
        <v>63.410954665126432</v>
      </c>
      <c r="U288" s="66">
        <v>-0.66527999999999998</v>
      </c>
      <c r="V288" s="66">
        <v>-0.18720000000000001</v>
      </c>
      <c r="W288" s="66">
        <v>0.69111599489521292</v>
      </c>
      <c r="X288" s="67">
        <v>6.3</v>
      </c>
      <c r="Y288" s="70" t="s">
        <v>53</v>
      </c>
    </row>
    <row r="289" spans="1:25" x14ac:dyDescent="0.25">
      <c r="A289" s="61" t="s">
        <v>4</v>
      </c>
      <c r="B289" s="62" t="s">
        <v>423</v>
      </c>
      <c r="C289" s="63" t="s">
        <v>45</v>
      </c>
      <c r="D289" s="62">
        <v>110</v>
      </c>
      <c r="E289" s="62" t="s">
        <v>453</v>
      </c>
      <c r="F289" s="62">
        <v>6</v>
      </c>
      <c r="G289" s="62"/>
      <c r="H289" s="62">
        <v>2</v>
      </c>
      <c r="I289" s="62" t="s">
        <v>454</v>
      </c>
      <c r="J289" s="68">
        <v>0</v>
      </c>
      <c r="K289" s="66">
        <v>-0.21312</v>
      </c>
      <c r="L289" s="66">
        <v>-0.18336</v>
      </c>
      <c r="M289" s="66">
        <v>0.28114235540024912</v>
      </c>
      <c r="N289" s="69">
        <v>6.3</v>
      </c>
      <c r="O289" s="65">
        <v>40.136673206822586</v>
      </c>
      <c r="P289" s="66">
        <v>-0.38784000000000002</v>
      </c>
      <c r="Q289" s="66">
        <v>-0.17519999999999999</v>
      </c>
      <c r="R289" s="66">
        <v>0.42557596924638497</v>
      </c>
      <c r="S289" s="67">
        <v>6.1289999999999996</v>
      </c>
      <c r="T289" s="65">
        <v>25.8973019079803</v>
      </c>
      <c r="U289" s="66">
        <v>-0.22752</v>
      </c>
      <c r="V289" s="66">
        <v>-0.16703999999999999</v>
      </c>
      <c r="W289" s="66">
        <v>0.28225469349507726</v>
      </c>
      <c r="X289" s="67">
        <v>6.3</v>
      </c>
      <c r="Y289" s="70" t="s">
        <v>53</v>
      </c>
    </row>
    <row r="290" spans="1:25" x14ac:dyDescent="0.25">
      <c r="A290" s="61" t="s">
        <v>4</v>
      </c>
      <c r="B290" s="62" t="s">
        <v>423</v>
      </c>
      <c r="C290" s="63" t="s">
        <v>45</v>
      </c>
      <c r="D290" s="62">
        <v>110</v>
      </c>
      <c r="E290" s="62" t="s">
        <v>455</v>
      </c>
      <c r="F290" s="62">
        <v>6</v>
      </c>
      <c r="G290" s="62"/>
      <c r="H290" s="62">
        <v>2</v>
      </c>
      <c r="I290" s="62" t="s">
        <v>449</v>
      </c>
      <c r="J290" s="68">
        <v>0.44260393597009107</v>
      </c>
      <c r="K290" s="96">
        <v>-4.8000000000000001E-4</v>
      </c>
      <c r="L290" s="96">
        <v>-4.7999999999999996E-3</v>
      </c>
      <c r="M290" s="96">
        <v>4.8239402981380269E-3</v>
      </c>
      <c r="N290" s="69">
        <v>6.3</v>
      </c>
      <c r="O290" s="65">
        <v>0.4549526507768924</v>
      </c>
      <c r="P290" s="66">
        <v>-4.8000000000000001E-4</v>
      </c>
      <c r="Q290" s="94">
        <v>-4.7999999999999996E-3</v>
      </c>
      <c r="R290" s="94">
        <v>4.8239402981380269E-3</v>
      </c>
      <c r="S290" s="67">
        <v>6.1289999999999996</v>
      </c>
      <c r="T290" s="65">
        <v>0.44260393597009107</v>
      </c>
      <c r="U290" s="96">
        <v>-4.8000000000000001E-4</v>
      </c>
      <c r="V290" s="96">
        <v>-4.7999999999999996E-3</v>
      </c>
      <c r="W290" s="96">
        <v>4.8239402981380269E-3</v>
      </c>
      <c r="X290" s="67">
        <v>6.3</v>
      </c>
      <c r="Y290" s="70" t="s">
        <v>53</v>
      </c>
    </row>
    <row r="291" spans="1:25" x14ac:dyDescent="0.25">
      <c r="A291" s="61" t="s">
        <v>4</v>
      </c>
      <c r="B291" s="62" t="s">
        <v>423</v>
      </c>
      <c r="C291" s="63" t="s">
        <v>45</v>
      </c>
      <c r="D291" s="62">
        <v>110</v>
      </c>
      <c r="E291" s="62" t="s">
        <v>456</v>
      </c>
      <c r="F291" s="62">
        <v>6</v>
      </c>
      <c r="G291" s="62"/>
      <c r="H291" s="62">
        <v>2</v>
      </c>
      <c r="I291" s="62" t="s">
        <v>457</v>
      </c>
      <c r="J291" s="68">
        <v>45.913372018518984</v>
      </c>
      <c r="K291" s="66">
        <v>-0.38735999999999998</v>
      </c>
      <c r="L291" s="66">
        <v>-0.31680000000000003</v>
      </c>
      <c r="M291" s="66">
        <v>0.50040984162983848</v>
      </c>
      <c r="N291" s="69">
        <v>6.3</v>
      </c>
      <c r="O291" s="65">
        <v>74.450189248488201</v>
      </c>
      <c r="P291" s="66">
        <v>-0.73584000000000005</v>
      </c>
      <c r="Q291" s="66">
        <v>-0.28583999999999998</v>
      </c>
      <c r="R291" s="66">
        <v>0.78940801313389264</v>
      </c>
      <c r="S291" s="67">
        <v>6.1289999999999996</v>
      </c>
      <c r="T291" s="65">
        <v>50.242283698481174</v>
      </c>
      <c r="U291" s="66">
        <v>-0.45216000000000001</v>
      </c>
      <c r="V291" s="66">
        <v>-0.30887999999999999</v>
      </c>
      <c r="W291" s="66">
        <v>0.54759065002974616</v>
      </c>
      <c r="X291" s="67">
        <v>6.3</v>
      </c>
      <c r="Y291" s="70" t="s">
        <v>53</v>
      </c>
    </row>
    <row r="292" spans="1:25" x14ac:dyDescent="0.25">
      <c r="A292" s="61" t="s">
        <v>4</v>
      </c>
      <c r="B292" s="62" t="s">
        <v>423</v>
      </c>
      <c r="C292" s="63" t="s">
        <v>45</v>
      </c>
      <c r="D292" s="62">
        <v>110</v>
      </c>
      <c r="E292" s="62" t="s">
        <v>458</v>
      </c>
      <c r="F292" s="62">
        <v>6</v>
      </c>
      <c r="G292" s="62"/>
      <c r="H292" s="62">
        <v>2</v>
      </c>
      <c r="I292" s="62" t="s">
        <v>427</v>
      </c>
      <c r="J292" s="68">
        <v>13.958621315842304</v>
      </c>
      <c r="K292" s="66">
        <v>-7.9680000000000001E-2</v>
      </c>
      <c r="L292" s="66">
        <v>-0.12959999999999999</v>
      </c>
      <c r="M292" s="66">
        <v>0.15213501372136526</v>
      </c>
      <c r="N292" s="69">
        <v>6.3</v>
      </c>
      <c r="O292" s="65">
        <v>40.566330005266408</v>
      </c>
      <c r="P292" s="66">
        <v>-0.31056</v>
      </c>
      <c r="Q292" s="66">
        <v>-0.29759999999999998</v>
      </c>
      <c r="R292" s="66">
        <v>0.43013169332194062</v>
      </c>
      <c r="S292" s="67">
        <v>6.1289999999999996</v>
      </c>
      <c r="T292" s="65">
        <v>13.945970897801518</v>
      </c>
      <c r="U292" s="66">
        <v>-8.8800000000000004E-2</v>
      </c>
      <c r="V292" s="66">
        <v>-0.12336</v>
      </c>
      <c r="W292" s="66">
        <v>0.15199713681513874</v>
      </c>
      <c r="X292" s="67">
        <v>6.3</v>
      </c>
      <c r="Y292" s="70" t="s">
        <v>53</v>
      </c>
    </row>
    <row r="293" spans="1:25" x14ac:dyDescent="0.25">
      <c r="A293" s="61" t="s">
        <v>4</v>
      </c>
      <c r="B293" s="62" t="s">
        <v>423</v>
      </c>
      <c r="C293" s="63" t="s">
        <v>45</v>
      </c>
      <c r="D293" s="62">
        <v>110</v>
      </c>
      <c r="E293" s="62" t="s">
        <v>459</v>
      </c>
      <c r="F293" s="62">
        <v>6</v>
      </c>
      <c r="G293" s="62"/>
      <c r="H293" s="62">
        <v>2</v>
      </c>
      <c r="I293" s="62" t="s">
        <v>433</v>
      </c>
      <c r="J293" s="68">
        <v>6.3394572909045177</v>
      </c>
      <c r="K293" s="66">
        <v>-5.7599999999999998E-2</v>
      </c>
      <c r="L293" s="66">
        <v>-3.8159999999999999E-2</v>
      </c>
      <c r="M293" s="66">
        <v>6.9093745013568339E-2</v>
      </c>
      <c r="N293" s="69">
        <v>6.3</v>
      </c>
      <c r="O293" s="65">
        <v>6.573044422781221</v>
      </c>
      <c r="P293" s="66">
        <v>-5.8319999999999997E-2</v>
      </c>
      <c r="Q293" s="66">
        <v>-3.8159999999999999E-2</v>
      </c>
      <c r="R293" s="66">
        <v>6.9695107432301159E-2</v>
      </c>
      <c r="S293" s="67">
        <v>6.1289999999999996</v>
      </c>
      <c r="T293" s="65">
        <v>6.2671068409612811</v>
      </c>
      <c r="U293" s="66">
        <v>-5.6160000000000002E-2</v>
      </c>
      <c r="V293" s="66">
        <v>-3.8879999999999998E-2</v>
      </c>
      <c r="W293" s="66">
        <v>6.8305197459636993E-2</v>
      </c>
      <c r="X293" s="67">
        <v>6.3</v>
      </c>
      <c r="Y293" s="70" t="s">
        <v>53</v>
      </c>
    </row>
    <row r="294" spans="1:25" x14ac:dyDescent="0.25">
      <c r="A294" s="61" t="s">
        <v>4</v>
      </c>
      <c r="B294" s="62" t="s">
        <v>423</v>
      </c>
      <c r="C294" s="63" t="s">
        <v>45</v>
      </c>
      <c r="D294" s="62">
        <v>110</v>
      </c>
      <c r="E294" s="62" t="s">
        <v>460</v>
      </c>
      <c r="F294" s="62">
        <v>6</v>
      </c>
      <c r="G294" s="62"/>
      <c r="H294" s="62">
        <v>2</v>
      </c>
      <c r="I294" s="62" t="s">
        <v>461</v>
      </c>
      <c r="J294" s="68" t="s">
        <v>49</v>
      </c>
      <c r="K294" s="66" t="s">
        <v>49</v>
      </c>
      <c r="L294" s="66" t="s">
        <v>49</v>
      </c>
      <c r="M294" s="66" t="s">
        <v>49</v>
      </c>
      <c r="N294" s="69" t="s">
        <v>49</v>
      </c>
      <c r="O294" s="65" t="s">
        <v>49</v>
      </c>
      <c r="P294" s="66" t="s">
        <v>49</v>
      </c>
      <c r="Q294" s="66" t="s">
        <v>49</v>
      </c>
      <c r="R294" s="66" t="s">
        <v>49</v>
      </c>
      <c r="S294" s="67" t="s">
        <v>49</v>
      </c>
      <c r="T294" s="65" t="s">
        <v>49</v>
      </c>
      <c r="U294" s="66" t="s">
        <v>49</v>
      </c>
      <c r="V294" s="66" t="s">
        <v>49</v>
      </c>
      <c r="W294" s="66" t="s">
        <v>49</v>
      </c>
      <c r="X294" s="67" t="s">
        <v>49</v>
      </c>
      <c r="Y294" s="70" t="s">
        <v>53</v>
      </c>
    </row>
    <row r="295" spans="1:25" x14ac:dyDescent="0.25">
      <c r="A295" s="61" t="s">
        <v>4</v>
      </c>
      <c r="B295" s="62" t="s">
        <v>423</v>
      </c>
      <c r="C295" s="63" t="s">
        <v>45</v>
      </c>
      <c r="D295" s="62">
        <v>110</v>
      </c>
      <c r="E295" s="62" t="s">
        <v>462</v>
      </c>
      <c r="F295" s="62">
        <v>6</v>
      </c>
      <c r="G295" s="62"/>
      <c r="H295" s="62">
        <v>2</v>
      </c>
      <c r="I295" s="62"/>
      <c r="J295" s="68" t="s">
        <v>49</v>
      </c>
      <c r="K295" s="66" t="s">
        <v>49</v>
      </c>
      <c r="L295" s="66" t="s">
        <v>49</v>
      </c>
      <c r="M295" s="66" t="s">
        <v>49</v>
      </c>
      <c r="N295" s="69" t="s">
        <v>49</v>
      </c>
      <c r="O295" s="65" t="s">
        <v>49</v>
      </c>
      <c r="P295" s="66" t="s">
        <v>49</v>
      </c>
      <c r="Q295" s="66" t="s">
        <v>49</v>
      </c>
      <c r="R295" s="66" t="s">
        <v>49</v>
      </c>
      <c r="S295" s="67" t="s">
        <v>49</v>
      </c>
      <c r="T295" s="65" t="s">
        <v>49</v>
      </c>
      <c r="U295" s="66" t="s">
        <v>49</v>
      </c>
      <c r="V295" s="66" t="s">
        <v>49</v>
      </c>
      <c r="W295" s="66" t="s">
        <v>49</v>
      </c>
      <c r="X295" s="67" t="s">
        <v>49</v>
      </c>
      <c r="Y295" s="70" t="s">
        <v>53</v>
      </c>
    </row>
    <row r="296" spans="1:25" ht="15.75" thickBot="1" x14ac:dyDescent="0.3">
      <c r="A296" s="79" t="s">
        <v>4</v>
      </c>
      <c r="B296" s="80" t="s">
        <v>423</v>
      </c>
      <c r="C296" s="90" t="s">
        <v>45</v>
      </c>
      <c r="D296" s="80">
        <v>110</v>
      </c>
      <c r="E296" s="80" t="s">
        <v>97</v>
      </c>
      <c r="F296" s="80">
        <v>0.4</v>
      </c>
      <c r="G296" s="80" t="s">
        <v>75</v>
      </c>
      <c r="H296" s="80">
        <v>2</v>
      </c>
      <c r="I296" s="80" t="s">
        <v>76</v>
      </c>
      <c r="J296" s="68">
        <v>1.4863748967795212E-2</v>
      </c>
      <c r="K296" s="66">
        <v>-1.6200000000000001E-4</v>
      </c>
      <c r="L296" s="66">
        <v>0</v>
      </c>
      <c r="M296" s="66">
        <v>1.6200000000000001E-4</v>
      </c>
      <c r="N296" s="69">
        <v>6.3</v>
      </c>
      <c r="O296" s="82">
        <v>1.5278449746632377E-2</v>
      </c>
      <c r="P296" s="83">
        <v>-1.6200000000000001E-4</v>
      </c>
      <c r="Q296" s="83">
        <v>0</v>
      </c>
      <c r="R296" s="83">
        <v>1.6200000000000001E-4</v>
      </c>
      <c r="S296" s="84">
        <v>6.1289999999999996</v>
      </c>
      <c r="T296" s="82">
        <v>1.4863748967795212E-2</v>
      </c>
      <c r="U296" s="83">
        <v>-1.6200000000000001E-4</v>
      </c>
      <c r="V296" s="83">
        <v>0</v>
      </c>
      <c r="W296" s="83">
        <v>1.6200000000000001E-4</v>
      </c>
      <c r="X296" s="84">
        <v>6.3</v>
      </c>
      <c r="Y296" s="87" t="s">
        <v>53</v>
      </c>
    </row>
    <row r="297" spans="1:25" x14ac:dyDescent="0.25">
      <c r="A297" s="45" t="s">
        <v>4</v>
      </c>
      <c r="B297" s="46" t="s">
        <v>463</v>
      </c>
      <c r="C297" s="46" t="s">
        <v>180</v>
      </c>
      <c r="D297" s="46">
        <v>35</v>
      </c>
      <c r="E297" s="46" t="s">
        <v>46</v>
      </c>
      <c r="F297" s="46"/>
      <c r="G297" s="46" t="s">
        <v>47</v>
      </c>
      <c r="H297" s="46"/>
      <c r="I297" s="46"/>
      <c r="J297" s="50">
        <v>17.709429009029318</v>
      </c>
      <c r="K297" s="48">
        <v>-0.91200000000000003</v>
      </c>
      <c r="L297" s="48">
        <v>-0.56399999999999995</v>
      </c>
      <c r="M297" s="48">
        <v>1.0723059264967252</v>
      </c>
      <c r="N297" s="51">
        <v>35</v>
      </c>
      <c r="O297" s="47">
        <v>33.433760964285305</v>
      </c>
      <c r="P297" s="48">
        <v>-1.8335999999999999</v>
      </c>
      <c r="Q297" s="48">
        <v>-0.85799999999999998</v>
      </c>
      <c r="R297" s="48">
        <v>2.0244142263874751</v>
      </c>
      <c r="S297" s="49">
        <v>35</v>
      </c>
      <c r="T297" s="47">
        <v>28.739943423586023</v>
      </c>
      <c r="U297" s="48">
        <v>-1.6032</v>
      </c>
      <c r="V297" s="48">
        <v>-0.67679999999999996</v>
      </c>
      <c r="W297" s="48">
        <v>1.7402035742981337</v>
      </c>
      <c r="X297" s="49">
        <v>35</v>
      </c>
      <c r="Y297" s="52" t="s">
        <v>48</v>
      </c>
    </row>
    <row r="298" spans="1:25" x14ac:dyDescent="0.25">
      <c r="A298" s="61" t="s">
        <v>4</v>
      </c>
      <c r="B298" s="62" t="s">
        <v>463</v>
      </c>
      <c r="C298" s="63" t="s">
        <v>180</v>
      </c>
      <c r="D298" s="62">
        <v>35</v>
      </c>
      <c r="E298" s="62" t="s">
        <v>318</v>
      </c>
      <c r="F298" s="62">
        <v>6</v>
      </c>
      <c r="G298" s="62" t="s">
        <v>55</v>
      </c>
      <c r="H298" s="62"/>
      <c r="I298" s="62" t="s">
        <v>56</v>
      </c>
      <c r="J298" s="68">
        <v>96.848439893129068</v>
      </c>
      <c r="K298" s="66">
        <v>-0.91200000000000003</v>
      </c>
      <c r="L298" s="66">
        <v>-0.56399999999999995</v>
      </c>
      <c r="M298" s="66">
        <v>1.0723059264967252</v>
      </c>
      <c r="N298" s="69">
        <v>6.4</v>
      </c>
      <c r="O298" s="65">
        <v>188.73897318548154</v>
      </c>
      <c r="P298" s="66">
        <v>-1.8335999999999999</v>
      </c>
      <c r="Q298" s="66">
        <v>-0.85799999999999998</v>
      </c>
      <c r="R298" s="66">
        <v>2.0244142263874751</v>
      </c>
      <c r="S298" s="67">
        <v>6.2</v>
      </c>
      <c r="T298" s="65">
        <v>159.66635235325569</v>
      </c>
      <c r="U298" s="66">
        <v>-1.6032</v>
      </c>
      <c r="V298" s="66">
        <v>-0.67679999999999996</v>
      </c>
      <c r="W298" s="66">
        <v>1.7402035742981337</v>
      </c>
      <c r="X298" s="67">
        <v>6.3</v>
      </c>
      <c r="Y298" s="70" t="s">
        <v>53</v>
      </c>
    </row>
    <row r="299" spans="1:25" x14ac:dyDescent="0.25">
      <c r="A299" s="61" t="s">
        <v>4</v>
      </c>
      <c r="B299" s="62" t="s">
        <v>463</v>
      </c>
      <c r="C299" s="63" t="s">
        <v>180</v>
      </c>
      <c r="D299" s="62">
        <v>35</v>
      </c>
      <c r="E299" s="62" t="s">
        <v>464</v>
      </c>
      <c r="F299" s="62">
        <v>6</v>
      </c>
      <c r="G299" s="62"/>
      <c r="H299" s="64">
        <v>1</v>
      </c>
      <c r="I299" s="62" t="s">
        <v>465</v>
      </c>
      <c r="J299" s="68">
        <v>5.395831654918525</v>
      </c>
      <c r="K299" s="66">
        <v>-3.8879999999999998E-2</v>
      </c>
      <c r="L299" s="66">
        <v>-4.5359999999999998E-2</v>
      </c>
      <c r="M299" s="66">
        <v>5.9742648083257903E-2</v>
      </c>
      <c r="N299" s="69">
        <v>6.4</v>
      </c>
      <c r="O299" s="65">
        <v>12.371142313411118</v>
      </c>
      <c r="P299" s="66">
        <v>-0.10272000000000001</v>
      </c>
      <c r="Q299" s="66">
        <v>-8.4000000000000005E-2</v>
      </c>
      <c r="R299" s="66">
        <v>0.13269287245364764</v>
      </c>
      <c r="S299" s="67">
        <v>6.2</v>
      </c>
      <c r="T299" s="65">
        <v>6.4775077457922903</v>
      </c>
      <c r="U299" s="66">
        <v>-5.0160000000000003E-2</v>
      </c>
      <c r="V299" s="66">
        <v>-4.9680000000000002E-2</v>
      </c>
      <c r="W299" s="66">
        <v>7.0598356921390187E-2</v>
      </c>
      <c r="X299" s="67">
        <v>6.3</v>
      </c>
      <c r="Y299" s="70" t="s">
        <v>53</v>
      </c>
    </row>
    <row r="300" spans="1:25" x14ac:dyDescent="0.25">
      <c r="A300" s="61" t="s">
        <v>4</v>
      </c>
      <c r="B300" s="62" t="s">
        <v>463</v>
      </c>
      <c r="C300" s="63" t="s">
        <v>180</v>
      </c>
      <c r="D300" s="62">
        <v>35</v>
      </c>
      <c r="E300" s="62" t="s">
        <v>466</v>
      </c>
      <c r="F300" s="62">
        <v>6</v>
      </c>
      <c r="G300" s="62"/>
      <c r="H300" s="64">
        <v>1</v>
      </c>
      <c r="I300" s="62" t="s">
        <v>467</v>
      </c>
      <c r="J300" s="68">
        <v>8.1105869497167973</v>
      </c>
      <c r="K300" s="66">
        <v>-7.4160000000000004E-2</v>
      </c>
      <c r="L300" s="66">
        <v>-5.0639999999999998E-2</v>
      </c>
      <c r="M300" s="66">
        <v>8.9800418707264393E-2</v>
      </c>
      <c r="N300" s="69">
        <v>6.4</v>
      </c>
      <c r="O300" s="65">
        <v>15.959405028679283</v>
      </c>
      <c r="P300" s="66">
        <v>-0.15048</v>
      </c>
      <c r="Q300" s="66">
        <v>-8.1600000000000006E-2</v>
      </c>
      <c r="R300" s="66">
        <v>0.17118057833761399</v>
      </c>
      <c r="S300" s="67">
        <v>6.2</v>
      </c>
      <c r="T300" s="65">
        <v>9.7637679759242602</v>
      </c>
      <c r="U300" s="66">
        <v>-9.0240000000000001E-2</v>
      </c>
      <c r="V300" s="66">
        <v>-5.6399999999999999E-2</v>
      </c>
      <c r="W300" s="66">
        <v>0.10641530716959849</v>
      </c>
      <c r="X300" s="67">
        <v>6.3</v>
      </c>
      <c r="Y300" s="70" t="s">
        <v>53</v>
      </c>
    </row>
    <row r="301" spans="1:25" x14ac:dyDescent="0.25">
      <c r="A301" s="61" t="s">
        <v>4</v>
      </c>
      <c r="B301" s="62" t="s">
        <v>463</v>
      </c>
      <c r="C301" s="63" t="s">
        <v>180</v>
      </c>
      <c r="D301" s="62">
        <v>35</v>
      </c>
      <c r="E301" s="62" t="s">
        <v>468</v>
      </c>
      <c r="F301" s="62">
        <v>6</v>
      </c>
      <c r="G301" s="62"/>
      <c r="H301" s="64">
        <v>1</v>
      </c>
      <c r="I301" s="62" t="s">
        <v>469</v>
      </c>
      <c r="J301" s="68">
        <v>43.148907306490713</v>
      </c>
      <c r="K301" s="66">
        <v>-0.4224</v>
      </c>
      <c r="L301" s="66">
        <v>-0.22320000000000001</v>
      </c>
      <c r="M301" s="66">
        <v>0.47774470169746519</v>
      </c>
      <c r="N301" s="69">
        <v>6.4</v>
      </c>
      <c r="O301" s="65">
        <v>69.439548094469501</v>
      </c>
      <c r="P301" s="66">
        <v>-0.69984000000000002</v>
      </c>
      <c r="Q301" s="66">
        <v>-0.25488</v>
      </c>
      <c r="R301" s="66">
        <v>0.74480859286127998</v>
      </c>
      <c r="S301" s="67">
        <v>6.2</v>
      </c>
      <c r="T301" s="65">
        <v>74.722804906736357</v>
      </c>
      <c r="U301" s="66">
        <v>-0.76463999999999999</v>
      </c>
      <c r="V301" s="66">
        <v>-0.28032000000000001</v>
      </c>
      <c r="W301" s="66">
        <v>0.81440385067851928</v>
      </c>
      <c r="X301" s="67">
        <v>6.3</v>
      </c>
      <c r="Y301" s="70" t="s">
        <v>53</v>
      </c>
    </row>
    <row r="302" spans="1:25" x14ac:dyDescent="0.25">
      <c r="A302" s="61" t="s">
        <v>4</v>
      </c>
      <c r="B302" s="62" t="s">
        <v>463</v>
      </c>
      <c r="C302" s="63" t="s">
        <v>180</v>
      </c>
      <c r="D302" s="62">
        <v>35</v>
      </c>
      <c r="E302" s="62" t="s">
        <v>470</v>
      </c>
      <c r="F302" s="62">
        <v>6</v>
      </c>
      <c r="G302" s="62"/>
      <c r="H302" s="64">
        <v>1</v>
      </c>
      <c r="I302" s="62" t="s">
        <v>471</v>
      </c>
      <c r="J302" s="68">
        <v>3.7939099507972323</v>
      </c>
      <c r="K302" s="66">
        <v>-3.5279999999999999E-2</v>
      </c>
      <c r="L302" s="66">
        <v>-2.2800000000000001E-2</v>
      </c>
      <c r="M302" s="66">
        <v>4.2006170975226957E-2</v>
      </c>
      <c r="N302" s="69">
        <v>6.4</v>
      </c>
      <c r="O302" s="65">
        <v>9.5283272021213321</v>
      </c>
      <c r="P302" s="66">
        <v>-0.10104</v>
      </c>
      <c r="Q302" s="66">
        <v>-1.536E-2</v>
      </c>
      <c r="R302" s="66">
        <v>0.10220083756995342</v>
      </c>
      <c r="S302" s="67">
        <v>6.2</v>
      </c>
      <c r="T302" s="65">
        <v>4.320932813268958</v>
      </c>
      <c r="U302" s="66">
        <v>-4.0800000000000003E-2</v>
      </c>
      <c r="V302" s="66">
        <v>-2.3519999999999999E-2</v>
      </c>
      <c r="W302" s="66">
        <v>4.7093846731818371E-2</v>
      </c>
      <c r="X302" s="67">
        <v>6.3</v>
      </c>
      <c r="Y302" s="70" t="s">
        <v>53</v>
      </c>
    </row>
    <row r="303" spans="1:25" x14ac:dyDescent="0.25">
      <c r="A303" s="61" t="s">
        <v>4</v>
      </c>
      <c r="B303" s="62" t="s">
        <v>463</v>
      </c>
      <c r="C303" s="63" t="s">
        <v>180</v>
      </c>
      <c r="D303" s="62">
        <v>35</v>
      </c>
      <c r="E303" s="62" t="s">
        <v>472</v>
      </c>
      <c r="F303" s="62">
        <v>6</v>
      </c>
      <c r="G303" s="62"/>
      <c r="H303" s="64">
        <v>1</v>
      </c>
      <c r="I303" s="62" t="s">
        <v>473</v>
      </c>
      <c r="J303" s="68">
        <v>35.61751439421819</v>
      </c>
      <c r="K303" s="66">
        <v>-0.30599999999999999</v>
      </c>
      <c r="L303" s="66">
        <v>-0.24876000000000001</v>
      </c>
      <c r="M303" s="66">
        <v>0.39435711937278373</v>
      </c>
      <c r="N303" s="69">
        <v>6.4</v>
      </c>
      <c r="O303" s="65">
        <v>66.148299893916089</v>
      </c>
      <c r="P303" s="66">
        <v>-0.61883999999999995</v>
      </c>
      <c r="Q303" s="66">
        <v>-0.34704000000000002</v>
      </c>
      <c r="R303" s="66">
        <v>0.70950666466214396</v>
      </c>
      <c r="S303" s="67">
        <v>6.2</v>
      </c>
      <c r="T303" s="65">
        <v>0</v>
      </c>
      <c r="U303" s="66">
        <v>-0.55584</v>
      </c>
      <c r="V303" s="66">
        <v>-0.2646</v>
      </c>
      <c r="W303" s="66">
        <v>0.61560642101914431</v>
      </c>
      <c r="X303" s="67">
        <v>6.3</v>
      </c>
      <c r="Y303" s="70" t="s">
        <v>53</v>
      </c>
    </row>
    <row r="304" spans="1:25" x14ac:dyDescent="0.25">
      <c r="A304" s="61" t="s">
        <v>4</v>
      </c>
      <c r="B304" s="62" t="s">
        <v>463</v>
      </c>
      <c r="C304" s="63" t="s">
        <v>180</v>
      </c>
      <c r="D304" s="62">
        <v>35</v>
      </c>
      <c r="E304" s="62" t="s">
        <v>474</v>
      </c>
      <c r="F304" s="62">
        <v>6</v>
      </c>
      <c r="G304" s="62"/>
      <c r="H304" s="64">
        <v>1</v>
      </c>
      <c r="I304" s="62" t="s">
        <v>475</v>
      </c>
      <c r="J304" s="68">
        <v>5.0593154222366854</v>
      </c>
      <c r="K304" s="66">
        <v>-4.4639999999999999E-2</v>
      </c>
      <c r="L304" s="66">
        <v>-3.3840000000000002E-2</v>
      </c>
      <c r="M304" s="66">
        <v>5.6016740355004591E-2</v>
      </c>
      <c r="N304" s="69">
        <v>6.4</v>
      </c>
      <c r="O304" s="65">
        <v>19.612288206594545</v>
      </c>
      <c r="P304" s="66">
        <v>-0.18323999999999999</v>
      </c>
      <c r="Q304" s="66">
        <v>-0.10332</v>
      </c>
      <c r="R304" s="66">
        <v>0.2103614033039331</v>
      </c>
      <c r="S304" s="67">
        <v>6.2</v>
      </c>
      <c r="T304" s="65">
        <v>15.797861356619279</v>
      </c>
      <c r="U304" s="66">
        <v>-0.14976</v>
      </c>
      <c r="V304" s="66">
        <v>-8.4959999999999994E-2</v>
      </c>
      <c r="W304" s="66">
        <v>0.1721808909257935</v>
      </c>
      <c r="X304" s="67">
        <v>6.3</v>
      </c>
      <c r="Y304" s="70" t="s">
        <v>53</v>
      </c>
    </row>
    <row r="305" spans="1:25" x14ac:dyDescent="0.25">
      <c r="A305" s="61" t="s">
        <v>4</v>
      </c>
      <c r="B305" s="62" t="s">
        <v>463</v>
      </c>
      <c r="C305" s="63" t="s">
        <v>180</v>
      </c>
      <c r="D305" s="62">
        <v>35</v>
      </c>
      <c r="E305" s="62" t="s">
        <v>476</v>
      </c>
      <c r="F305" s="62">
        <v>6</v>
      </c>
      <c r="G305" s="62"/>
      <c r="H305" s="64">
        <v>1</v>
      </c>
      <c r="I305" s="62" t="s">
        <v>477</v>
      </c>
      <c r="J305" s="68" t="s">
        <v>49</v>
      </c>
      <c r="K305" s="66" t="s">
        <v>49</v>
      </c>
      <c r="L305" s="66" t="s">
        <v>49</v>
      </c>
      <c r="M305" s="66" t="s">
        <v>49</v>
      </c>
      <c r="N305" s="69" t="s">
        <v>49</v>
      </c>
      <c r="O305" s="65" t="s">
        <v>49</v>
      </c>
      <c r="P305" s="66" t="s">
        <v>49</v>
      </c>
      <c r="Q305" s="66" t="s">
        <v>49</v>
      </c>
      <c r="R305" s="66" t="s">
        <v>49</v>
      </c>
      <c r="S305" s="67" t="s">
        <v>49</v>
      </c>
      <c r="T305" s="65" t="s">
        <v>49</v>
      </c>
      <c r="U305" s="66" t="s">
        <v>49</v>
      </c>
      <c r="V305" s="66" t="s">
        <v>49</v>
      </c>
      <c r="W305" s="66" t="s">
        <v>49</v>
      </c>
      <c r="X305" s="67" t="s">
        <v>49</v>
      </c>
      <c r="Y305" s="70" t="s">
        <v>53</v>
      </c>
    </row>
    <row r="306" spans="1:25" x14ac:dyDescent="0.25">
      <c r="A306" s="61" t="s">
        <v>4</v>
      </c>
      <c r="B306" s="62" t="s">
        <v>463</v>
      </c>
      <c r="C306" s="63" t="s">
        <v>180</v>
      </c>
      <c r="D306" s="62">
        <v>35</v>
      </c>
      <c r="E306" s="62" t="s">
        <v>74</v>
      </c>
      <c r="F306" s="62">
        <v>0.4</v>
      </c>
      <c r="G306" s="62" t="s">
        <v>75</v>
      </c>
      <c r="H306" s="64">
        <v>1</v>
      </c>
      <c r="I306" s="62" t="s">
        <v>76</v>
      </c>
      <c r="J306" s="68">
        <v>0.27363795691472681</v>
      </c>
      <c r="K306" s="94">
        <v>-2.2399999999999998E-3</v>
      </c>
      <c r="L306" s="94">
        <v>-2.0400000000000001E-3</v>
      </c>
      <c r="M306" s="94">
        <v>3.0297194589598555E-3</v>
      </c>
      <c r="N306" s="69">
        <v>6.4</v>
      </c>
      <c r="O306" s="65">
        <v>0.26004709455493852</v>
      </c>
      <c r="P306" s="94">
        <v>-2.1800000000000001E-3</v>
      </c>
      <c r="Q306" s="94">
        <v>-1.74E-3</v>
      </c>
      <c r="R306" s="94">
        <v>2.7892651361962708E-3</v>
      </c>
      <c r="S306" s="67">
        <v>6.2</v>
      </c>
      <c r="T306" s="65">
        <v>0.26661992560524117</v>
      </c>
      <c r="U306" s="94">
        <v>-2.1900000000000001E-3</v>
      </c>
      <c r="V306" s="94">
        <v>-1.91E-3</v>
      </c>
      <c r="W306" s="94">
        <v>2.9058905691715237E-3</v>
      </c>
      <c r="X306" s="67">
        <v>6.3</v>
      </c>
      <c r="Y306" s="70" t="s">
        <v>53</v>
      </c>
    </row>
    <row r="307" spans="1:25" x14ac:dyDescent="0.25">
      <c r="A307" s="71" t="s">
        <v>4</v>
      </c>
      <c r="B307" s="72" t="s">
        <v>463</v>
      </c>
      <c r="C307" s="72" t="s">
        <v>180</v>
      </c>
      <c r="D307" s="72">
        <v>35</v>
      </c>
      <c r="E307" s="72" t="s">
        <v>77</v>
      </c>
      <c r="F307" s="72"/>
      <c r="G307" s="72" t="s">
        <v>47</v>
      </c>
      <c r="H307" s="72"/>
      <c r="I307" s="72"/>
      <c r="J307" s="76">
        <v>23.262264698155533</v>
      </c>
      <c r="K307" s="74">
        <v>-1.1664000000000001</v>
      </c>
      <c r="L307" s="74">
        <v>-0.78959999999999997</v>
      </c>
      <c r="M307" s="74">
        <v>1.4085301274733175</v>
      </c>
      <c r="N307" s="77">
        <v>35</v>
      </c>
      <c r="O307" s="73">
        <v>34.459588800918034</v>
      </c>
      <c r="P307" s="74">
        <v>-1.8635999999999999</v>
      </c>
      <c r="Q307" s="74">
        <v>-0.93840000000000001</v>
      </c>
      <c r="R307" s="74">
        <v>2.0865281018955866</v>
      </c>
      <c r="S307" s="75">
        <v>35</v>
      </c>
      <c r="T307" s="73">
        <v>31.078847586031074</v>
      </c>
      <c r="U307" s="74">
        <v>-1.7076</v>
      </c>
      <c r="V307" s="74">
        <v>-0.79079999999999995</v>
      </c>
      <c r="W307" s="74">
        <v>1.8818242213341818</v>
      </c>
      <c r="X307" s="75">
        <v>35</v>
      </c>
      <c r="Y307" s="78" t="s">
        <v>48</v>
      </c>
    </row>
    <row r="308" spans="1:25" x14ac:dyDescent="0.25">
      <c r="A308" s="61" t="s">
        <v>4</v>
      </c>
      <c r="B308" s="62" t="s">
        <v>463</v>
      </c>
      <c r="C308" s="63" t="s">
        <v>180</v>
      </c>
      <c r="D308" s="62">
        <v>35</v>
      </c>
      <c r="E308" s="62" t="s">
        <v>332</v>
      </c>
      <c r="F308" s="62">
        <v>6</v>
      </c>
      <c r="G308" s="62" t="s">
        <v>55</v>
      </c>
      <c r="H308" s="62"/>
      <c r="I308" s="62" t="s">
        <v>333</v>
      </c>
      <c r="J308" s="68">
        <v>132.4299389127267</v>
      </c>
      <c r="K308" s="66">
        <v>-1.1664000000000001</v>
      </c>
      <c r="L308" s="66">
        <v>-0.78959999999999997</v>
      </c>
      <c r="M308" s="66">
        <v>1.4085301274733175</v>
      </c>
      <c r="N308" s="69">
        <v>6.1479999999999997</v>
      </c>
      <c r="O308" s="65">
        <v>197.78379928372109</v>
      </c>
      <c r="P308" s="66">
        <v>-1.8635999999999999</v>
      </c>
      <c r="Q308" s="66">
        <v>-0.93840000000000001</v>
      </c>
      <c r="R308" s="66">
        <v>2.0865281018955866</v>
      </c>
      <c r="S308" s="67">
        <v>6.0979999999999999</v>
      </c>
      <c r="T308" s="65">
        <v>176.87149032700611</v>
      </c>
      <c r="U308" s="66">
        <v>-1.7076</v>
      </c>
      <c r="V308" s="66">
        <v>-0.79079999999999995</v>
      </c>
      <c r="W308" s="66">
        <v>1.8818242213341818</v>
      </c>
      <c r="X308" s="67">
        <v>6.15</v>
      </c>
      <c r="Y308" s="70" t="s">
        <v>53</v>
      </c>
    </row>
    <row r="309" spans="1:25" x14ac:dyDescent="0.25">
      <c r="A309" s="61" t="s">
        <v>4</v>
      </c>
      <c r="B309" s="62" t="s">
        <v>463</v>
      </c>
      <c r="C309" s="63" t="s">
        <v>180</v>
      </c>
      <c r="D309" s="62">
        <v>35</v>
      </c>
      <c r="E309" s="62" t="s">
        <v>478</v>
      </c>
      <c r="F309" s="62">
        <v>6</v>
      </c>
      <c r="G309" s="62"/>
      <c r="H309" s="62">
        <v>2</v>
      </c>
      <c r="I309" s="62" t="s">
        <v>477</v>
      </c>
      <c r="J309" s="68">
        <v>13.959860500659625</v>
      </c>
      <c r="K309" s="66">
        <v>-2.988E-2</v>
      </c>
      <c r="L309" s="66">
        <v>-0.14544000000000001</v>
      </c>
      <c r="M309" s="66">
        <v>0.14847763467943584</v>
      </c>
      <c r="N309" s="69">
        <v>6.1479999999999997</v>
      </c>
      <c r="O309" s="65">
        <v>21.778143303463523</v>
      </c>
      <c r="P309" s="66">
        <v>-0.10116</v>
      </c>
      <c r="Q309" s="66">
        <v>-0.20627999999999999</v>
      </c>
      <c r="R309" s="66">
        <v>0.22974939390562055</v>
      </c>
      <c r="S309" s="67">
        <v>6.0979999999999999</v>
      </c>
      <c r="T309" s="65">
        <v>12.837964405485051</v>
      </c>
      <c r="U309" s="66">
        <v>-3.024E-2</v>
      </c>
      <c r="V309" s="66">
        <v>-0.13320000000000001</v>
      </c>
      <c r="W309" s="66">
        <v>0.13658952229215829</v>
      </c>
      <c r="X309" s="67">
        <v>6.15</v>
      </c>
      <c r="Y309" s="70" t="s">
        <v>53</v>
      </c>
    </row>
    <row r="310" spans="1:25" x14ac:dyDescent="0.25">
      <c r="A310" s="61" t="s">
        <v>4</v>
      </c>
      <c r="B310" s="62" t="s">
        <v>463</v>
      </c>
      <c r="C310" s="63" t="s">
        <v>180</v>
      </c>
      <c r="D310" s="62">
        <v>35</v>
      </c>
      <c r="E310" s="62" t="s">
        <v>479</v>
      </c>
      <c r="F310" s="62">
        <v>6</v>
      </c>
      <c r="G310" s="62"/>
      <c r="H310" s="62">
        <v>2</v>
      </c>
      <c r="I310" s="62" t="s">
        <v>469</v>
      </c>
      <c r="J310" s="68">
        <v>57.599165829091433</v>
      </c>
      <c r="K310" s="66">
        <v>-0.54503999999999997</v>
      </c>
      <c r="L310" s="66">
        <v>-0.27972000000000002</v>
      </c>
      <c r="M310" s="66">
        <v>0.61262703172484967</v>
      </c>
      <c r="N310" s="69">
        <v>6.1479999999999997</v>
      </c>
      <c r="O310" s="65">
        <v>83.218996497491815</v>
      </c>
      <c r="P310" s="66">
        <v>-0.82152000000000003</v>
      </c>
      <c r="Q310" s="66">
        <v>-0.30959999999999999</v>
      </c>
      <c r="R310" s="66">
        <v>0.87792213231014971</v>
      </c>
      <c r="S310" s="67">
        <v>6.0979999999999999</v>
      </c>
      <c r="T310" s="65">
        <v>89.558242429768939</v>
      </c>
      <c r="U310" s="66">
        <v>-0.89424000000000003</v>
      </c>
      <c r="V310" s="66">
        <v>-0.32904</v>
      </c>
      <c r="W310" s="66">
        <v>0.95285492033152674</v>
      </c>
      <c r="X310" s="67">
        <v>6.15</v>
      </c>
      <c r="Y310" s="70" t="s">
        <v>53</v>
      </c>
    </row>
    <row r="311" spans="1:25" x14ac:dyDescent="0.25">
      <c r="A311" s="61" t="s">
        <v>4</v>
      </c>
      <c r="B311" s="62" t="s">
        <v>463</v>
      </c>
      <c r="C311" s="63" t="s">
        <v>180</v>
      </c>
      <c r="D311" s="62">
        <v>35</v>
      </c>
      <c r="E311" s="62" t="s">
        <v>480</v>
      </c>
      <c r="F311" s="62">
        <v>6</v>
      </c>
      <c r="G311" s="62"/>
      <c r="H311" s="62">
        <v>2</v>
      </c>
      <c r="I311" s="62" t="s">
        <v>473</v>
      </c>
      <c r="J311" s="68">
        <v>34.834688785159159</v>
      </c>
      <c r="K311" s="66">
        <v>-0.32363999999999998</v>
      </c>
      <c r="L311" s="66">
        <v>-0.18035999999999999</v>
      </c>
      <c r="M311" s="66">
        <v>0.37050314330650419</v>
      </c>
      <c r="N311" s="69">
        <v>6.1479999999999997</v>
      </c>
      <c r="O311" s="65">
        <v>45.545853859919937</v>
      </c>
      <c r="P311" s="66">
        <v>-0.43812000000000001</v>
      </c>
      <c r="Q311" s="66">
        <v>-0.19728000000000001</v>
      </c>
      <c r="R311" s="66">
        <v>0.48048780712937972</v>
      </c>
      <c r="S311" s="67">
        <v>6.0979999999999999</v>
      </c>
      <c r="T311" s="65">
        <v>51.155252302795773</v>
      </c>
      <c r="U311" s="66">
        <v>-0.50292000000000003</v>
      </c>
      <c r="V311" s="66">
        <v>-0.20807999999999999</v>
      </c>
      <c r="W311" s="66">
        <v>0.54426630687559563</v>
      </c>
      <c r="X311" s="67">
        <v>6.15</v>
      </c>
      <c r="Y311" s="70" t="s">
        <v>53</v>
      </c>
    </row>
    <row r="312" spans="1:25" x14ac:dyDescent="0.25">
      <c r="A312" s="61" t="s">
        <v>4</v>
      </c>
      <c r="B312" s="62" t="s">
        <v>463</v>
      </c>
      <c r="C312" s="63" t="s">
        <v>180</v>
      </c>
      <c r="D312" s="62">
        <v>35</v>
      </c>
      <c r="E312" s="62" t="s">
        <v>481</v>
      </c>
      <c r="F312" s="62">
        <v>6</v>
      </c>
      <c r="G312" s="62"/>
      <c r="H312" s="62">
        <v>2</v>
      </c>
      <c r="I312" s="62" t="s">
        <v>482</v>
      </c>
      <c r="J312" s="68">
        <v>15.147227147960326</v>
      </c>
      <c r="K312" s="66">
        <v>-0.11088000000000001</v>
      </c>
      <c r="L312" s="66">
        <v>-0.11688</v>
      </c>
      <c r="M312" s="66">
        <v>0.16110651383479191</v>
      </c>
      <c r="N312" s="69">
        <v>6.1479999999999997</v>
      </c>
      <c r="O312" s="65">
        <v>14.309701002520343</v>
      </c>
      <c r="P312" s="66">
        <v>-0.12792000000000001</v>
      </c>
      <c r="Q312" s="66">
        <v>-8.0159999999999995E-2</v>
      </c>
      <c r="R312" s="66">
        <v>0.15096076311412843</v>
      </c>
      <c r="S312" s="67">
        <v>6.0979999999999999</v>
      </c>
      <c r="T312" s="65">
        <v>6.3547986853520877</v>
      </c>
      <c r="U312" s="66">
        <v>-4.5600000000000002E-2</v>
      </c>
      <c r="V312" s="66">
        <v>-4.9919999999999999E-2</v>
      </c>
      <c r="W312" s="66">
        <v>6.7611880612803543E-2</v>
      </c>
      <c r="X312" s="67">
        <v>6.15</v>
      </c>
      <c r="Y312" s="70" t="s">
        <v>53</v>
      </c>
    </row>
    <row r="313" spans="1:25" x14ac:dyDescent="0.25">
      <c r="A313" s="61" t="s">
        <v>4</v>
      </c>
      <c r="B313" s="62" t="s">
        <v>463</v>
      </c>
      <c r="C313" s="63" t="s">
        <v>180</v>
      </c>
      <c r="D313" s="62">
        <v>35</v>
      </c>
      <c r="E313" s="62" t="s">
        <v>483</v>
      </c>
      <c r="F313" s="62">
        <v>6</v>
      </c>
      <c r="G313" s="62"/>
      <c r="H313" s="62">
        <v>2</v>
      </c>
      <c r="I313" s="62" t="s">
        <v>484</v>
      </c>
      <c r="J313" s="68" t="s">
        <v>49</v>
      </c>
      <c r="K313" s="66" t="s">
        <v>49</v>
      </c>
      <c r="L313" s="66" t="s">
        <v>49</v>
      </c>
      <c r="M313" s="66" t="s">
        <v>49</v>
      </c>
      <c r="N313" s="69" t="s">
        <v>49</v>
      </c>
      <c r="O313" s="65" t="s">
        <v>49</v>
      </c>
      <c r="P313" s="66" t="s">
        <v>49</v>
      </c>
      <c r="Q313" s="66" t="s">
        <v>49</v>
      </c>
      <c r="R313" s="66" t="s">
        <v>49</v>
      </c>
      <c r="S313" s="67" t="s">
        <v>49</v>
      </c>
      <c r="T313" s="65" t="s">
        <v>49</v>
      </c>
      <c r="U313" s="66" t="s">
        <v>49</v>
      </c>
      <c r="V313" s="66" t="s">
        <v>49</v>
      </c>
      <c r="W313" s="66" t="s">
        <v>49</v>
      </c>
      <c r="X313" s="67" t="s">
        <v>49</v>
      </c>
      <c r="Y313" s="70" t="s">
        <v>53</v>
      </c>
    </row>
    <row r="314" spans="1:25" x14ac:dyDescent="0.25">
      <c r="A314" s="61" t="s">
        <v>4</v>
      </c>
      <c r="B314" s="62" t="s">
        <v>463</v>
      </c>
      <c r="C314" s="63" t="s">
        <v>180</v>
      </c>
      <c r="D314" s="62">
        <v>35</v>
      </c>
      <c r="E314" s="62" t="s">
        <v>485</v>
      </c>
      <c r="F314" s="62">
        <v>6</v>
      </c>
      <c r="G314" s="62"/>
      <c r="H314" s="62">
        <v>2</v>
      </c>
      <c r="I314" s="62" t="s">
        <v>290</v>
      </c>
      <c r="J314" s="68">
        <v>3.1965634247870809</v>
      </c>
      <c r="K314" s="66">
        <v>-2.928E-2</v>
      </c>
      <c r="L314" s="66">
        <v>-1.728E-2</v>
      </c>
      <c r="M314" s="66">
        <v>3.3998776448572382E-2</v>
      </c>
      <c r="N314" s="69">
        <v>6.1479999999999997</v>
      </c>
      <c r="O314" s="65">
        <v>6.0905784249519117</v>
      </c>
      <c r="P314" s="66">
        <v>-6.1679999999999999E-2</v>
      </c>
      <c r="Q314" s="66">
        <v>-1.7999999999999999E-2</v>
      </c>
      <c r="R314" s="66">
        <v>6.4252800717167186E-2</v>
      </c>
      <c r="S314" s="67">
        <v>6.0979999999999999</v>
      </c>
      <c r="T314" s="65">
        <v>8.4439020450205557</v>
      </c>
      <c r="U314" s="66">
        <v>-8.6639999999999995E-2</v>
      </c>
      <c r="V314" s="66">
        <v>-2.376E-2</v>
      </c>
      <c r="W314" s="66">
        <v>8.9838895807996214E-2</v>
      </c>
      <c r="X314" s="67">
        <v>6.15</v>
      </c>
      <c r="Y314" s="70" t="s">
        <v>53</v>
      </c>
    </row>
    <row r="315" spans="1:25" x14ac:dyDescent="0.25">
      <c r="A315" s="61" t="s">
        <v>4</v>
      </c>
      <c r="B315" s="62" t="s">
        <v>463</v>
      </c>
      <c r="C315" s="63" t="s">
        <v>180</v>
      </c>
      <c r="D315" s="62">
        <v>35</v>
      </c>
      <c r="E315" s="62" t="s">
        <v>486</v>
      </c>
      <c r="F315" s="62">
        <v>6</v>
      </c>
      <c r="G315" s="62"/>
      <c r="H315" s="62">
        <v>2</v>
      </c>
      <c r="I315" s="62" t="s">
        <v>487</v>
      </c>
      <c r="J315" s="68">
        <v>0.65719343120382545</v>
      </c>
      <c r="K315" s="66">
        <v>-5.7600000000000004E-3</v>
      </c>
      <c r="L315" s="66">
        <v>-3.96E-3</v>
      </c>
      <c r="M315" s="66">
        <v>6.9899356220211361E-3</v>
      </c>
      <c r="N315" s="69">
        <v>6.1479999999999997</v>
      </c>
      <c r="O315" s="65">
        <v>2.2356243656111312</v>
      </c>
      <c r="P315" s="66">
        <v>-2.3040000000000001E-2</v>
      </c>
      <c r="Q315" s="66">
        <v>-5.0400000000000002E-3</v>
      </c>
      <c r="R315" s="66">
        <v>2.358480866998925E-2</v>
      </c>
      <c r="S315" s="67">
        <v>6.0979999999999999</v>
      </c>
      <c r="T315" s="65">
        <v>2.2365175179577483</v>
      </c>
      <c r="U315" s="66">
        <v>-2.3400000000000001E-2</v>
      </c>
      <c r="V315" s="66">
        <v>-4.3200000000000001E-3</v>
      </c>
      <c r="W315" s="66">
        <v>2.3795428132311468E-2</v>
      </c>
      <c r="X315" s="67">
        <v>6.15</v>
      </c>
      <c r="Y315" s="70" t="s">
        <v>53</v>
      </c>
    </row>
    <row r="316" spans="1:25" x14ac:dyDescent="0.25">
      <c r="A316" s="61" t="s">
        <v>4</v>
      </c>
      <c r="B316" s="62" t="s">
        <v>463</v>
      </c>
      <c r="C316" s="63" t="s">
        <v>180</v>
      </c>
      <c r="D316" s="62">
        <v>35</v>
      </c>
      <c r="E316" s="62" t="s">
        <v>488</v>
      </c>
      <c r="F316" s="62">
        <v>6</v>
      </c>
      <c r="G316" s="62"/>
      <c r="H316" s="62">
        <v>2</v>
      </c>
      <c r="I316" s="62" t="s">
        <v>471</v>
      </c>
      <c r="J316" s="68">
        <v>11.571887424262545</v>
      </c>
      <c r="K316" s="66">
        <v>-0.10199999999999999</v>
      </c>
      <c r="L316" s="66">
        <v>-6.8879999999999997E-2</v>
      </c>
      <c r="M316" s="66">
        <v>0.12307905751995339</v>
      </c>
      <c r="N316" s="69">
        <v>6.1479999999999997</v>
      </c>
      <c r="O316" s="65">
        <v>23.980757163109843</v>
      </c>
      <c r="P316" s="66">
        <v>-0.23760000000000001</v>
      </c>
      <c r="Q316" s="66">
        <v>-8.6879999999999999E-2</v>
      </c>
      <c r="R316" s="66">
        <v>0.2529859569225138</v>
      </c>
      <c r="S316" s="67">
        <v>6.0979999999999999</v>
      </c>
      <c r="T316" s="65">
        <v>14.447285750451082</v>
      </c>
      <c r="U316" s="66">
        <v>-0.13655999999999999</v>
      </c>
      <c r="V316" s="66">
        <v>-7.0559999999999998E-2</v>
      </c>
      <c r="W316" s="66">
        <v>0.15371189674192429</v>
      </c>
      <c r="X316" s="67">
        <v>6.15</v>
      </c>
      <c r="Y316" s="70" t="s">
        <v>53</v>
      </c>
    </row>
    <row r="317" spans="1:25" ht="15.75" thickBot="1" x14ac:dyDescent="0.3">
      <c r="A317" s="79" t="s">
        <v>4</v>
      </c>
      <c r="B317" s="80" t="s">
        <v>463</v>
      </c>
      <c r="C317" s="90" t="s">
        <v>180</v>
      </c>
      <c r="D317" s="80">
        <v>35</v>
      </c>
      <c r="E317" s="80" t="s">
        <v>97</v>
      </c>
      <c r="F317" s="80">
        <v>0.4</v>
      </c>
      <c r="G317" s="80" t="s">
        <v>75</v>
      </c>
      <c r="H317" s="80">
        <v>2</v>
      </c>
      <c r="I317" s="80" t="s">
        <v>76</v>
      </c>
      <c r="J317" s="68">
        <v>4.2047002032707462E-3</v>
      </c>
      <c r="K317" s="97">
        <v>-2.0000000000000002E-5</v>
      </c>
      <c r="L317" s="97">
        <v>-4.0000000000000003E-5</v>
      </c>
      <c r="M317" s="97">
        <v>0</v>
      </c>
      <c r="N317" s="69">
        <v>6.1479999999999997</v>
      </c>
      <c r="O317" s="82">
        <v>4.2391762626612902E-3</v>
      </c>
      <c r="P317" s="98">
        <v>-2.0000000000000002E-5</v>
      </c>
      <c r="Q317" s="98">
        <v>-4.0000000000000003E-5</v>
      </c>
      <c r="R317" s="98">
        <v>0</v>
      </c>
      <c r="S317" s="84">
        <v>6.0979999999999999</v>
      </c>
      <c r="T317" s="82">
        <v>4.6994689600075188E-3</v>
      </c>
      <c r="U317" s="98">
        <v>-3.0000000000000001E-5</v>
      </c>
      <c r="V317" s="98">
        <v>-4.0000000000000003E-5</v>
      </c>
      <c r="W317" s="98">
        <v>0</v>
      </c>
      <c r="X317" s="84">
        <v>6.15</v>
      </c>
      <c r="Y317" s="87" t="s">
        <v>53</v>
      </c>
    </row>
    <row r="318" spans="1:25" x14ac:dyDescent="0.25">
      <c r="A318" s="45" t="s">
        <v>4</v>
      </c>
      <c r="B318" s="46" t="s">
        <v>489</v>
      </c>
      <c r="C318" s="46" t="s">
        <v>490</v>
      </c>
      <c r="D318" s="46">
        <v>110</v>
      </c>
      <c r="E318" s="46" t="s">
        <v>46</v>
      </c>
      <c r="F318" s="46"/>
      <c r="G318" s="46" t="s">
        <v>47</v>
      </c>
      <c r="H318" s="46"/>
      <c r="I318" s="46" t="s">
        <v>48</v>
      </c>
      <c r="J318" s="50">
        <v>28.620768867804234</v>
      </c>
      <c r="K318" s="48">
        <v>-5.4599999999999689</v>
      </c>
      <c r="L318" s="48">
        <v>-1.499999999999988</v>
      </c>
      <c r="M318" s="48">
        <v>5.6622963539538995</v>
      </c>
      <c r="N318" s="51">
        <v>115</v>
      </c>
      <c r="O318" s="47">
        <v>82.289763685013497</v>
      </c>
      <c r="P318" s="48">
        <v>-15.960000000000017</v>
      </c>
      <c r="Q318" s="48">
        <v>-3.5999999999999899</v>
      </c>
      <c r="R318" s="48">
        <v>16.36097796587968</v>
      </c>
      <c r="S318" s="49">
        <v>115</v>
      </c>
      <c r="T318" s="47">
        <v>60.790154928733003</v>
      </c>
      <c r="U318" s="48">
        <v>-11.640000000000008</v>
      </c>
      <c r="V318" s="48">
        <v>-3.1199999999999921</v>
      </c>
      <c r="W318" s="48">
        <v>12.050892083161317</v>
      </c>
      <c r="X318" s="49">
        <v>115</v>
      </c>
      <c r="Y318" s="52" t="s">
        <v>48</v>
      </c>
    </row>
    <row r="319" spans="1:25" x14ac:dyDescent="0.25">
      <c r="A319" s="61" t="s">
        <v>4</v>
      </c>
      <c r="B319" s="62" t="s">
        <v>489</v>
      </c>
      <c r="C319" s="63" t="s">
        <v>490</v>
      </c>
      <c r="D319" s="62">
        <v>110</v>
      </c>
      <c r="E319" s="62" t="s">
        <v>351</v>
      </c>
      <c r="F319" s="62">
        <v>10</v>
      </c>
      <c r="G319" s="62" t="s">
        <v>51</v>
      </c>
      <c r="H319" s="62"/>
      <c r="I319" s="62" t="s">
        <v>352</v>
      </c>
      <c r="J319" s="68">
        <v>193.68504133148153</v>
      </c>
      <c r="K319" s="66">
        <v>-3.2999999999999825</v>
      </c>
      <c r="L319" s="66">
        <v>-0.59999999999998732</v>
      </c>
      <c r="M319" s="66">
        <v>3.3541019662496652</v>
      </c>
      <c r="N319" s="69">
        <v>10.01</v>
      </c>
      <c r="O319" s="65">
        <v>547.54867296579084</v>
      </c>
      <c r="P319" s="66">
        <v>-9.3000000000000149</v>
      </c>
      <c r="Q319" s="66">
        <v>-1.7999999999999883</v>
      </c>
      <c r="R319" s="66">
        <v>9.4725920423081789</v>
      </c>
      <c r="S319" s="67">
        <v>10</v>
      </c>
      <c r="T319" s="65">
        <v>442.11151851960557</v>
      </c>
      <c r="U319" s="66">
        <v>-7.5</v>
      </c>
      <c r="V319" s="66">
        <v>-1.4999999999999947</v>
      </c>
      <c r="W319" s="66">
        <v>7.6485292703891767</v>
      </c>
      <c r="X319" s="67">
        <v>10</v>
      </c>
      <c r="Y319" s="70" t="s">
        <v>53</v>
      </c>
    </row>
    <row r="320" spans="1:25" x14ac:dyDescent="0.25">
      <c r="A320" s="61" t="s">
        <v>4</v>
      </c>
      <c r="B320" s="62" t="s">
        <v>489</v>
      </c>
      <c r="C320" s="63" t="s">
        <v>490</v>
      </c>
      <c r="D320" s="62">
        <v>110</v>
      </c>
      <c r="E320" s="62" t="s">
        <v>491</v>
      </c>
      <c r="F320" s="62">
        <v>10</v>
      </c>
      <c r="G320" s="62"/>
      <c r="H320" s="64">
        <v>1</v>
      </c>
      <c r="I320" s="62" t="s">
        <v>492</v>
      </c>
      <c r="J320" s="68" t="s">
        <v>49</v>
      </c>
      <c r="K320" s="66" t="s">
        <v>49</v>
      </c>
      <c r="L320" s="66" t="s">
        <v>49</v>
      </c>
      <c r="M320" s="66" t="s">
        <v>49</v>
      </c>
      <c r="N320" s="69" t="s">
        <v>49</v>
      </c>
      <c r="O320" s="65" t="s">
        <v>49</v>
      </c>
      <c r="P320" s="66" t="s">
        <v>49</v>
      </c>
      <c r="Q320" s="66" t="s">
        <v>49</v>
      </c>
      <c r="R320" s="66" t="s">
        <v>49</v>
      </c>
      <c r="S320" s="67" t="s">
        <v>49</v>
      </c>
      <c r="T320" s="65" t="s">
        <v>49</v>
      </c>
      <c r="U320" s="66" t="s">
        <v>49</v>
      </c>
      <c r="V320" s="66" t="s">
        <v>49</v>
      </c>
      <c r="W320" s="66" t="s">
        <v>49</v>
      </c>
      <c r="X320" s="67" t="s">
        <v>49</v>
      </c>
      <c r="Y320" s="70" t="s">
        <v>53</v>
      </c>
    </row>
    <row r="321" spans="1:25" x14ac:dyDescent="0.25">
      <c r="A321" s="61" t="s">
        <v>4</v>
      </c>
      <c r="B321" s="62" t="s">
        <v>489</v>
      </c>
      <c r="C321" s="63" t="s">
        <v>490</v>
      </c>
      <c r="D321" s="62">
        <v>110</v>
      </c>
      <c r="E321" s="62" t="s">
        <v>493</v>
      </c>
      <c r="F321" s="62">
        <v>10</v>
      </c>
      <c r="G321" s="62"/>
      <c r="H321" s="64">
        <v>1</v>
      </c>
      <c r="I321" s="62" t="s">
        <v>494</v>
      </c>
      <c r="J321" s="68">
        <v>18.658213949522864</v>
      </c>
      <c r="K321" s="66">
        <v>-0.29999999999999893</v>
      </c>
      <c r="L321" s="66">
        <v>-0.1200000000000081</v>
      </c>
      <c r="M321" s="66">
        <v>0.32310988842807226</v>
      </c>
      <c r="N321" s="69">
        <v>10.01</v>
      </c>
      <c r="O321" s="65">
        <v>56.458337327513448</v>
      </c>
      <c r="P321" s="66">
        <v>-0.96000000000000096</v>
      </c>
      <c r="Q321" s="66">
        <v>-0.17999999999999616</v>
      </c>
      <c r="R321" s="66">
        <v>0.9767292357659827</v>
      </c>
      <c r="S321" s="67">
        <v>10</v>
      </c>
      <c r="T321" s="65">
        <v>46.27166727442664</v>
      </c>
      <c r="U321" s="66">
        <v>-0.77999999999999936</v>
      </c>
      <c r="V321" s="66">
        <v>-0.18000000000000682</v>
      </c>
      <c r="W321" s="66">
        <v>0.80049984384758099</v>
      </c>
      <c r="X321" s="67">
        <v>10</v>
      </c>
      <c r="Y321" s="70" t="s">
        <v>53</v>
      </c>
    </row>
    <row r="322" spans="1:25" x14ac:dyDescent="0.25">
      <c r="A322" s="61" t="s">
        <v>4</v>
      </c>
      <c r="B322" s="62" t="s">
        <v>489</v>
      </c>
      <c r="C322" s="63" t="s">
        <v>490</v>
      </c>
      <c r="D322" s="62">
        <v>110</v>
      </c>
      <c r="E322" s="62" t="s">
        <v>495</v>
      </c>
      <c r="F322" s="62">
        <v>10</v>
      </c>
      <c r="G322" s="62"/>
      <c r="H322" s="64">
        <v>1</v>
      </c>
      <c r="I322" s="62" t="s">
        <v>496</v>
      </c>
      <c r="J322" s="68">
        <v>21.912960982382121</v>
      </c>
      <c r="K322" s="66">
        <v>-0.36000000000000032</v>
      </c>
      <c r="L322" s="66">
        <v>-0.12000000000000012</v>
      </c>
      <c r="M322" s="66">
        <v>0.37947331922020588</v>
      </c>
      <c r="N322" s="69">
        <v>10.01</v>
      </c>
      <c r="O322" s="65">
        <v>45.617155276182295</v>
      </c>
      <c r="P322" s="66">
        <v>-0.77999999999999936</v>
      </c>
      <c r="Q322" s="66">
        <v>-0.12000000000000012</v>
      </c>
      <c r="R322" s="66">
        <v>0.78917678627795373</v>
      </c>
      <c r="S322" s="67">
        <v>10</v>
      </c>
      <c r="T322" s="65">
        <v>42.899364890819477</v>
      </c>
      <c r="U322" s="66">
        <v>-0.71999999999999797</v>
      </c>
      <c r="V322" s="66">
        <v>-0.18000000000000016</v>
      </c>
      <c r="W322" s="66">
        <v>0.742159012611177</v>
      </c>
      <c r="X322" s="67">
        <v>10</v>
      </c>
      <c r="Y322" s="70" t="s">
        <v>53</v>
      </c>
    </row>
    <row r="323" spans="1:25" x14ac:dyDescent="0.25">
      <c r="A323" s="61" t="s">
        <v>4</v>
      </c>
      <c r="B323" s="62" t="s">
        <v>489</v>
      </c>
      <c r="C323" s="63" t="s">
        <v>490</v>
      </c>
      <c r="D323" s="62">
        <v>110</v>
      </c>
      <c r="E323" s="62" t="s">
        <v>497</v>
      </c>
      <c r="F323" s="62">
        <v>10</v>
      </c>
      <c r="G323" s="62"/>
      <c r="H323" s="64">
        <v>1</v>
      </c>
      <c r="I323" s="62" t="s">
        <v>498</v>
      </c>
      <c r="J323" s="68">
        <v>14.285502794145716</v>
      </c>
      <c r="K323" s="66">
        <v>-0.24000000000000024</v>
      </c>
      <c r="L323" s="66">
        <v>-5.9999999999998721E-2</v>
      </c>
      <c r="M323" s="66">
        <v>0.24738633753705955</v>
      </c>
      <c r="N323" s="69">
        <v>10.01</v>
      </c>
      <c r="O323" s="65">
        <v>31.405960016661503</v>
      </c>
      <c r="P323" s="66">
        <v>-0.53999999999999904</v>
      </c>
      <c r="Q323" s="66">
        <v>-5.9999999999998721E-2</v>
      </c>
      <c r="R323" s="66">
        <v>0.54332310828824393</v>
      </c>
      <c r="S323" s="67">
        <v>10</v>
      </c>
      <c r="T323" s="65">
        <v>31.9752986958134</v>
      </c>
      <c r="U323" s="66">
        <v>-0.53999999999999904</v>
      </c>
      <c r="V323" s="66">
        <v>-0.11999999999999744</v>
      </c>
      <c r="W323" s="66">
        <v>0.55317266743757176</v>
      </c>
      <c r="X323" s="67">
        <v>10</v>
      </c>
      <c r="Y323" s="70" t="s">
        <v>53</v>
      </c>
    </row>
    <row r="324" spans="1:25" x14ac:dyDescent="0.25">
      <c r="A324" s="61" t="s">
        <v>4</v>
      </c>
      <c r="B324" s="62" t="s">
        <v>489</v>
      </c>
      <c r="C324" s="63" t="s">
        <v>490</v>
      </c>
      <c r="D324" s="62">
        <v>110</v>
      </c>
      <c r="E324" s="62" t="s">
        <v>499</v>
      </c>
      <c r="F324" s="62">
        <v>10</v>
      </c>
      <c r="G324" s="62"/>
      <c r="H324" s="64">
        <v>1</v>
      </c>
      <c r="I324" s="62" t="s">
        <v>500</v>
      </c>
      <c r="J324" s="68">
        <v>15.494803306518591</v>
      </c>
      <c r="K324" s="66">
        <v>-0.23999999999999955</v>
      </c>
      <c r="L324" s="66">
        <v>-0.12000000000000012</v>
      </c>
      <c r="M324" s="66">
        <v>0.26832815729997439</v>
      </c>
      <c r="N324" s="69">
        <v>10.01</v>
      </c>
      <c r="O324" s="65">
        <v>62.524010557179004</v>
      </c>
      <c r="P324" s="66">
        <v>-1.0200000000000009</v>
      </c>
      <c r="Q324" s="66">
        <v>-0.35999999999999766</v>
      </c>
      <c r="R324" s="66">
        <v>1.0816653826391969</v>
      </c>
      <c r="S324" s="67">
        <v>10</v>
      </c>
      <c r="T324" s="65">
        <v>34.157888329928646</v>
      </c>
      <c r="U324" s="66">
        <v>-0.53999999999999904</v>
      </c>
      <c r="V324" s="66">
        <v>-0.24000000000000024</v>
      </c>
      <c r="W324" s="66">
        <v>0.59093146810776553</v>
      </c>
      <c r="X324" s="67">
        <v>10</v>
      </c>
      <c r="Y324" s="70" t="s">
        <v>53</v>
      </c>
    </row>
    <row r="325" spans="1:25" x14ac:dyDescent="0.25">
      <c r="A325" s="61" t="s">
        <v>4</v>
      </c>
      <c r="B325" s="62" t="s">
        <v>489</v>
      </c>
      <c r="C325" s="63" t="s">
        <v>490</v>
      </c>
      <c r="D325" s="62">
        <v>110</v>
      </c>
      <c r="E325" s="62" t="s">
        <v>501</v>
      </c>
      <c r="F325" s="62">
        <v>10</v>
      </c>
      <c r="G325" s="62"/>
      <c r="H325" s="64">
        <v>1</v>
      </c>
      <c r="I325" s="62" t="s">
        <v>502</v>
      </c>
      <c r="J325" s="68">
        <v>55.867307824881884</v>
      </c>
      <c r="K325" s="66">
        <v>-0.96000000000000096</v>
      </c>
      <c r="L325" s="66">
        <v>-0.12000000000000012</v>
      </c>
      <c r="M325" s="66">
        <v>0.96747092979582694</v>
      </c>
      <c r="N325" s="69">
        <v>10.01</v>
      </c>
      <c r="O325" s="65">
        <v>126.57771739348875</v>
      </c>
      <c r="P325" s="66">
        <v>-2.1599999999999961</v>
      </c>
      <c r="Q325" s="66">
        <v>-0.36000000000000032</v>
      </c>
      <c r="R325" s="66">
        <v>2.1897945109073551</v>
      </c>
      <c r="S325" s="67">
        <v>10</v>
      </c>
      <c r="T325" s="65">
        <v>106.10676444470559</v>
      </c>
      <c r="U325" s="66">
        <v>-1.8000000000000043</v>
      </c>
      <c r="V325" s="66">
        <v>-0.36000000000000032</v>
      </c>
      <c r="W325" s="66">
        <v>1.8356470248934069</v>
      </c>
      <c r="X325" s="67">
        <v>10</v>
      </c>
      <c r="Y325" s="70" t="s">
        <v>53</v>
      </c>
    </row>
    <row r="326" spans="1:25" x14ac:dyDescent="0.25">
      <c r="A326" s="61" t="s">
        <v>4</v>
      </c>
      <c r="B326" s="62" t="s">
        <v>489</v>
      </c>
      <c r="C326" s="63" t="s">
        <v>490</v>
      </c>
      <c r="D326" s="62">
        <v>110</v>
      </c>
      <c r="E326" s="62" t="s">
        <v>503</v>
      </c>
      <c r="F326" s="62">
        <v>10</v>
      </c>
      <c r="G326" s="62"/>
      <c r="H326" s="64">
        <v>1</v>
      </c>
      <c r="I326" s="62"/>
      <c r="J326" s="68">
        <v>47.111450524900313</v>
      </c>
      <c r="K326" s="66">
        <v>-0.80000000000001137</v>
      </c>
      <c r="L326" s="66">
        <v>-0.15999999999999659</v>
      </c>
      <c r="M326" s="66">
        <v>0.81584312217485611</v>
      </c>
      <c r="N326" s="69">
        <v>10.01</v>
      </c>
      <c r="O326" s="65">
        <v>139.95603191141348</v>
      </c>
      <c r="P326" s="66">
        <v>-2.4000000000000052</v>
      </c>
      <c r="Q326" s="66">
        <v>-0.31999999999999318</v>
      </c>
      <c r="R326" s="66">
        <v>2.4212393520674533</v>
      </c>
      <c r="S326" s="67">
        <v>10</v>
      </c>
      <c r="T326" s="65">
        <v>94.317123950849307</v>
      </c>
      <c r="U326" s="66">
        <v>-1.6000000000000014</v>
      </c>
      <c r="V326" s="66">
        <v>-0.32000000000000028</v>
      </c>
      <c r="W326" s="66">
        <v>1.6316862443496927</v>
      </c>
      <c r="X326" s="67">
        <v>10</v>
      </c>
      <c r="Y326" s="70"/>
    </row>
    <row r="327" spans="1:25" x14ac:dyDescent="0.25">
      <c r="A327" s="61" t="s">
        <v>4</v>
      </c>
      <c r="B327" s="62" t="s">
        <v>489</v>
      </c>
      <c r="C327" s="63" t="s">
        <v>490</v>
      </c>
      <c r="D327" s="62">
        <v>110</v>
      </c>
      <c r="E327" s="62" t="s">
        <v>504</v>
      </c>
      <c r="F327" s="62">
        <v>10</v>
      </c>
      <c r="G327" s="62"/>
      <c r="H327" s="64">
        <v>1</v>
      </c>
      <c r="I327" s="62"/>
      <c r="J327" s="68">
        <v>25.223712319866745</v>
      </c>
      <c r="K327" s="66">
        <v>-0.41999999999999638</v>
      </c>
      <c r="L327" s="66">
        <v>-0.12000000000000277</v>
      </c>
      <c r="M327" s="66">
        <v>0.43680659335682837</v>
      </c>
      <c r="N327" s="69">
        <v>10.01</v>
      </c>
      <c r="O327" s="65">
        <v>67.340420250685156</v>
      </c>
      <c r="P327" s="66">
        <v>-1.139999999999997</v>
      </c>
      <c r="Q327" s="66">
        <v>-0.24000000000000024</v>
      </c>
      <c r="R327" s="66">
        <v>1.164989270336853</v>
      </c>
      <c r="S327" s="67">
        <v>10</v>
      </c>
      <c r="T327" s="65">
        <v>64.791474077235407</v>
      </c>
      <c r="U327" s="66">
        <v>-1.080000000000009</v>
      </c>
      <c r="V327" s="66">
        <v>-0.29999999999999893</v>
      </c>
      <c r="W327" s="66">
        <v>1.1208925015361726</v>
      </c>
      <c r="X327" s="67">
        <v>10</v>
      </c>
      <c r="Y327" s="70"/>
    </row>
    <row r="328" spans="1:25" x14ac:dyDescent="0.25">
      <c r="A328" s="61" t="s">
        <v>4</v>
      </c>
      <c r="B328" s="62" t="s">
        <v>489</v>
      </c>
      <c r="C328" s="63" t="s">
        <v>490</v>
      </c>
      <c r="D328" s="62">
        <v>110</v>
      </c>
      <c r="E328" s="62" t="s">
        <v>318</v>
      </c>
      <c r="F328" s="62">
        <v>6</v>
      </c>
      <c r="G328" s="62" t="s">
        <v>55</v>
      </c>
      <c r="H328" s="64"/>
      <c r="I328" s="62" t="s">
        <v>56</v>
      </c>
      <c r="J328" s="68">
        <v>215.0399294227912</v>
      </c>
      <c r="K328" s="66">
        <v>-2.1599999999999859</v>
      </c>
      <c r="L328" s="66">
        <v>-0.9000000000000008</v>
      </c>
      <c r="M328" s="66">
        <v>2.3399999999999874</v>
      </c>
      <c r="N328" s="69">
        <v>6.29</v>
      </c>
      <c r="O328" s="65">
        <v>648.42863319002311</v>
      </c>
      <c r="P328" s="66">
        <v>-6.6600000000000019</v>
      </c>
      <c r="Q328" s="66">
        <v>-1.8000000000000016</v>
      </c>
      <c r="R328" s="66">
        <v>6.8989564428252503</v>
      </c>
      <c r="S328" s="67">
        <v>6.15</v>
      </c>
      <c r="T328" s="65">
        <v>405.3237589287445</v>
      </c>
      <c r="U328" s="66">
        <v>-4.1400000000000077</v>
      </c>
      <c r="V328" s="66">
        <v>-1.6199999999999974</v>
      </c>
      <c r="W328" s="66">
        <v>4.4456720526822551</v>
      </c>
      <c r="X328" s="67">
        <v>6.34</v>
      </c>
      <c r="Y328" s="70" t="s">
        <v>53</v>
      </c>
    </row>
    <row r="329" spans="1:25" x14ac:dyDescent="0.25">
      <c r="A329" s="61" t="s">
        <v>4</v>
      </c>
      <c r="B329" s="62" t="s">
        <v>489</v>
      </c>
      <c r="C329" s="63" t="s">
        <v>490</v>
      </c>
      <c r="D329" s="62">
        <v>110</v>
      </c>
      <c r="E329" s="62" t="s">
        <v>505</v>
      </c>
      <c r="F329" s="62">
        <v>6</v>
      </c>
      <c r="G329" s="62"/>
      <c r="H329" s="64">
        <v>1</v>
      </c>
      <c r="I329" s="62" t="s">
        <v>506</v>
      </c>
      <c r="J329" s="68">
        <v>69.745227164910361</v>
      </c>
      <c r="K329" s="66">
        <v>-0.71999999999999531</v>
      </c>
      <c r="L329" s="66">
        <v>-0.23999999999999488</v>
      </c>
      <c r="M329" s="66">
        <v>0.75894663844040489</v>
      </c>
      <c r="N329" s="69">
        <v>6.29</v>
      </c>
      <c r="O329" s="65">
        <v>221.59179703243919</v>
      </c>
      <c r="P329" s="66">
        <v>-2.2800000000000153</v>
      </c>
      <c r="Q329" s="66">
        <v>-0.60000000000000853</v>
      </c>
      <c r="R329" s="66">
        <v>2.3576259245266371</v>
      </c>
      <c r="S329" s="67">
        <v>6.15</v>
      </c>
      <c r="T329" s="65">
        <v>107.75359094614767</v>
      </c>
      <c r="U329" s="66">
        <v>-1.0799999999999996</v>
      </c>
      <c r="V329" s="66">
        <v>-0.48000000000001108</v>
      </c>
      <c r="W329" s="66">
        <v>1.1818629362155366</v>
      </c>
      <c r="X329" s="67">
        <v>6.34</v>
      </c>
      <c r="Y329" s="70" t="s">
        <v>53</v>
      </c>
    </row>
    <row r="330" spans="1:25" x14ac:dyDescent="0.25">
      <c r="A330" s="61" t="s">
        <v>4</v>
      </c>
      <c r="B330" s="62" t="s">
        <v>489</v>
      </c>
      <c r="C330" s="63" t="s">
        <v>490</v>
      </c>
      <c r="D330" s="62">
        <v>110</v>
      </c>
      <c r="E330" s="62" t="s">
        <v>507</v>
      </c>
      <c r="F330" s="62">
        <v>6</v>
      </c>
      <c r="G330" s="62"/>
      <c r="H330" s="64">
        <v>1</v>
      </c>
      <c r="I330" s="62" t="s">
        <v>508</v>
      </c>
      <c r="J330" s="68">
        <v>25.720768901235584</v>
      </c>
      <c r="K330" s="66">
        <v>-0.24000000000000024</v>
      </c>
      <c r="L330" s="66">
        <v>-0.14400000000000118</v>
      </c>
      <c r="M330" s="66">
        <v>0.27988569095257526</v>
      </c>
      <c r="N330" s="69">
        <v>6.29</v>
      </c>
      <c r="O330" s="65">
        <v>75.626356641151546</v>
      </c>
      <c r="P330" s="66">
        <v>-0.76800000000000068</v>
      </c>
      <c r="Q330" s="66">
        <v>-0.24000000000000341</v>
      </c>
      <c r="R330" s="66">
        <v>0.8046266214835317</v>
      </c>
      <c r="S330" s="67">
        <v>6.15</v>
      </c>
      <c r="T330" s="65">
        <v>39.142708163596588</v>
      </c>
      <c r="U330" s="66">
        <v>-0.38400000000000034</v>
      </c>
      <c r="V330" s="66">
        <v>-0.19200000000000017</v>
      </c>
      <c r="W330" s="66">
        <v>0.42932505167995999</v>
      </c>
      <c r="X330" s="67">
        <v>6.34</v>
      </c>
      <c r="Y330" s="70" t="s">
        <v>53</v>
      </c>
    </row>
    <row r="331" spans="1:25" x14ac:dyDescent="0.25">
      <c r="A331" s="61" t="s">
        <v>4</v>
      </c>
      <c r="B331" s="62" t="s">
        <v>489</v>
      </c>
      <c r="C331" s="63" t="s">
        <v>490</v>
      </c>
      <c r="D331" s="62">
        <v>110</v>
      </c>
      <c r="E331" s="62" t="s">
        <v>509</v>
      </c>
      <c r="F331" s="62">
        <v>6</v>
      </c>
      <c r="G331" s="62"/>
      <c r="H331" s="64">
        <v>1</v>
      </c>
      <c r="I331" s="62" t="s">
        <v>510</v>
      </c>
      <c r="J331" s="68">
        <v>29.590393850222892</v>
      </c>
      <c r="K331" s="66">
        <v>-0.2880000000000002</v>
      </c>
      <c r="L331" s="66">
        <v>-0.14400000000000118</v>
      </c>
      <c r="M331" s="66">
        <v>0.32199378875997042</v>
      </c>
      <c r="N331" s="69">
        <v>6.29</v>
      </c>
      <c r="O331" s="65">
        <v>61.362900927609346</v>
      </c>
      <c r="P331" s="66">
        <v>-0.62399999999999956</v>
      </c>
      <c r="Q331" s="66">
        <v>-0.1919999999999959</v>
      </c>
      <c r="R331" s="66">
        <v>0.65287058441929968</v>
      </c>
      <c r="S331" s="67">
        <v>6.15</v>
      </c>
      <c r="T331" s="65">
        <v>69.195185941212998</v>
      </c>
      <c r="U331" s="66">
        <v>-0.72000000000000175</v>
      </c>
      <c r="V331" s="66">
        <v>-0.23999999999999916</v>
      </c>
      <c r="W331" s="66">
        <v>0.75894663844041244</v>
      </c>
      <c r="X331" s="67">
        <v>6.34</v>
      </c>
      <c r="Y331" s="70" t="s">
        <v>53</v>
      </c>
    </row>
    <row r="332" spans="1:25" x14ac:dyDescent="0.25">
      <c r="A332" s="61" t="s">
        <v>4</v>
      </c>
      <c r="B332" s="62" t="s">
        <v>489</v>
      </c>
      <c r="C332" s="63" t="s">
        <v>490</v>
      </c>
      <c r="D332" s="62">
        <v>110</v>
      </c>
      <c r="E332" s="62" t="s">
        <v>511</v>
      </c>
      <c r="F332" s="62">
        <v>6</v>
      </c>
      <c r="G332" s="62"/>
      <c r="H332" s="64">
        <v>1</v>
      </c>
      <c r="I332" s="62" t="s">
        <v>512</v>
      </c>
      <c r="J332" s="68">
        <v>9.9249198195135779</v>
      </c>
      <c r="K332" s="66">
        <v>-0.1080000000000009</v>
      </c>
      <c r="L332" s="66">
        <v>0</v>
      </c>
      <c r="M332" s="66">
        <v>0.1080000000000009</v>
      </c>
      <c r="N332" s="69">
        <v>6.29</v>
      </c>
      <c r="O332" s="65">
        <v>18.221338696070397</v>
      </c>
      <c r="P332" s="66">
        <v>-0.17999999999999938</v>
      </c>
      <c r="Q332" s="66">
        <v>-7.1999999999998468E-2</v>
      </c>
      <c r="R332" s="66">
        <v>0.19386593305684099</v>
      </c>
      <c r="S332" s="67">
        <v>6.15</v>
      </c>
      <c r="T332" s="65">
        <v>13.532922678491694</v>
      </c>
      <c r="U332" s="66">
        <v>-0.14399999999999694</v>
      </c>
      <c r="V332" s="66">
        <v>-3.5999999999999234E-2</v>
      </c>
      <c r="W332" s="66">
        <v>0.14843180252223262</v>
      </c>
      <c r="X332" s="67">
        <v>6.34</v>
      </c>
      <c r="Y332" s="70" t="s">
        <v>53</v>
      </c>
    </row>
    <row r="333" spans="1:25" x14ac:dyDescent="0.25">
      <c r="A333" s="61" t="s">
        <v>4</v>
      </c>
      <c r="B333" s="62" t="s">
        <v>489</v>
      </c>
      <c r="C333" s="63" t="s">
        <v>490</v>
      </c>
      <c r="D333" s="62">
        <v>110</v>
      </c>
      <c r="E333" s="62" t="s">
        <v>513</v>
      </c>
      <c r="F333" s="62">
        <v>6</v>
      </c>
      <c r="G333" s="62"/>
      <c r="H333" s="64">
        <v>1</v>
      </c>
      <c r="I333" s="62" t="s">
        <v>514</v>
      </c>
      <c r="J333" s="68">
        <v>33.59374997302529</v>
      </c>
      <c r="K333" s="66">
        <v>-0.33600000000000135</v>
      </c>
      <c r="L333" s="66">
        <v>-0.14400000000000118</v>
      </c>
      <c r="M333" s="66">
        <v>0.36555710908146932</v>
      </c>
      <c r="N333" s="69">
        <v>6.29</v>
      </c>
      <c r="O333" s="65">
        <v>115.02088286688924</v>
      </c>
      <c r="P333" s="66">
        <v>-1.2</v>
      </c>
      <c r="Q333" s="66">
        <v>-0.23999999999999916</v>
      </c>
      <c r="R333" s="66">
        <v>1.2237646832622682</v>
      </c>
      <c r="S333" s="67">
        <v>6.15</v>
      </c>
      <c r="T333" s="65">
        <v>9.1172662788789189</v>
      </c>
      <c r="U333" s="66">
        <v>-0.67199999999999838</v>
      </c>
      <c r="V333" s="66">
        <v>-0.28799999999999387</v>
      </c>
      <c r="W333" s="66">
        <v>0.73111421816293132</v>
      </c>
      <c r="X333" s="67">
        <v>6.34</v>
      </c>
      <c r="Y333" s="70" t="s">
        <v>53</v>
      </c>
    </row>
    <row r="334" spans="1:25" x14ac:dyDescent="0.25">
      <c r="A334" s="61" t="s">
        <v>4</v>
      </c>
      <c r="B334" s="62" t="s">
        <v>489</v>
      </c>
      <c r="C334" s="63" t="s">
        <v>490</v>
      </c>
      <c r="D334" s="62">
        <v>110</v>
      </c>
      <c r="E334" s="62" t="s">
        <v>515</v>
      </c>
      <c r="F334" s="62">
        <v>6</v>
      </c>
      <c r="G334" s="62"/>
      <c r="H334" s="64">
        <v>1</v>
      </c>
      <c r="I334" s="62" t="s">
        <v>516</v>
      </c>
      <c r="J334" s="68">
        <v>43.444055109607184</v>
      </c>
      <c r="K334" s="66">
        <v>-0.43199999999999933</v>
      </c>
      <c r="L334" s="66">
        <v>-0.19200000000000017</v>
      </c>
      <c r="M334" s="66">
        <v>0.4727451744862125</v>
      </c>
      <c r="N334" s="69">
        <v>6.29</v>
      </c>
      <c r="O334" s="65">
        <v>143.37740155822939</v>
      </c>
      <c r="P334" s="66">
        <v>-1.4879999999999938</v>
      </c>
      <c r="Q334" s="66">
        <v>-0.33600000000000135</v>
      </c>
      <c r="R334" s="66">
        <v>1.5254638638787819</v>
      </c>
      <c r="S334" s="67">
        <v>6.15</v>
      </c>
      <c r="T334" s="65">
        <v>84.520156448619062</v>
      </c>
      <c r="U334" s="66">
        <v>-0.86400000000000077</v>
      </c>
      <c r="V334" s="66">
        <v>-0.33600000000000135</v>
      </c>
      <c r="W334" s="66">
        <v>0.92703397995974357</v>
      </c>
      <c r="X334" s="67">
        <v>6.34</v>
      </c>
      <c r="Y334" s="70" t="s">
        <v>53</v>
      </c>
    </row>
    <row r="335" spans="1:25" x14ac:dyDescent="0.25">
      <c r="A335" s="61" t="s">
        <v>4</v>
      </c>
      <c r="B335" s="62" t="s">
        <v>489</v>
      </c>
      <c r="C335" s="63" t="s">
        <v>490</v>
      </c>
      <c r="D335" s="62">
        <v>110</v>
      </c>
      <c r="E335" s="62" t="s">
        <v>74</v>
      </c>
      <c r="F335" s="62">
        <v>0.4</v>
      </c>
      <c r="G335" s="62" t="s">
        <v>75</v>
      </c>
      <c r="H335" s="64">
        <v>1</v>
      </c>
      <c r="I335" s="62" t="s">
        <v>76</v>
      </c>
      <c r="J335" s="66">
        <v>0</v>
      </c>
      <c r="K335" s="66">
        <v>0</v>
      </c>
      <c r="L335" s="66">
        <v>0</v>
      </c>
      <c r="M335" s="66">
        <v>0</v>
      </c>
      <c r="N335" s="69">
        <v>6.29</v>
      </c>
      <c r="O335" s="99">
        <v>0</v>
      </c>
      <c r="P335" s="66">
        <v>0</v>
      </c>
      <c r="Q335" s="66">
        <v>0</v>
      </c>
      <c r="R335" s="66">
        <v>0</v>
      </c>
      <c r="S335" s="67">
        <v>6.15</v>
      </c>
      <c r="T335" s="99">
        <v>0</v>
      </c>
      <c r="U335" s="66">
        <v>0</v>
      </c>
      <c r="V335" s="66">
        <v>0</v>
      </c>
      <c r="W335" s="66">
        <v>0</v>
      </c>
      <c r="X335" s="67">
        <v>6.34</v>
      </c>
      <c r="Y335" s="70" t="s">
        <v>53</v>
      </c>
    </row>
    <row r="336" spans="1:25" x14ac:dyDescent="0.25">
      <c r="A336" s="71" t="s">
        <v>4</v>
      </c>
      <c r="B336" s="72" t="s">
        <v>489</v>
      </c>
      <c r="C336" s="72" t="s">
        <v>490</v>
      </c>
      <c r="D336" s="72">
        <v>110</v>
      </c>
      <c r="E336" s="72" t="s">
        <v>77</v>
      </c>
      <c r="F336" s="72"/>
      <c r="G336" s="72" t="s">
        <v>47</v>
      </c>
      <c r="H336" s="72"/>
      <c r="I336" s="72" t="s">
        <v>48</v>
      </c>
      <c r="J336" s="76">
        <v>21.731247205498583</v>
      </c>
      <c r="K336" s="74">
        <v>-4.200000000000049</v>
      </c>
      <c r="L336" s="74">
        <v>-0.96000000000000085</v>
      </c>
      <c r="M336" s="74">
        <v>4.3083175370439459</v>
      </c>
      <c r="N336" s="77">
        <v>115</v>
      </c>
      <c r="O336" s="73">
        <v>66.982869823694173</v>
      </c>
      <c r="P336" s="74">
        <v>-13.08</v>
      </c>
      <c r="Q336" s="74">
        <v>-2.5200000000000022</v>
      </c>
      <c r="R336" s="74">
        <v>13.320540529573115</v>
      </c>
      <c r="S336" s="75">
        <v>115</v>
      </c>
      <c r="T336" s="73">
        <v>53.969705062835047</v>
      </c>
      <c r="U336" s="74">
        <v>-10.499999999999993</v>
      </c>
      <c r="V336" s="74">
        <v>-2.2199999999999953</v>
      </c>
      <c r="W336" s="74">
        <v>10.732120014237626</v>
      </c>
      <c r="X336" s="75">
        <v>115</v>
      </c>
      <c r="Y336" s="78" t="s">
        <v>48</v>
      </c>
    </row>
    <row r="337" spans="1:25" x14ac:dyDescent="0.25">
      <c r="A337" s="61" t="s">
        <v>4</v>
      </c>
      <c r="B337" s="62" t="s">
        <v>489</v>
      </c>
      <c r="C337" s="63" t="s">
        <v>490</v>
      </c>
      <c r="D337" s="62">
        <v>110</v>
      </c>
      <c r="E337" s="62" t="s">
        <v>368</v>
      </c>
      <c r="F337" s="62">
        <v>10</v>
      </c>
      <c r="G337" s="62" t="s">
        <v>51</v>
      </c>
      <c r="H337" s="62"/>
      <c r="I337" s="62" t="s">
        <v>390</v>
      </c>
      <c r="J337" s="68">
        <v>193.8787263728162</v>
      </c>
      <c r="K337" s="66">
        <v>-3.3000000000000362</v>
      </c>
      <c r="L337" s="66">
        <v>-0.60000000000000053</v>
      </c>
      <c r="M337" s="66">
        <v>3.3541019662497202</v>
      </c>
      <c r="N337" s="69">
        <v>10</v>
      </c>
      <c r="O337" s="65">
        <v>598.70554340920455</v>
      </c>
      <c r="P337" s="66">
        <v>-10.199999999999998</v>
      </c>
      <c r="Q337" s="66">
        <v>-1.8000000000000016</v>
      </c>
      <c r="R337" s="66">
        <v>10.357605900979239</v>
      </c>
      <c r="S337" s="67">
        <v>10</v>
      </c>
      <c r="T337" s="65">
        <v>459.12840329041785</v>
      </c>
      <c r="U337" s="66">
        <v>-7.7999999999999936</v>
      </c>
      <c r="V337" s="66">
        <v>-1.4999999999999947</v>
      </c>
      <c r="W337" s="66">
        <v>7.9429213769242288</v>
      </c>
      <c r="X337" s="67">
        <v>10</v>
      </c>
      <c r="Y337" s="70" t="s">
        <v>53</v>
      </c>
    </row>
    <row r="338" spans="1:25" x14ac:dyDescent="0.25">
      <c r="A338" s="61" t="s">
        <v>4</v>
      </c>
      <c r="B338" s="62" t="s">
        <v>489</v>
      </c>
      <c r="C338" s="63" t="s">
        <v>490</v>
      </c>
      <c r="D338" s="62">
        <v>110</v>
      </c>
      <c r="E338" s="62" t="s">
        <v>517</v>
      </c>
      <c r="F338" s="62">
        <v>10</v>
      </c>
      <c r="G338" s="62"/>
      <c r="H338" s="62">
        <v>2</v>
      </c>
      <c r="I338" s="62" t="s">
        <v>518</v>
      </c>
      <c r="J338" s="68">
        <v>25.248936032186915</v>
      </c>
      <c r="K338" s="66">
        <v>-0.42000000000000037</v>
      </c>
      <c r="L338" s="66">
        <v>-0.1200000000000081</v>
      </c>
      <c r="M338" s="66">
        <v>0.43680659335683369</v>
      </c>
      <c r="N338" s="69">
        <v>10</v>
      </c>
      <c r="O338" s="65">
        <v>49.65718287841522</v>
      </c>
      <c r="P338" s="66">
        <v>-0.84000000000000075</v>
      </c>
      <c r="Q338" s="66">
        <v>-0.18000000000000682</v>
      </c>
      <c r="R338" s="66">
        <v>0.85906926379658333</v>
      </c>
      <c r="S338" s="67">
        <v>10</v>
      </c>
      <c r="T338" s="65">
        <v>56.458337327513568</v>
      </c>
      <c r="U338" s="66">
        <v>-0.96000000000000096</v>
      </c>
      <c r="V338" s="66">
        <v>-0.18000000000000682</v>
      </c>
      <c r="W338" s="66">
        <v>0.97672923576598458</v>
      </c>
      <c r="X338" s="67">
        <v>10</v>
      </c>
      <c r="Y338" s="70" t="s">
        <v>53</v>
      </c>
    </row>
    <row r="339" spans="1:25" x14ac:dyDescent="0.25">
      <c r="A339" s="61" t="s">
        <v>4</v>
      </c>
      <c r="B339" s="62" t="s">
        <v>489</v>
      </c>
      <c r="C339" s="63" t="s">
        <v>490</v>
      </c>
      <c r="D339" s="62">
        <v>110</v>
      </c>
      <c r="E339" s="62" t="s">
        <v>519</v>
      </c>
      <c r="F339" s="62">
        <v>10</v>
      </c>
      <c r="G339" s="62"/>
      <c r="H339" s="62">
        <v>2</v>
      </c>
      <c r="I339" s="62" t="s">
        <v>520</v>
      </c>
      <c r="J339" s="68">
        <v>42.192572464496358</v>
      </c>
      <c r="K339" s="66">
        <v>-0.72000000000000064</v>
      </c>
      <c r="L339" s="66">
        <v>-0.12000000000000012</v>
      </c>
      <c r="M339" s="66">
        <v>0.72993150363578707</v>
      </c>
      <c r="N339" s="69">
        <v>10</v>
      </c>
      <c r="O339" s="65">
        <v>98.09573843050363</v>
      </c>
      <c r="P339" s="66">
        <v>-1.6799999999999988</v>
      </c>
      <c r="Q339" s="66">
        <v>-0.24000000000000024</v>
      </c>
      <c r="R339" s="66">
        <v>1.6970562748477129</v>
      </c>
      <c r="S339" s="67">
        <v>10</v>
      </c>
      <c r="T339" s="65">
        <v>91.23431055236459</v>
      </c>
      <c r="U339" s="66">
        <v>-1.5599999999999987</v>
      </c>
      <c r="V339" s="66">
        <v>-0.24000000000000024</v>
      </c>
      <c r="W339" s="66">
        <v>1.5783535725559075</v>
      </c>
      <c r="X339" s="67">
        <v>10</v>
      </c>
      <c r="Y339" s="70" t="s">
        <v>53</v>
      </c>
    </row>
    <row r="340" spans="1:25" x14ac:dyDescent="0.25">
      <c r="A340" s="61" t="s">
        <v>4</v>
      </c>
      <c r="B340" s="62" t="s">
        <v>489</v>
      </c>
      <c r="C340" s="63" t="s">
        <v>490</v>
      </c>
      <c r="D340" s="62">
        <v>110</v>
      </c>
      <c r="E340" s="62" t="s">
        <v>521</v>
      </c>
      <c r="F340" s="62">
        <v>10</v>
      </c>
      <c r="G340" s="62"/>
      <c r="H340" s="62">
        <v>2</v>
      </c>
      <c r="I340" s="62" t="s">
        <v>500</v>
      </c>
      <c r="J340" s="68">
        <v>10.40462427745658</v>
      </c>
      <c r="K340" s="66">
        <v>-0.17999999999999883</v>
      </c>
      <c r="L340" s="66">
        <v>0</v>
      </c>
      <c r="M340" s="66">
        <v>0.17999999999999883</v>
      </c>
      <c r="N340" s="69">
        <v>10</v>
      </c>
      <c r="O340" s="65">
        <v>21.934873943364501</v>
      </c>
      <c r="P340" s="66">
        <v>-0.36000000000000032</v>
      </c>
      <c r="Q340" s="66">
        <v>-0.12000000000000012</v>
      </c>
      <c r="R340" s="66">
        <v>0.37947331922020588</v>
      </c>
      <c r="S340" s="67">
        <v>10</v>
      </c>
      <c r="T340" s="65">
        <v>17.341040462427994</v>
      </c>
      <c r="U340" s="66">
        <v>-0.30000000000000426</v>
      </c>
      <c r="V340" s="66">
        <v>0</v>
      </c>
      <c r="W340" s="66">
        <v>0.30000000000000426</v>
      </c>
      <c r="X340" s="67">
        <v>10</v>
      </c>
      <c r="Y340" s="70" t="s">
        <v>53</v>
      </c>
    </row>
    <row r="341" spans="1:25" x14ac:dyDescent="0.25">
      <c r="A341" s="61" t="s">
        <v>4</v>
      </c>
      <c r="B341" s="62" t="s">
        <v>489</v>
      </c>
      <c r="C341" s="63" t="s">
        <v>490</v>
      </c>
      <c r="D341" s="62">
        <v>110</v>
      </c>
      <c r="E341" s="62" t="s">
        <v>522</v>
      </c>
      <c r="F341" s="62">
        <v>10</v>
      </c>
      <c r="G341" s="62"/>
      <c r="H341" s="62">
        <v>2</v>
      </c>
      <c r="I341" s="62" t="s">
        <v>523</v>
      </c>
      <c r="J341" s="68">
        <v>59.264765863474267</v>
      </c>
      <c r="K341" s="66">
        <v>-0.96000000000000096</v>
      </c>
      <c r="L341" s="66">
        <v>-0.36000000000000032</v>
      </c>
      <c r="M341" s="66">
        <v>1.0252804494381047</v>
      </c>
      <c r="N341" s="69">
        <v>10</v>
      </c>
      <c r="O341" s="65">
        <v>175.82138990478521</v>
      </c>
      <c r="P341" s="66">
        <v>-2.9400000000000066</v>
      </c>
      <c r="Q341" s="66">
        <v>-0.77999999999999936</v>
      </c>
      <c r="R341" s="66">
        <v>3.0417100453527843</v>
      </c>
      <c r="S341" s="67">
        <v>10</v>
      </c>
      <c r="T341" s="65">
        <v>111.95384317851297</v>
      </c>
      <c r="U341" s="66">
        <v>-1.8599999999999977</v>
      </c>
      <c r="V341" s="66">
        <v>-0.53999999999999904</v>
      </c>
      <c r="W341" s="66">
        <v>1.9368014869882741</v>
      </c>
      <c r="X341" s="67">
        <v>10</v>
      </c>
      <c r="Y341" s="70" t="s">
        <v>53</v>
      </c>
    </row>
    <row r="342" spans="1:25" x14ac:dyDescent="0.25">
      <c r="A342" s="61" t="s">
        <v>4</v>
      </c>
      <c r="B342" s="62" t="s">
        <v>489</v>
      </c>
      <c r="C342" s="63" t="s">
        <v>490</v>
      </c>
      <c r="D342" s="62">
        <v>110</v>
      </c>
      <c r="E342" s="62" t="s">
        <v>524</v>
      </c>
      <c r="F342" s="62">
        <v>10</v>
      </c>
      <c r="G342" s="62"/>
      <c r="H342" s="62">
        <v>2</v>
      </c>
      <c r="I342" s="62" t="s">
        <v>496</v>
      </c>
      <c r="J342" s="68">
        <v>10.967436971682055</v>
      </c>
      <c r="K342" s="66">
        <v>-0.17999999999999616</v>
      </c>
      <c r="L342" s="66">
        <v>-6.0000000000001386E-2</v>
      </c>
      <c r="M342" s="66">
        <v>0.18973665961009956</v>
      </c>
      <c r="N342" s="69">
        <v>10</v>
      </c>
      <c r="O342" s="65">
        <v>25.24893603218657</v>
      </c>
      <c r="P342" s="66">
        <v>-0.41999999999999638</v>
      </c>
      <c r="Q342" s="66">
        <v>-0.12000000000000012</v>
      </c>
      <c r="R342" s="66">
        <v>0.43680659335682764</v>
      </c>
      <c r="S342" s="67">
        <v>10</v>
      </c>
      <c r="T342" s="65">
        <v>28.59957659387976</v>
      </c>
      <c r="U342" s="66">
        <v>-0.48000000000000048</v>
      </c>
      <c r="V342" s="66">
        <v>-0.12000000000000012</v>
      </c>
      <c r="W342" s="66">
        <v>0.49477267507411976</v>
      </c>
      <c r="X342" s="67">
        <v>10</v>
      </c>
      <c r="Y342" s="70" t="s">
        <v>53</v>
      </c>
    </row>
    <row r="343" spans="1:25" x14ac:dyDescent="0.25">
      <c r="A343" s="61" t="s">
        <v>4</v>
      </c>
      <c r="B343" s="62" t="s">
        <v>489</v>
      </c>
      <c r="C343" s="63" t="s">
        <v>490</v>
      </c>
      <c r="D343" s="62">
        <v>110</v>
      </c>
      <c r="E343" s="62" t="s">
        <v>525</v>
      </c>
      <c r="F343" s="62">
        <v>10</v>
      </c>
      <c r="G343" s="62"/>
      <c r="H343" s="62">
        <v>2</v>
      </c>
      <c r="I343" s="62" t="s">
        <v>526</v>
      </c>
      <c r="J343" s="68">
        <v>10.967436971682298</v>
      </c>
      <c r="K343" s="66">
        <v>-0.18000000000000146</v>
      </c>
      <c r="L343" s="66">
        <v>-5.9999999999998721E-2</v>
      </c>
      <c r="M343" s="66">
        <v>0.18973665961010375</v>
      </c>
      <c r="N343" s="69">
        <v>10</v>
      </c>
      <c r="O343" s="65">
        <v>35.368921481568364</v>
      </c>
      <c r="P343" s="66">
        <v>-0.59999999999999787</v>
      </c>
      <c r="Q343" s="66">
        <v>-0.12000000000000277</v>
      </c>
      <c r="R343" s="66">
        <v>0.61188234163113264</v>
      </c>
      <c r="S343" s="67">
        <v>10</v>
      </c>
      <c r="T343" s="65">
        <v>10.967436971682298</v>
      </c>
      <c r="U343" s="66">
        <v>-0.18000000000000146</v>
      </c>
      <c r="V343" s="66">
        <v>-5.9999999999998721E-2</v>
      </c>
      <c r="W343" s="66">
        <v>0.18973665961010375</v>
      </c>
      <c r="X343" s="67">
        <v>10</v>
      </c>
      <c r="Y343" s="70" t="s">
        <v>53</v>
      </c>
    </row>
    <row r="344" spans="1:25" x14ac:dyDescent="0.25">
      <c r="A344" s="61" t="s">
        <v>4</v>
      </c>
      <c r="B344" s="62" t="s">
        <v>489</v>
      </c>
      <c r="C344" s="63" t="s">
        <v>490</v>
      </c>
      <c r="D344" s="62">
        <v>110</v>
      </c>
      <c r="E344" s="62" t="s">
        <v>527</v>
      </c>
      <c r="F344" s="62">
        <v>10</v>
      </c>
      <c r="G344" s="62"/>
      <c r="H344" s="62">
        <v>2</v>
      </c>
      <c r="I344" s="62"/>
      <c r="J344" s="68">
        <v>65.397158953669617</v>
      </c>
      <c r="K344" s="66">
        <v>-1.1200000000000045</v>
      </c>
      <c r="L344" s="66">
        <v>-0.16000000000002501</v>
      </c>
      <c r="M344" s="66">
        <v>1.131370849898484</v>
      </c>
      <c r="N344" s="69">
        <v>10</v>
      </c>
      <c r="O344" s="65">
        <v>205.3512444964114</v>
      </c>
      <c r="P344" s="66">
        <v>-3.519999999999996</v>
      </c>
      <c r="Q344" s="66">
        <v>-0.47999999999998977</v>
      </c>
      <c r="R344" s="66">
        <v>3.5525765297879173</v>
      </c>
      <c r="S344" s="67">
        <v>10</v>
      </c>
      <c r="T344" s="65">
        <v>121.64574740315273</v>
      </c>
      <c r="U344" s="66">
        <v>-2.0799999999999983</v>
      </c>
      <c r="V344" s="66">
        <v>-0.31999999999999318</v>
      </c>
      <c r="W344" s="66">
        <v>2.104471430074542</v>
      </c>
      <c r="X344" s="67">
        <v>10</v>
      </c>
      <c r="Y344" s="70"/>
    </row>
    <row r="345" spans="1:25" x14ac:dyDescent="0.25">
      <c r="A345" s="61" t="s">
        <v>4</v>
      </c>
      <c r="B345" s="62" t="s">
        <v>489</v>
      </c>
      <c r="C345" s="63" t="s">
        <v>490</v>
      </c>
      <c r="D345" s="62">
        <v>110</v>
      </c>
      <c r="E345" s="62" t="s">
        <v>528</v>
      </c>
      <c r="F345" s="62">
        <v>10</v>
      </c>
      <c r="G345" s="62"/>
      <c r="H345" s="62">
        <v>2</v>
      </c>
      <c r="I345" s="62" t="s">
        <v>529</v>
      </c>
      <c r="J345" s="68">
        <v>0</v>
      </c>
      <c r="K345" s="66">
        <v>0</v>
      </c>
      <c r="L345" s="66">
        <v>0</v>
      </c>
      <c r="M345" s="66">
        <v>0.11999999999999744</v>
      </c>
      <c r="N345" s="69">
        <v>10</v>
      </c>
      <c r="O345" s="65">
        <v>0</v>
      </c>
      <c r="P345" s="66">
        <v>0</v>
      </c>
      <c r="Q345" s="66">
        <v>0</v>
      </c>
      <c r="R345" s="66">
        <v>0</v>
      </c>
      <c r="S345" s="67">
        <v>10</v>
      </c>
      <c r="T345" s="65">
        <v>0</v>
      </c>
      <c r="U345" s="66">
        <v>0</v>
      </c>
      <c r="V345" s="66">
        <v>0</v>
      </c>
      <c r="W345" s="66">
        <v>0</v>
      </c>
      <c r="X345" s="67">
        <v>10</v>
      </c>
      <c r="Y345" s="70" t="s">
        <v>53</v>
      </c>
    </row>
    <row r="346" spans="1:25" x14ac:dyDescent="0.25">
      <c r="A346" s="61" t="s">
        <v>4</v>
      </c>
      <c r="B346" s="62" t="s">
        <v>489</v>
      </c>
      <c r="C346" s="63" t="s">
        <v>490</v>
      </c>
      <c r="D346" s="62">
        <v>110</v>
      </c>
      <c r="E346" s="62" t="s">
        <v>332</v>
      </c>
      <c r="F346" s="62">
        <v>6</v>
      </c>
      <c r="G346" s="62" t="s">
        <v>55</v>
      </c>
      <c r="H346" s="62"/>
      <c r="I346" s="62" t="s">
        <v>333</v>
      </c>
      <c r="J346" s="68">
        <v>88.796539604465124</v>
      </c>
      <c r="K346" s="66">
        <v>-0.90000000000001268</v>
      </c>
      <c r="L346" s="66">
        <v>-0.36000000000000032</v>
      </c>
      <c r="M346" s="66">
        <v>0.9693296652842226</v>
      </c>
      <c r="N346" s="69">
        <v>6.31</v>
      </c>
      <c r="O346" s="65">
        <v>277.21722061918985</v>
      </c>
      <c r="P346" s="66">
        <v>-2.8800000000000026</v>
      </c>
      <c r="Q346" s="66">
        <v>-0.72000000000000064</v>
      </c>
      <c r="R346" s="66">
        <v>2.9686360504447187</v>
      </c>
      <c r="S346" s="67">
        <v>6.19</v>
      </c>
      <c r="T346" s="65">
        <v>257.61276703697797</v>
      </c>
      <c r="U346" s="66">
        <v>-2.6999999999999997</v>
      </c>
      <c r="V346" s="66">
        <v>-0.72000000000000064</v>
      </c>
      <c r="W346" s="66">
        <v>2.7943514453268041</v>
      </c>
      <c r="X346" s="67">
        <v>6.27</v>
      </c>
      <c r="Y346" s="70" t="s">
        <v>53</v>
      </c>
    </row>
    <row r="347" spans="1:25" x14ac:dyDescent="0.25">
      <c r="A347" s="61" t="s">
        <v>4</v>
      </c>
      <c r="B347" s="62" t="s">
        <v>489</v>
      </c>
      <c r="C347" s="63" t="s">
        <v>490</v>
      </c>
      <c r="D347" s="62">
        <v>110</v>
      </c>
      <c r="E347" s="62" t="s">
        <v>530</v>
      </c>
      <c r="F347" s="62">
        <v>6</v>
      </c>
      <c r="G347" s="62"/>
      <c r="H347" s="62">
        <v>2</v>
      </c>
      <c r="I347" s="62" t="s">
        <v>531</v>
      </c>
      <c r="J347" s="68">
        <v>19.664403308811679</v>
      </c>
      <c r="K347" s="66">
        <v>-0.19200000000000017</v>
      </c>
      <c r="L347" s="66">
        <v>-9.6000000000002222E-2</v>
      </c>
      <c r="M347" s="66">
        <v>0.21466252583998094</v>
      </c>
      <c r="N347" s="69">
        <v>6.31</v>
      </c>
      <c r="O347" s="65">
        <v>51.10650256777992</v>
      </c>
      <c r="P347" s="66">
        <v>-0.52799999999999947</v>
      </c>
      <c r="Q347" s="66">
        <v>-0.14399999999999694</v>
      </c>
      <c r="R347" s="66">
        <v>0.54728420404758493</v>
      </c>
      <c r="S347" s="67">
        <v>6.19</v>
      </c>
      <c r="T347" s="65">
        <v>41.980619987300486</v>
      </c>
      <c r="U347" s="66">
        <v>-0.43200000000000149</v>
      </c>
      <c r="V347" s="66">
        <v>-0.14399999999999694</v>
      </c>
      <c r="W347" s="66">
        <v>0.45536798306424708</v>
      </c>
      <c r="X347" s="67">
        <v>6.27</v>
      </c>
      <c r="Y347" s="70" t="s">
        <v>53</v>
      </c>
    </row>
    <row r="348" spans="1:25" x14ac:dyDescent="0.25">
      <c r="A348" s="61" t="s">
        <v>4</v>
      </c>
      <c r="B348" s="62" t="s">
        <v>489</v>
      </c>
      <c r="C348" s="63" t="s">
        <v>490</v>
      </c>
      <c r="D348" s="62">
        <v>110</v>
      </c>
      <c r="E348" s="62" t="s">
        <v>532</v>
      </c>
      <c r="F348" s="62">
        <v>6</v>
      </c>
      <c r="G348" s="62"/>
      <c r="H348" s="62">
        <v>2</v>
      </c>
      <c r="I348" s="62" t="s">
        <v>533</v>
      </c>
      <c r="J348" s="68">
        <v>29.496604963217433</v>
      </c>
      <c r="K348" s="66">
        <v>-0.28800000000000237</v>
      </c>
      <c r="L348" s="66">
        <v>-0.14399999999999694</v>
      </c>
      <c r="M348" s="66">
        <v>0.32199378875997048</v>
      </c>
      <c r="N348" s="69">
        <v>6.31</v>
      </c>
      <c r="O348" s="65">
        <v>75.137656436685049</v>
      </c>
      <c r="P348" s="66">
        <v>-0.76800000000000068</v>
      </c>
      <c r="Q348" s="66">
        <v>-0.23999999999999488</v>
      </c>
      <c r="R348" s="66">
        <v>0.80462662148352915</v>
      </c>
      <c r="S348" s="67">
        <v>6.19</v>
      </c>
      <c r="T348" s="65">
        <v>69.967699978834034</v>
      </c>
      <c r="U348" s="66">
        <v>-0.71999999999999953</v>
      </c>
      <c r="V348" s="66">
        <v>-0.23999999999999994</v>
      </c>
      <c r="W348" s="66">
        <v>0.75894663844041055</v>
      </c>
      <c r="X348" s="67">
        <v>6.27</v>
      </c>
      <c r="Y348" s="70" t="s">
        <v>53</v>
      </c>
    </row>
    <row r="349" spans="1:25" x14ac:dyDescent="0.25">
      <c r="A349" s="61" t="s">
        <v>4</v>
      </c>
      <c r="B349" s="62" t="s">
        <v>489</v>
      </c>
      <c r="C349" s="63" t="s">
        <v>490</v>
      </c>
      <c r="D349" s="62">
        <v>110</v>
      </c>
      <c r="E349" s="62" t="s">
        <v>534</v>
      </c>
      <c r="F349" s="62">
        <v>6</v>
      </c>
      <c r="G349" s="62"/>
      <c r="H349" s="62">
        <v>2</v>
      </c>
      <c r="I349" s="62" t="s">
        <v>535</v>
      </c>
      <c r="J349" s="68">
        <v>19.664403308811504</v>
      </c>
      <c r="K349" s="66">
        <v>-0.19200000000000017</v>
      </c>
      <c r="L349" s="66">
        <v>-9.5999999999997948E-2</v>
      </c>
      <c r="M349" s="66">
        <v>0.21466252583997905</v>
      </c>
      <c r="N349" s="69">
        <v>6.31</v>
      </c>
      <c r="O349" s="65">
        <v>46.796969980268862</v>
      </c>
      <c r="P349" s="66">
        <v>-0.47999999999999832</v>
      </c>
      <c r="Q349" s="66">
        <v>-0.14400000000000118</v>
      </c>
      <c r="R349" s="66">
        <v>0.50113471242770513</v>
      </c>
      <c r="S349" s="67">
        <v>6.19</v>
      </c>
      <c r="T349" s="65">
        <v>51.795004721496156</v>
      </c>
      <c r="U349" s="66">
        <v>-0.52799999999999725</v>
      </c>
      <c r="V349" s="66">
        <v>-0.19200000000000444</v>
      </c>
      <c r="W349" s="66">
        <v>0.56182559571454094</v>
      </c>
      <c r="X349" s="67">
        <v>6.27</v>
      </c>
      <c r="Y349" s="70" t="s">
        <v>53</v>
      </c>
    </row>
    <row r="350" spans="1:25" x14ac:dyDescent="0.25">
      <c r="A350" s="61" t="s">
        <v>4</v>
      </c>
      <c r="B350" s="62" t="s">
        <v>489</v>
      </c>
      <c r="C350" s="63" t="s">
        <v>490</v>
      </c>
      <c r="D350" s="62">
        <v>110</v>
      </c>
      <c r="E350" s="62" t="s">
        <v>536</v>
      </c>
      <c r="F350" s="62">
        <v>6</v>
      </c>
      <c r="G350" s="62"/>
      <c r="H350" s="62">
        <v>2</v>
      </c>
      <c r="I350" s="62" t="s">
        <v>537</v>
      </c>
      <c r="J350" s="68">
        <v>23.679077227857292</v>
      </c>
      <c r="K350" s="66">
        <v>-0.24000000000000341</v>
      </c>
      <c r="L350" s="66">
        <v>-9.5999999999997948E-2</v>
      </c>
      <c r="M350" s="66">
        <v>0.25848791074245858</v>
      </c>
      <c r="N350" s="69">
        <v>6.31</v>
      </c>
      <c r="O350" s="65">
        <v>73.924592165117289</v>
      </c>
      <c r="P350" s="66">
        <v>-0.76800000000000068</v>
      </c>
      <c r="Q350" s="66">
        <v>-0.19200000000000017</v>
      </c>
      <c r="R350" s="66">
        <v>0.79163628011859144</v>
      </c>
      <c r="S350" s="67">
        <v>6.19</v>
      </c>
      <c r="T350" s="65">
        <v>55.974159983067295</v>
      </c>
      <c r="U350" s="66">
        <v>-0.5760000000000004</v>
      </c>
      <c r="V350" s="66">
        <v>-0.19200000000000017</v>
      </c>
      <c r="W350" s="66">
        <v>0.60715731075232926</v>
      </c>
      <c r="X350" s="67">
        <v>6.27</v>
      </c>
      <c r="Y350" s="70" t="s">
        <v>53</v>
      </c>
    </row>
    <row r="351" spans="1:25" x14ac:dyDescent="0.25">
      <c r="A351" s="61" t="s">
        <v>4</v>
      </c>
      <c r="B351" s="62" t="s">
        <v>489</v>
      </c>
      <c r="C351" s="63" t="s">
        <v>490</v>
      </c>
      <c r="D351" s="62">
        <v>110</v>
      </c>
      <c r="E351" s="62" t="s">
        <v>538</v>
      </c>
      <c r="F351" s="62">
        <v>6</v>
      </c>
      <c r="G351" s="62"/>
      <c r="H351" s="62">
        <v>2</v>
      </c>
      <c r="I351" s="62" t="s">
        <v>539</v>
      </c>
      <c r="J351" s="68" t="s">
        <v>49</v>
      </c>
      <c r="K351" s="66" t="s">
        <v>49</v>
      </c>
      <c r="L351" s="66" t="s">
        <v>49</v>
      </c>
      <c r="M351" s="66" t="s">
        <v>49</v>
      </c>
      <c r="N351" s="69" t="s">
        <v>49</v>
      </c>
      <c r="O351" s="65" t="s">
        <v>49</v>
      </c>
      <c r="P351" s="66" t="s">
        <v>49</v>
      </c>
      <c r="Q351" s="66" t="s">
        <v>49</v>
      </c>
      <c r="R351" s="66" t="s">
        <v>49</v>
      </c>
      <c r="S351" s="67" t="s">
        <v>49</v>
      </c>
      <c r="T351" s="65" t="s">
        <v>49</v>
      </c>
      <c r="U351" s="66" t="s">
        <v>49</v>
      </c>
      <c r="V351" s="66" t="s">
        <v>49</v>
      </c>
      <c r="W351" s="66" t="s">
        <v>49</v>
      </c>
      <c r="X351" s="67" t="s">
        <v>49</v>
      </c>
      <c r="Y351" s="70" t="s">
        <v>53</v>
      </c>
    </row>
    <row r="352" spans="1:25" x14ac:dyDescent="0.25">
      <c r="A352" s="61" t="s">
        <v>4</v>
      </c>
      <c r="B352" s="62" t="s">
        <v>489</v>
      </c>
      <c r="C352" s="63" t="s">
        <v>490</v>
      </c>
      <c r="D352" s="62">
        <v>110</v>
      </c>
      <c r="E352" s="62" t="s">
        <v>540</v>
      </c>
      <c r="F352" s="62">
        <v>6</v>
      </c>
      <c r="G352" s="62"/>
      <c r="H352" s="62">
        <v>2</v>
      </c>
      <c r="I352" s="62" t="s">
        <v>541</v>
      </c>
      <c r="J352" s="68">
        <v>9.832201654405754</v>
      </c>
      <c r="K352" s="66">
        <v>-9.5999999999997948E-2</v>
      </c>
      <c r="L352" s="66">
        <v>-4.8000000000003241E-2</v>
      </c>
      <c r="M352" s="66">
        <v>0.10733126291998953</v>
      </c>
      <c r="N352" s="69">
        <v>6.31</v>
      </c>
      <c r="O352" s="65">
        <v>31.694907408886607</v>
      </c>
      <c r="P352" s="66">
        <v>-0.33600000000000135</v>
      </c>
      <c r="Q352" s="66">
        <v>-4.7999999999998974E-2</v>
      </c>
      <c r="R352" s="66">
        <v>0.339411254969544</v>
      </c>
      <c r="S352" s="67">
        <v>6.19</v>
      </c>
      <c r="T352" s="65">
        <v>27.98707999153341</v>
      </c>
      <c r="U352" s="66">
        <v>-0.28799999999999815</v>
      </c>
      <c r="V352" s="66">
        <v>-9.5999999999997948E-2</v>
      </c>
      <c r="W352" s="66">
        <v>0.30357865537616202</v>
      </c>
      <c r="X352" s="67">
        <v>6.27</v>
      </c>
      <c r="Y352" s="70" t="s">
        <v>53</v>
      </c>
    </row>
    <row r="353" spans="1:25" ht="15.75" thickBot="1" x14ac:dyDescent="0.3">
      <c r="A353" s="79" t="s">
        <v>4</v>
      </c>
      <c r="B353" s="80" t="s">
        <v>489</v>
      </c>
      <c r="C353" s="90" t="s">
        <v>490</v>
      </c>
      <c r="D353" s="80">
        <v>110</v>
      </c>
      <c r="E353" s="80" t="s">
        <v>97</v>
      </c>
      <c r="F353" s="80">
        <v>0.4</v>
      </c>
      <c r="G353" s="80" t="s">
        <v>75</v>
      </c>
      <c r="H353" s="80">
        <v>2</v>
      </c>
      <c r="I353" s="80" t="s">
        <v>542</v>
      </c>
      <c r="J353" s="68">
        <v>0</v>
      </c>
      <c r="K353" s="66">
        <v>0</v>
      </c>
      <c r="L353" s="66">
        <v>0</v>
      </c>
      <c r="M353" s="66">
        <v>0</v>
      </c>
      <c r="N353" s="69">
        <v>6.31</v>
      </c>
      <c r="O353" s="82">
        <v>0</v>
      </c>
      <c r="P353" s="83">
        <v>0</v>
      </c>
      <c r="Q353" s="83">
        <v>0</v>
      </c>
      <c r="R353" s="83">
        <v>0</v>
      </c>
      <c r="S353" s="84">
        <v>6.19</v>
      </c>
      <c r="T353" s="82">
        <v>0</v>
      </c>
      <c r="U353" s="83">
        <v>0</v>
      </c>
      <c r="V353" s="83">
        <v>0</v>
      </c>
      <c r="W353" s="83">
        <v>0</v>
      </c>
      <c r="X353" s="84">
        <v>6.27</v>
      </c>
      <c r="Y353" s="87" t="s">
        <v>53</v>
      </c>
    </row>
    <row r="354" spans="1:25" x14ac:dyDescent="0.25">
      <c r="A354" s="45" t="s">
        <v>4</v>
      </c>
      <c r="B354" s="46" t="s">
        <v>543</v>
      </c>
      <c r="C354" s="46" t="s">
        <v>377</v>
      </c>
      <c r="D354" s="46">
        <v>35</v>
      </c>
      <c r="E354" s="46" t="s">
        <v>46</v>
      </c>
      <c r="F354" s="46"/>
      <c r="G354" s="46" t="s">
        <v>47</v>
      </c>
      <c r="H354" s="46"/>
      <c r="I354" s="46"/>
      <c r="J354" s="50">
        <v>7.4408768304362098</v>
      </c>
      <c r="K354" s="48">
        <v>-0.44080000000000003</v>
      </c>
      <c r="L354" s="48">
        <v>-9.3200000000000005E-2</v>
      </c>
      <c r="M354" s="48">
        <v>0.45054509208291244</v>
      </c>
      <c r="N354" s="51">
        <v>35</v>
      </c>
      <c r="O354" s="47">
        <v>16.006807864307923</v>
      </c>
      <c r="P354" s="48">
        <v>-0.96040000000000003</v>
      </c>
      <c r="Q354" s="48">
        <v>-0.13039999999999999</v>
      </c>
      <c r="R354" s="48">
        <v>0.9692122161838449</v>
      </c>
      <c r="S354" s="49">
        <v>35</v>
      </c>
      <c r="T354" s="47">
        <v>11.932186673632737</v>
      </c>
      <c r="U354" s="48">
        <v>-0.70879999999999999</v>
      </c>
      <c r="V354" s="48">
        <v>-0.14000000000000001</v>
      </c>
      <c r="W354" s="48">
        <v>0.72249390308846195</v>
      </c>
      <c r="X354" s="49">
        <v>35</v>
      </c>
      <c r="Y354" s="52" t="s">
        <v>48</v>
      </c>
    </row>
    <row r="355" spans="1:25" x14ac:dyDescent="0.25">
      <c r="A355" s="61" t="s">
        <v>4</v>
      </c>
      <c r="B355" s="62" t="s">
        <v>543</v>
      </c>
      <c r="C355" s="63" t="s">
        <v>377</v>
      </c>
      <c r="D355" s="62">
        <v>35</v>
      </c>
      <c r="E355" s="62" t="s">
        <v>144</v>
      </c>
      <c r="F355" s="62">
        <v>10</v>
      </c>
      <c r="G355" s="62" t="s">
        <v>55</v>
      </c>
      <c r="H355" s="62"/>
      <c r="I355" s="62" t="s">
        <v>352</v>
      </c>
      <c r="J355" s="68">
        <v>24.802922768120698</v>
      </c>
      <c r="K355" s="66">
        <v>-0.44080000000000003</v>
      </c>
      <c r="L355" s="66">
        <v>-9.3200000000000005E-2</v>
      </c>
      <c r="M355" s="66">
        <v>0.45054509208291244</v>
      </c>
      <c r="N355" s="69">
        <v>10.5</v>
      </c>
      <c r="O355" s="65">
        <v>55.469136163443302</v>
      </c>
      <c r="P355" s="66">
        <v>-0.96040000000000003</v>
      </c>
      <c r="Q355" s="66">
        <v>-0.13039999999999999</v>
      </c>
      <c r="R355" s="66">
        <v>0.9692122161838449</v>
      </c>
      <c r="S355" s="67">
        <v>10.1</v>
      </c>
      <c r="T355" s="65">
        <v>40.156397459340937</v>
      </c>
      <c r="U355" s="66">
        <v>-0.70879999999999999</v>
      </c>
      <c r="V355" s="66">
        <v>-0.14000000000000001</v>
      </c>
      <c r="W355" s="66">
        <v>0.72249390308846195</v>
      </c>
      <c r="X355" s="67">
        <v>10.4</v>
      </c>
      <c r="Y355" s="70" t="s">
        <v>53</v>
      </c>
    </row>
    <row r="356" spans="1:25" x14ac:dyDescent="0.25">
      <c r="A356" s="61" t="s">
        <v>4</v>
      </c>
      <c r="B356" s="62" t="s">
        <v>543</v>
      </c>
      <c r="C356" s="63" t="s">
        <v>377</v>
      </c>
      <c r="D356" s="62">
        <v>35</v>
      </c>
      <c r="E356" s="62" t="s">
        <v>544</v>
      </c>
      <c r="F356" s="62">
        <v>10</v>
      </c>
      <c r="G356" s="62"/>
      <c r="H356" s="64">
        <v>1</v>
      </c>
      <c r="I356" s="62" t="s">
        <v>545</v>
      </c>
      <c r="J356" s="68">
        <v>6.2743755645543855</v>
      </c>
      <c r="K356" s="66">
        <v>-0.1048</v>
      </c>
      <c r="L356" s="66">
        <v>-4.48E-2</v>
      </c>
      <c r="M356" s="66">
        <v>0.11397403213013042</v>
      </c>
      <c r="N356" s="69">
        <v>10.5</v>
      </c>
      <c r="O356" s="65">
        <v>7.3098773470474239</v>
      </c>
      <c r="P356" s="66">
        <v>-0.1182</v>
      </c>
      <c r="Q356" s="66">
        <v>-4.8399999999999999E-2</v>
      </c>
      <c r="R356" s="66">
        <v>0.12772548688495966</v>
      </c>
      <c r="S356" s="67">
        <v>10.1</v>
      </c>
      <c r="T356" s="65">
        <v>6.1552745492873528</v>
      </c>
      <c r="U356" s="66">
        <v>-0.10349999999999999</v>
      </c>
      <c r="V356" s="66">
        <v>-3.9399999999999998E-2</v>
      </c>
      <c r="W356" s="66">
        <v>0.11074569969077805</v>
      </c>
      <c r="X356" s="67">
        <v>10.4</v>
      </c>
      <c r="Y356" s="70" t="s">
        <v>53</v>
      </c>
    </row>
    <row r="357" spans="1:25" x14ac:dyDescent="0.25">
      <c r="A357" s="61" t="s">
        <v>4</v>
      </c>
      <c r="B357" s="62" t="s">
        <v>543</v>
      </c>
      <c r="C357" s="63" t="s">
        <v>377</v>
      </c>
      <c r="D357" s="62">
        <v>35</v>
      </c>
      <c r="E357" s="62" t="s">
        <v>546</v>
      </c>
      <c r="F357" s="62">
        <v>10</v>
      </c>
      <c r="G357" s="62"/>
      <c r="H357" s="64">
        <v>1</v>
      </c>
      <c r="I357" s="62" t="s">
        <v>545</v>
      </c>
      <c r="J357" s="68">
        <v>6.9868881451117621</v>
      </c>
      <c r="K357" s="66">
        <v>-0.1258</v>
      </c>
      <c r="L357" s="66">
        <v>-1.6799999999999999E-2</v>
      </c>
      <c r="M357" s="66">
        <v>0.12691682315595518</v>
      </c>
      <c r="N357" s="69">
        <v>10.5</v>
      </c>
      <c r="O357" s="65">
        <v>14.167688132335455</v>
      </c>
      <c r="P357" s="66">
        <v>-0.24579999999999999</v>
      </c>
      <c r="Q357" s="66">
        <v>-2.9399999999999999E-2</v>
      </c>
      <c r="R357" s="66">
        <v>0.24755201473629737</v>
      </c>
      <c r="S357" s="67">
        <v>10.1</v>
      </c>
      <c r="T357" s="65">
        <v>13.547963479541799</v>
      </c>
      <c r="U357" s="66">
        <v>-0.2412</v>
      </c>
      <c r="V357" s="66">
        <v>-3.5200000000000002E-2</v>
      </c>
      <c r="W357" s="66">
        <v>0.24375495892391605</v>
      </c>
      <c r="X357" s="67">
        <v>10.4</v>
      </c>
      <c r="Y357" s="70" t="s">
        <v>53</v>
      </c>
    </row>
    <row r="358" spans="1:25" x14ac:dyDescent="0.25">
      <c r="A358" s="61" t="s">
        <v>4</v>
      </c>
      <c r="B358" s="62" t="s">
        <v>543</v>
      </c>
      <c r="C358" s="63" t="s">
        <v>377</v>
      </c>
      <c r="D358" s="62">
        <v>35</v>
      </c>
      <c r="E358" s="62" t="s">
        <v>547</v>
      </c>
      <c r="F358" s="62">
        <v>10</v>
      </c>
      <c r="G358" s="62"/>
      <c r="H358" s="64">
        <v>1</v>
      </c>
      <c r="I358" s="62" t="s">
        <v>548</v>
      </c>
      <c r="J358" s="68">
        <v>0.32499865655085769</v>
      </c>
      <c r="K358" s="66">
        <v>-2.7000000000000001E-3</v>
      </c>
      <c r="L358" s="66">
        <v>-5.2500000000000003E-3</v>
      </c>
      <c r="M358" s="66">
        <v>5.9036005962463285E-3</v>
      </c>
      <c r="N358" s="69">
        <v>10.5</v>
      </c>
      <c r="O358" s="65">
        <v>1.2763478224285894</v>
      </c>
      <c r="P358" s="66">
        <v>-1.3950000000000001E-2</v>
      </c>
      <c r="Q358" s="66">
        <v>-1.7399999999999999E-2</v>
      </c>
      <c r="R358" s="66">
        <v>2.230162550129474E-2</v>
      </c>
      <c r="S358" s="67">
        <v>10.1</v>
      </c>
      <c r="T358" s="65">
        <v>0.32610505584050603</v>
      </c>
      <c r="U358" s="66">
        <v>-3.15E-3</v>
      </c>
      <c r="V358" s="66">
        <v>-4.9500000000000004E-3</v>
      </c>
      <c r="W358" s="66">
        <v>5.8672821646823838E-3</v>
      </c>
      <c r="X358" s="67">
        <v>10.4</v>
      </c>
      <c r="Y358" s="70" t="s">
        <v>53</v>
      </c>
    </row>
    <row r="359" spans="1:25" x14ac:dyDescent="0.25">
      <c r="A359" s="61" t="s">
        <v>4</v>
      </c>
      <c r="B359" s="62" t="s">
        <v>543</v>
      </c>
      <c r="C359" s="63" t="s">
        <v>377</v>
      </c>
      <c r="D359" s="62">
        <v>35</v>
      </c>
      <c r="E359" s="62" t="s">
        <v>549</v>
      </c>
      <c r="F359" s="62">
        <v>10</v>
      </c>
      <c r="G359" s="62"/>
      <c r="H359" s="64">
        <v>1</v>
      </c>
      <c r="I359" s="62" t="s">
        <v>290</v>
      </c>
      <c r="J359" s="68">
        <v>3.4493213873588289</v>
      </c>
      <c r="K359" s="66">
        <v>-5.5800000000000002E-2</v>
      </c>
      <c r="L359" s="66">
        <v>-2.8500000000000001E-2</v>
      </c>
      <c r="M359" s="66">
        <v>6.2656923001373127E-2</v>
      </c>
      <c r="N359" s="69">
        <v>10.5</v>
      </c>
      <c r="O359" s="65">
        <v>4.4317207688915374</v>
      </c>
      <c r="P359" s="66">
        <v>-7.4700000000000003E-2</v>
      </c>
      <c r="Q359" s="66">
        <v>-2.0400000000000001E-2</v>
      </c>
      <c r="R359" s="66">
        <v>7.7435456994841834E-2</v>
      </c>
      <c r="S359" s="67">
        <v>10.1</v>
      </c>
      <c r="T359" s="65">
        <v>3.7452516655326598</v>
      </c>
      <c r="U359" s="66">
        <v>-6.1199999999999997E-2</v>
      </c>
      <c r="V359" s="66">
        <v>-2.8199999999999999E-2</v>
      </c>
      <c r="W359" s="66">
        <v>6.7384567966263617E-2</v>
      </c>
      <c r="X359" s="67">
        <v>10.4</v>
      </c>
      <c r="Y359" s="70" t="s">
        <v>53</v>
      </c>
    </row>
    <row r="360" spans="1:25" x14ac:dyDescent="0.25">
      <c r="A360" s="61" t="s">
        <v>4</v>
      </c>
      <c r="B360" s="62" t="s">
        <v>543</v>
      </c>
      <c r="C360" s="63" t="s">
        <v>377</v>
      </c>
      <c r="D360" s="62">
        <v>35</v>
      </c>
      <c r="E360" s="62" t="s">
        <v>550</v>
      </c>
      <c r="F360" s="62">
        <v>10</v>
      </c>
      <c r="G360" s="62"/>
      <c r="H360" s="64">
        <v>1</v>
      </c>
      <c r="I360" s="62" t="s">
        <v>545</v>
      </c>
      <c r="J360" s="68">
        <v>8.4750246443818398</v>
      </c>
      <c r="K360" s="66">
        <v>-0.14099999999999999</v>
      </c>
      <c r="L360" s="66">
        <v>-6.1800000000000001E-2</v>
      </c>
      <c r="M360" s="66">
        <v>0.15394882266519611</v>
      </c>
      <c r="N360" s="69">
        <v>10.5</v>
      </c>
      <c r="O360" s="65">
        <v>27.411035588420166</v>
      </c>
      <c r="P360" s="66">
        <v>-0.45839999999999997</v>
      </c>
      <c r="Q360" s="66">
        <v>-0.13880000000000001</v>
      </c>
      <c r="R360" s="66">
        <v>0.47895302483646551</v>
      </c>
      <c r="S360" s="67">
        <v>10.1</v>
      </c>
      <c r="T360" s="65">
        <v>15.458115778632088</v>
      </c>
      <c r="U360" s="66">
        <v>-0.2402</v>
      </c>
      <c r="V360" s="66">
        <v>-0.14019999999999999</v>
      </c>
      <c r="W360" s="66">
        <v>0.27812241908914859</v>
      </c>
      <c r="X360" s="67">
        <v>10.4</v>
      </c>
      <c r="Y360" s="70" t="s">
        <v>53</v>
      </c>
    </row>
    <row r="361" spans="1:25" x14ac:dyDescent="0.25">
      <c r="A361" s="61" t="s">
        <v>4</v>
      </c>
      <c r="B361" s="62" t="s">
        <v>543</v>
      </c>
      <c r="C361" s="63" t="s">
        <v>377</v>
      </c>
      <c r="D361" s="62">
        <v>35</v>
      </c>
      <c r="E361" s="62" t="s">
        <v>551</v>
      </c>
      <c r="F361" s="62">
        <v>10</v>
      </c>
      <c r="G361" s="62"/>
      <c r="H361" s="64">
        <v>1</v>
      </c>
      <c r="I361" s="62" t="s">
        <v>290</v>
      </c>
      <c r="J361" s="68">
        <v>3.4923638533313088</v>
      </c>
      <c r="K361" s="66">
        <v>-5.9200000000000003E-2</v>
      </c>
      <c r="L361" s="66">
        <v>-2.2800000000000001E-2</v>
      </c>
      <c r="M361" s="66">
        <v>6.3438789395763223E-2</v>
      </c>
      <c r="N361" s="69">
        <v>10.5</v>
      </c>
      <c r="O361" s="65">
        <v>5.8742701518520075</v>
      </c>
      <c r="P361" s="66">
        <v>-9.8400000000000001E-2</v>
      </c>
      <c r="Q361" s="66">
        <v>-2.92E-2</v>
      </c>
      <c r="R361" s="66">
        <v>0.10264112236331012</v>
      </c>
      <c r="S361" s="67">
        <v>10.1</v>
      </c>
      <c r="T361" s="65">
        <v>6.6754458125911924</v>
      </c>
      <c r="U361" s="66">
        <v>-0.1164</v>
      </c>
      <c r="V361" s="66">
        <v>-2.9600000000000001E-2</v>
      </c>
      <c r="W361" s="66">
        <v>0.12010462106014073</v>
      </c>
      <c r="X361" s="67">
        <v>10.4</v>
      </c>
      <c r="Y361" s="70" t="s">
        <v>53</v>
      </c>
    </row>
    <row r="362" spans="1:25" x14ac:dyDescent="0.25">
      <c r="A362" s="61" t="s">
        <v>4</v>
      </c>
      <c r="B362" s="62" t="s">
        <v>543</v>
      </c>
      <c r="C362" s="63" t="s">
        <v>377</v>
      </c>
      <c r="D362" s="62">
        <v>35</v>
      </c>
      <c r="E362" s="62" t="s">
        <v>74</v>
      </c>
      <c r="F362" s="62">
        <v>0.4</v>
      </c>
      <c r="G362" s="62" t="s">
        <v>75</v>
      </c>
      <c r="H362" s="64">
        <v>1</v>
      </c>
      <c r="I362" s="62" t="s">
        <v>76</v>
      </c>
      <c r="J362" s="68">
        <v>5.5050922102945227E-3</v>
      </c>
      <c r="K362" s="94">
        <v>-6.0000000000000002E-5</v>
      </c>
      <c r="L362" s="94">
        <v>-8.0000000000000007E-5</v>
      </c>
      <c r="M362" s="94">
        <v>1E-4</v>
      </c>
      <c r="N362" s="69">
        <v>10.5</v>
      </c>
      <c r="O362" s="65">
        <v>5.1189102672690185E-3</v>
      </c>
      <c r="P362" s="94">
        <v>-4.0000000000000003E-5</v>
      </c>
      <c r="Q362" s="94">
        <v>-8.0000000000000007E-5</v>
      </c>
      <c r="R362" s="94">
        <v>8.9442719099991604E-5</v>
      </c>
      <c r="S362" s="67">
        <v>10.1</v>
      </c>
      <c r="T362" s="65">
        <v>4.9712493941747211E-3</v>
      </c>
      <c r="U362" s="94">
        <v>-4.0000000000000003E-5</v>
      </c>
      <c r="V362" s="94">
        <v>-8.0000000000000007E-5</v>
      </c>
      <c r="W362" s="94">
        <v>8.9442719099991604E-5</v>
      </c>
      <c r="X362" s="67">
        <v>10.4</v>
      </c>
      <c r="Y362" s="70" t="s">
        <v>53</v>
      </c>
    </row>
    <row r="363" spans="1:25" x14ac:dyDescent="0.25">
      <c r="A363" s="71" t="s">
        <v>4</v>
      </c>
      <c r="B363" s="72" t="s">
        <v>543</v>
      </c>
      <c r="C363" s="72" t="s">
        <v>377</v>
      </c>
      <c r="D363" s="72">
        <v>35</v>
      </c>
      <c r="E363" s="72" t="s">
        <v>77</v>
      </c>
      <c r="F363" s="72"/>
      <c r="G363" s="72" t="s">
        <v>47</v>
      </c>
      <c r="H363" s="72"/>
      <c r="I363" s="72"/>
      <c r="J363" s="76">
        <v>4.6031699470149272</v>
      </c>
      <c r="K363" s="74">
        <v>-0.27560000000000001</v>
      </c>
      <c r="L363" s="74">
        <v>-4.1599999999999998E-2</v>
      </c>
      <c r="M363" s="74">
        <v>0.27872194029175384</v>
      </c>
      <c r="N363" s="77">
        <v>35</v>
      </c>
      <c r="O363" s="73">
        <v>7.2992351226030534</v>
      </c>
      <c r="P363" s="74">
        <v>-0.43359999999999999</v>
      </c>
      <c r="Q363" s="74">
        <v>-8.5599999999999996E-2</v>
      </c>
      <c r="R363" s="74">
        <v>0.44196868667361489</v>
      </c>
      <c r="S363" s="75">
        <v>35</v>
      </c>
      <c r="T363" s="73">
        <v>4.6591395570494525</v>
      </c>
      <c r="U363" s="74">
        <v>-0.27600000000000002</v>
      </c>
      <c r="V363" s="74">
        <v>-5.8400000000000001E-2</v>
      </c>
      <c r="W363" s="74">
        <v>0.28211090017934437</v>
      </c>
      <c r="X363" s="75">
        <v>35</v>
      </c>
      <c r="Y363" s="78" t="s">
        <v>48</v>
      </c>
    </row>
    <row r="364" spans="1:25" x14ac:dyDescent="0.25">
      <c r="A364" s="61" t="s">
        <v>4</v>
      </c>
      <c r="B364" s="62" t="s">
        <v>543</v>
      </c>
      <c r="C364" s="63" t="s">
        <v>377</v>
      </c>
      <c r="D364" s="62">
        <v>35</v>
      </c>
      <c r="E364" s="62" t="s">
        <v>165</v>
      </c>
      <c r="F364" s="62">
        <v>10</v>
      </c>
      <c r="G364" s="62" t="s">
        <v>55</v>
      </c>
      <c r="H364" s="62"/>
      <c r="I364" s="62" t="s">
        <v>390</v>
      </c>
      <c r="J364" s="68">
        <v>15.343899823383092</v>
      </c>
      <c r="K364" s="66">
        <v>-0.27560000000000001</v>
      </c>
      <c r="L364" s="66">
        <v>-4.1599999999999998E-2</v>
      </c>
      <c r="M364" s="66">
        <v>0.27872194029175384</v>
      </c>
      <c r="N364" s="69">
        <v>10.5</v>
      </c>
      <c r="O364" s="65">
        <v>25.046395028539891</v>
      </c>
      <c r="P364" s="66">
        <v>-0.43359999999999999</v>
      </c>
      <c r="Q364" s="66">
        <v>-8.5599999999999996E-2</v>
      </c>
      <c r="R364" s="66">
        <v>0.44196868667361489</v>
      </c>
      <c r="S364" s="67">
        <v>10.199999999999999</v>
      </c>
      <c r="T364" s="65">
        <v>15.560103482512485</v>
      </c>
      <c r="U364" s="66">
        <v>-0.27600000000000002</v>
      </c>
      <c r="V364" s="66">
        <v>-5.8400000000000001E-2</v>
      </c>
      <c r="W364" s="66">
        <v>0.28211090017934437</v>
      </c>
      <c r="X364" s="67">
        <v>10.48</v>
      </c>
      <c r="Y364" s="70" t="s">
        <v>53</v>
      </c>
    </row>
    <row r="365" spans="1:25" x14ac:dyDescent="0.25">
      <c r="A365" s="61" t="s">
        <v>4</v>
      </c>
      <c r="B365" s="62" t="s">
        <v>543</v>
      </c>
      <c r="C365" s="63" t="s">
        <v>377</v>
      </c>
      <c r="D365" s="62">
        <v>35</v>
      </c>
      <c r="E365" s="62" t="s">
        <v>552</v>
      </c>
      <c r="F365" s="62">
        <v>10</v>
      </c>
      <c r="G365" s="62"/>
      <c r="H365" s="62">
        <v>2</v>
      </c>
      <c r="I365" s="62" t="s">
        <v>553</v>
      </c>
      <c r="J365" s="68">
        <v>5.860614746051632</v>
      </c>
      <c r="K365" s="66">
        <v>-0.1004</v>
      </c>
      <c r="L365" s="66">
        <v>-3.5400000000000001E-2</v>
      </c>
      <c r="M365" s="66">
        <v>0.1064580668620279</v>
      </c>
      <c r="N365" s="69">
        <v>10.5</v>
      </c>
      <c r="O365" s="65">
        <v>9.5292364618532677</v>
      </c>
      <c r="P365" s="66">
        <v>-0.1502</v>
      </c>
      <c r="Q365" s="66">
        <v>-7.5600000000000001E-2</v>
      </c>
      <c r="R365" s="66">
        <v>0.16815290660586274</v>
      </c>
      <c r="S365" s="67">
        <v>10.199999999999999</v>
      </c>
      <c r="T365" s="65">
        <v>4.1324015393957385</v>
      </c>
      <c r="U365" s="66">
        <v>-5.96E-2</v>
      </c>
      <c r="V365" s="66">
        <v>-4.5400000000000003E-2</v>
      </c>
      <c r="W365" s="66">
        <v>7.4922092869860485E-2</v>
      </c>
      <c r="X365" s="67">
        <v>10.48</v>
      </c>
      <c r="Y365" s="70" t="s">
        <v>53</v>
      </c>
    </row>
    <row r="366" spans="1:25" x14ac:dyDescent="0.25">
      <c r="A366" s="61" t="s">
        <v>4</v>
      </c>
      <c r="B366" s="62" t="s">
        <v>543</v>
      </c>
      <c r="C366" s="63" t="s">
        <v>377</v>
      </c>
      <c r="D366" s="62">
        <v>35</v>
      </c>
      <c r="E366" s="62" t="s">
        <v>554</v>
      </c>
      <c r="F366" s="62">
        <v>10</v>
      </c>
      <c r="G366" s="62"/>
      <c r="H366" s="62">
        <v>2</v>
      </c>
      <c r="I366" s="62" t="s">
        <v>545</v>
      </c>
      <c r="J366" s="68">
        <v>0.63926068482120246</v>
      </c>
      <c r="K366" s="66">
        <v>-1.0200000000000001E-2</v>
      </c>
      <c r="L366" s="66">
        <v>-5.5500000000000002E-3</v>
      </c>
      <c r="M366" s="66">
        <v>1.1612170339777144E-2</v>
      </c>
      <c r="N366" s="69">
        <v>10.5</v>
      </c>
      <c r="O366" s="65">
        <v>3.0850645180459724</v>
      </c>
      <c r="P366" s="66">
        <v>-1.2E-2</v>
      </c>
      <c r="Q366" s="66">
        <v>-5.3100000000000001E-2</v>
      </c>
      <c r="R366" s="66">
        <v>5.44390484854392E-2</v>
      </c>
      <c r="S366" s="67">
        <v>10.199999999999999</v>
      </c>
      <c r="T366" s="65">
        <v>2.5379244225463253</v>
      </c>
      <c r="U366" s="66">
        <v>-1.41E-2</v>
      </c>
      <c r="V366" s="66">
        <v>-4.3799999999999999E-2</v>
      </c>
      <c r="W366" s="66">
        <v>4.6013584950533905E-2</v>
      </c>
      <c r="X366" s="67">
        <v>10.48</v>
      </c>
      <c r="Y366" s="70" t="s">
        <v>53</v>
      </c>
    </row>
    <row r="367" spans="1:25" x14ac:dyDescent="0.25">
      <c r="A367" s="61" t="s">
        <v>4</v>
      </c>
      <c r="B367" s="62" t="s">
        <v>543</v>
      </c>
      <c r="C367" s="63" t="s">
        <v>377</v>
      </c>
      <c r="D367" s="62">
        <v>35</v>
      </c>
      <c r="E367" s="62" t="s">
        <v>555</v>
      </c>
      <c r="F367" s="62">
        <v>10</v>
      </c>
      <c r="G367" s="62"/>
      <c r="H367" s="62">
        <v>2</v>
      </c>
      <c r="I367" s="62" t="s">
        <v>545</v>
      </c>
      <c r="J367" s="68">
        <v>4.2151898265868999</v>
      </c>
      <c r="K367" s="66">
        <v>-7.1800000000000003E-2</v>
      </c>
      <c r="L367" s="66">
        <v>-2.6599999999999999E-2</v>
      </c>
      <c r="M367" s="66">
        <v>7.6568923199951039E-2</v>
      </c>
      <c r="N367" s="69">
        <v>10.5</v>
      </c>
      <c r="O367" s="65">
        <v>10.561184245927471</v>
      </c>
      <c r="P367" s="66">
        <v>-0.17799999999999999</v>
      </c>
      <c r="Q367" s="66">
        <v>-5.5199999999999999E-2</v>
      </c>
      <c r="R367" s="66">
        <v>0.18636265720363615</v>
      </c>
      <c r="S367" s="67">
        <v>10.199999999999999</v>
      </c>
      <c r="T367" s="65">
        <v>5.1560429493391746</v>
      </c>
      <c r="U367" s="66">
        <v>-8.8400000000000006E-2</v>
      </c>
      <c r="V367" s="66">
        <v>-3.04E-2</v>
      </c>
      <c r="W367" s="66">
        <v>9.3481121088698979E-2</v>
      </c>
      <c r="X367" s="67">
        <v>10.48</v>
      </c>
      <c r="Y367" s="70" t="s">
        <v>53</v>
      </c>
    </row>
    <row r="368" spans="1:25" x14ac:dyDescent="0.25">
      <c r="A368" s="61" t="s">
        <v>4</v>
      </c>
      <c r="B368" s="62" t="s">
        <v>543</v>
      </c>
      <c r="C368" s="63" t="s">
        <v>377</v>
      </c>
      <c r="D368" s="62">
        <v>35</v>
      </c>
      <c r="E368" s="62" t="s">
        <v>556</v>
      </c>
      <c r="F368" s="62">
        <v>10</v>
      </c>
      <c r="G368" s="62"/>
      <c r="H368" s="62">
        <v>2</v>
      </c>
      <c r="I368" s="62" t="s">
        <v>290</v>
      </c>
      <c r="J368" s="68">
        <v>3.5012775966547833</v>
      </c>
      <c r="K368" s="66">
        <v>-5.0700000000000002E-2</v>
      </c>
      <c r="L368" s="66">
        <v>-3.8399999999999997E-2</v>
      </c>
      <c r="M368" s="66">
        <v>6.3600707543234131E-2</v>
      </c>
      <c r="N368" s="69">
        <v>10.5</v>
      </c>
      <c r="O368" s="65">
        <v>4.1820867959707417</v>
      </c>
      <c r="P368" s="66">
        <v>-6.6449999999999995E-2</v>
      </c>
      <c r="Q368" s="66">
        <v>-3.2099999999999997E-2</v>
      </c>
      <c r="R368" s="66">
        <v>7.3797103601699707E-2</v>
      </c>
      <c r="S368" s="67">
        <v>10.199999999999999</v>
      </c>
      <c r="T368" s="65">
        <v>5.4045298121347951</v>
      </c>
      <c r="U368" s="66">
        <v>-8.8950000000000001E-2</v>
      </c>
      <c r="V368" s="66">
        <v>-4.1099999999999998E-2</v>
      </c>
      <c r="W368" s="66">
        <v>9.7986287305928677E-2</v>
      </c>
      <c r="X368" s="67">
        <v>10.48</v>
      </c>
      <c r="Y368" s="70" t="s">
        <v>53</v>
      </c>
    </row>
    <row r="369" spans="1:25" ht="15.75" thickBot="1" x14ac:dyDescent="0.3">
      <c r="A369" s="79" t="s">
        <v>4</v>
      </c>
      <c r="B369" s="80" t="s">
        <v>543</v>
      </c>
      <c r="C369" s="90" t="s">
        <v>377</v>
      </c>
      <c r="D369" s="80">
        <v>35</v>
      </c>
      <c r="E369" s="80" t="s">
        <v>97</v>
      </c>
      <c r="F369" s="80">
        <v>0.4</v>
      </c>
      <c r="G369" s="80" t="s">
        <v>75</v>
      </c>
      <c r="H369" s="80">
        <v>2</v>
      </c>
      <c r="I369" s="80" t="s">
        <v>76</v>
      </c>
      <c r="J369" s="68">
        <v>0</v>
      </c>
      <c r="K369" s="66">
        <v>0</v>
      </c>
      <c r="L369" s="66">
        <v>0</v>
      </c>
      <c r="M369" s="66">
        <v>0</v>
      </c>
      <c r="N369" s="69">
        <v>10.5</v>
      </c>
      <c r="O369" s="82">
        <v>0</v>
      </c>
      <c r="P369" s="83">
        <v>0</v>
      </c>
      <c r="Q369" s="83">
        <v>0</v>
      </c>
      <c r="R369" s="83">
        <v>0</v>
      </c>
      <c r="S369" s="84">
        <v>10.199999999999999</v>
      </c>
      <c r="T369" s="82">
        <v>0</v>
      </c>
      <c r="U369" s="83">
        <v>0</v>
      </c>
      <c r="V369" s="83">
        <v>0</v>
      </c>
      <c r="W369" s="83">
        <v>0</v>
      </c>
      <c r="X369" s="84">
        <v>10.48</v>
      </c>
      <c r="Y369" s="87" t="s">
        <v>53</v>
      </c>
    </row>
    <row r="370" spans="1:25" x14ac:dyDescent="0.25">
      <c r="A370" s="45" t="s">
        <v>4</v>
      </c>
      <c r="B370" s="46" t="s">
        <v>557</v>
      </c>
      <c r="C370" s="46" t="s">
        <v>377</v>
      </c>
      <c r="D370" s="46">
        <v>35</v>
      </c>
      <c r="E370" s="46" t="s">
        <v>46</v>
      </c>
      <c r="F370" s="46"/>
      <c r="G370" s="46" t="s">
        <v>47</v>
      </c>
      <c r="H370" s="46"/>
      <c r="I370" s="46"/>
      <c r="J370" s="50" t="s">
        <v>49</v>
      </c>
      <c r="K370" s="48" t="s">
        <v>49</v>
      </c>
      <c r="L370" s="48" t="s">
        <v>49</v>
      </c>
      <c r="M370" s="48" t="s">
        <v>49</v>
      </c>
      <c r="N370" s="51" t="s">
        <v>49</v>
      </c>
      <c r="O370" s="47" t="s">
        <v>49</v>
      </c>
      <c r="P370" s="48" t="s">
        <v>49</v>
      </c>
      <c r="Q370" s="48" t="s">
        <v>49</v>
      </c>
      <c r="R370" s="48" t="s">
        <v>49</v>
      </c>
      <c r="S370" s="49" t="s">
        <v>49</v>
      </c>
      <c r="T370" s="47" t="s">
        <v>49</v>
      </c>
      <c r="U370" s="48" t="s">
        <v>49</v>
      </c>
      <c r="V370" s="48" t="s">
        <v>49</v>
      </c>
      <c r="W370" s="48" t="s">
        <v>49</v>
      </c>
      <c r="X370" s="49" t="s">
        <v>49</v>
      </c>
      <c r="Y370" s="52" t="s">
        <v>48</v>
      </c>
    </row>
    <row r="371" spans="1:25" x14ac:dyDescent="0.25">
      <c r="A371" s="61" t="s">
        <v>4</v>
      </c>
      <c r="B371" s="62" t="s">
        <v>557</v>
      </c>
      <c r="C371" s="63" t="s">
        <v>377</v>
      </c>
      <c r="D371" s="62">
        <v>35</v>
      </c>
      <c r="E371" s="62" t="s">
        <v>351</v>
      </c>
      <c r="F371" s="62">
        <v>10</v>
      </c>
      <c r="G371" s="62" t="s">
        <v>55</v>
      </c>
      <c r="H371" s="62"/>
      <c r="I371" s="62" t="s">
        <v>352</v>
      </c>
      <c r="J371" s="68" t="s">
        <v>49</v>
      </c>
      <c r="K371" s="66" t="s">
        <v>49</v>
      </c>
      <c r="L371" s="66" t="s">
        <v>49</v>
      </c>
      <c r="M371" s="66" t="s">
        <v>49</v>
      </c>
      <c r="N371" s="69" t="s">
        <v>49</v>
      </c>
      <c r="O371" s="65" t="s">
        <v>49</v>
      </c>
      <c r="P371" s="66" t="s">
        <v>49</v>
      </c>
      <c r="Q371" s="66" t="s">
        <v>49</v>
      </c>
      <c r="R371" s="66" t="s">
        <v>49</v>
      </c>
      <c r="S371" s="67" t="s">
        <v>49</v>
      </c>
      <c r="T371" s="65" t="s">
        <v>49</v>
      </c>
      <c r="U371" s="66" t="s">
        <v>49</v>
      </c>
      <c r="V371" s="66" t="s">
        <v>49</v>
      </c>
      <c r="W371" s="66" t="s">
        <v>49</v>
      </c>
      <c r="X371" s="67" t="s">
        <v>49</v>
      </c>
      <c r="Y371" s="70" t="s">
        <v>53</v>
      </c>
    </row>
    <row r="372" spans="1:25" x14ac:dyDescent="0.25">
      <c r="A372" s="61" t="s">
        <v>4</v>
      </c>
      <c r="B372" s="62" t="s">
        <v>557</v>
      </c>
      <c r="C372" s="63" t="s">
        <v>377</v>
      </c>
      <c r="D372" s="62">
        <v>35</v>
      </c>
      <c r="E372" s="62" t="s">
        <v>558</v>
      </c>
      <c r="F372" s="62">
        <v>10</v>
      </c>
      <c r="G372" s="62"/>
      <c r="H372" s="64">
        <v>1</v>
      </c>
      <c r="I372" s="62" t="s">
        <v>559</v>
      </c>
      <c r="J372" s="68">
        <v>6.2053607908400563</v>
      </c>
      <c r="K372" s="66">
        <v>-0.1032</v>
      </c>
      <c r="L372" s="66">
        <v>-3.2550000000000003E-2</v>
      </c>
      <c r="M372" s="66">
        <v>0.10821156361498525</v>
      </c>
      <c r="N372" s="69">
        <v>10.08</v>
      </c>
      <c r="O372" s="65">
        <v>6.3566240542542438</v>
      </c>
      <c r="P372" s="66">
        <v>-0.105</v>
      </c>
      <c r="Q372" s="66">
        <v>-2.835E-2</v>
      </c>
      <c r="R372" s="66">
        <v>0.10875993058107383</v>
      </c>
      <c r="S372" s="67">
        <v>9.89</v>
      </c>
      <c r="T372" s="65">
        <v>7.6655113985452896</v>
      </c>
      <c r="U372" s="66">
        <v>-0.12765000000000001</v>
      </c>
      <c r="V372" s="66">
        <v>-3.4950000000000002E-2</v>
      </c>
      <c r="W372" s="66">
        <v>0.13234812050044384</v>
      </c>
      <c r="X372" s="67">
        <v>9.98</v>
      </c>
      <c r="Y372" s="70" t="s">
        <v>53</v>
      </c>
    </row>
    <row r="373" spans="1:25" x14ac:dyDescent="0.25">
      <c r="A373" s="61" t="s">
        <v>4</v>
      </c>
      <c r="B373" s="62" t="s">
        <v>557</v>
      </c>
      <c r="C373" s="63" t="s">
        <v>377</v>
      </c>
      <c r="D373" s="62">
        <v>35</v>
      </c>
      <c r="E373" s="62" t="s">
        <v>560</v>
      </c>
      <c r="F373" s="62">
        <v>10</v>
      </c>
      <c r="G373" s="62"/>
      <c r="H373" s="64">
        <v>1</v>
      </c>
      <c r="I373" s="62" t="s">
        <v>561</v>
      </c>
      <c r="J373" s="68" t="s">
        <v>49</v>
      </c>
      <c r="K373" s="66" t="s">
        <v>49</v>
      </c>
      <c r="L373" s="66" t="s">
        <v>49</v>
      </c>
      <c r="M373" s="66" t="s">
        <v>49</v>
      </c>
      <c r="N373" s="69" t="s">
        <v>49</v>
      </c>
      <c r="O373" s="65" t="s">
        <v>49</v>
      </c>
      <c r="P373" s="66" t="s">
        <v>49</v>
      </c>
      <c r="Q373" s="66" t="s">
        <v>49</v>
      </c>
      <c r="R373" s="66" t="s">
        <v>49</v>
      </c>
      <c r="S373" s="67" t="s">
        <v>49</v>
      </c>
      <c r="T373" s="65" t="s">
        <v>49</v>
      </c>
      <c r="U373" s="66" t="s">
        <v>49</v>
      </c>
      <c r="V373" s="66" t="s">
        <v>49</v>
      </c>
      <c r="W373" s="66" t="s">
        <v>49</v>
      </c>
      <c r="X373" s="67" t="s">
        <v>49</v>
      </c>
      <c r="Y373" s="70" t="s">
        <v>53</v>
      </c>
    </row>
    <row r="374" spans="1:25" x14ac:dyDescent="0.25">
      <c r="A374" s="61" t="s">
        <v>4</v>
      </c>
      <c r="B374" s="62" t="s">
        <v>557</v>
      </c>
      <c r="C374" s="63" t="s">
        <v>377</v>
      </c>
      <c r="D374" s="62">
        <v>35</v>
      </c>
      <c r="E374" s="62" t="s">
        <v>562</v>
      </c>
      <c r="F374" s="62">
        <v>10</v>
      </c>
      <c r="G374" s="62"/>
      <c r="H374" s="64">
        <v>1</v>
      </c>
      <c r="I374" s="62" t="s">
        <v>563</v>
      </c>
      <c r="J374" s="68">
        <v>4.9818000677434409</v>
      </c>
      <c r="K374" s="66">
        <v>-7.1599999999999997E-2</v>
      </c>
      <c r="L374" s="66">
        <v>-4.9200000000000001E-2</v>
      </c>
      <c r="M374" s="66">
        <v>8.6874622301337232E-2</v>
      </c>
      <c r="N374" s="69">
        <v>10.08</v>
      </c>
      <c r="O374" s="65">
        <v>9.1979745400292554</v>
      </c>
      <c r="P374" s="66">
        <v>-0.1424</v>
      </c>
      <c r="Q374" s="66">
        <v>-6.7000000000000004E-2</v>
      </c>
      <c r="R374" s="66">
        <v>0.15737458498753856</v>
      </c>
      <c r="S374" s="67">
        <v>9.89</v>
      </c>
      <c r="T374" s="65">
        <v>8.2383978994727247</v>
      </c>
      <c r="U374" s="66">
        <v>-0.126</v>
      </c>
      <c r="V374" s="66">
        <v>-6.6000000000000003E-2</v>
      </c>
      <c r="W374" s="66">
        <v>0.14223923509355638</v>
      </c>
      <c r="X374" s="67">
        <v>9.98</v>
      </c>
      <c r="Y374" s="70" t="s">
        <v>53</v>
      </c>
    </row>
    <row r="375" spans="1:25" x14ac:dyDescent="0.25">
      <c r="A375" s="61" t="s">
        <v>4</v>
      </c>
      <c r="B375" s="62" t="s">
        <v>557</v>
      </c>
      <c r="C375" s="63" t="s">
        <v>377</v>
      </c>
      <c r="D375" s="62">
        <v>35</v>
      </c>
      <c r="E375" s="62" t="s">
        <v>74</v>
      </c>
      <c r="F375" s="62">
        <v>0.4</v>
      </c>
      <c r="G375" s="62" t="s">
        <v>75</v>
      </c>
      <c r="H375" s="64">
        <v>1</v>
      </c>
      <c r="I375" s="62" t="s">
        <v>76</v>
      </c>
      <c r="J375" s="68">
        <v>0.33713666875512543</v>
      </c>
      <c r="K375" s="96">
        <v>-5.5999999999999999E-3</v>
      </c>
      <c r="L375" s="96">
        <v>-1.7899999999999999E-3</v>
      </c>
      <c r="M375" s="96">
        <v>5.8791240844193789E-3</v>
      </c>
      <c r="N375" s="69">
        <v>10.08</v>
      </c>
      <c r="O375" s="65">
        <v>0.33308180295854256</v>
      </c>
      <c r="P375" s="96">
        <v>-5.4299999999999999E-3</v>
      </c>
      <c r="Q375" s="96">
        <v>-1.73E-3</v>
      </c>
      <c r="R375" s="96">
        <v>5.6989297240797763E-3</v>
      </c>
      <c r="S375" s="67">
        <v>9.89</v>
      </c>
      <c r="T375" s="65">
        <v>0.33263739156044658</v>
      </c>
      <c r="U375" s="96">
        <v>-5.47E-3</v>
      </c>
      <c r="V375" s="96">
        <v>-1.75E-3</v>
      </c>
      <c r="W375" s="96">
        <v>5.7431176202477341E-3</v>
      </c>
      <c r="X375" s="67">
        <v>9.98</v>
      </c>
      <c r="Y375" s="70" t="s">
        <v>53</v>
      </c>
    </row>
    <row r="376" spans="1:25" x14ac:dyDescent="0.25">
      <c r="A376" s="71" t="s">
        <v>4</v>
      </c>
      <c r="B376" s="72" t="s">
        <v>557</v>
      </c>
      <c r="C376" s="72" t="s">
        <v>377</v>
      </c>
      <c r="D376" s="72">
        <v>35</v>
      </c>
      <c r="E376" s="72" t="s">
        <v>77</v>
      </c>
      <c r="F376" s="72"/>
      <c r="G376" s="72" t="s">
        <v>47</v>
      </c>
      <c r="H376" s="72"/>
      <c r="I376" s="72"/>
      <c r="J376" s="76">
        <v>7.5589178063394717</v>
      </c>
      <c r="K376" s="74">
        <v>-0.39639999999999997</v>
      </c>
      <c r="L376" s="74">
        <v>-0.2288</v>
      </c>
      <c r="M376" s="74">
        <v>0.45769247317385503</v>
      </c>
      <c r="N376" s="77">
        <v>35</v>
      </c>
      <c r="O376" s="73">
        <v>11.264890895692162</v>
      </c>
      <c r="P376" s="74">
        <v>-0.63680000000000003</v>
      </c>
      <c r="Q376" s="74">
        <v>-0.24440000000000001</v>
      </c>
      <c r="R376" s="74">
        <v>0.6820891437341603</v>
      </c>
      <c r="S376" s="75">
        <v>35</v>
      </c>
      <c r="T376" s="73">
        <v>11.702264000877818</v>
      </c>
      <c r="U376" s="74">
        <v>-0.66039999999999999</v>
      </c>
      <c r="V376" s="74">
        <v>-0.25679999999999997</v>
      </c>
      <c r="W376" s="74">
        <v>0.70857208525315185</v>
      </c>
      <c r="X376" s="75">
        <v>35</v>
      </c>
      <c r="Y376" s="78" t="s">
        <v>48</v>
      </c>
    </row>
    <row r="377" spans="1:25" x14ac:dyDescent="0.25">
      <c r="A377" s="61" t="s">
        <v>4</v>
      </c>
      <c r="B377" s="62" t="s">
        <v>557</v>
      </c>
      <c r="C377" s="63" t="s">
        <v>377</v>
      </c>
      <c r="D377" s="62">
        <v>35</v>
      </c>
      <c r="E377" s="62" t="s">
        <v>368</v>
      </c>
      <c r="F377" s="62">
        <v>10</v>
      </c>
      <c r="G377" s="62" t="s">
        <v>55</v>
      </c>
      <c r="H377" s="62"/>
      <c r="I377" s="62" t="s">
        <v>390</v>
      </c>
      <c r="J377" s="68">
        <v>25.785781990436792</v>
      </c>
      <c r="K377" s="66">
        <v>-0.39639999999999997</v>
      </c>
      <c r="L377" s="66">
        <v>-0.2288</v>
      </c>
      <c r="M377" s="66">
        <v>0.45769247317385503</v>
      </c>
      <c r="N377" s="69">
        <v>10.26</v>
      </c>
      <c r="O377" s="65">
        <v>38.959602900121112</v>
      </c>
      <c r="P377" s="66">
        <v>-0.63680000000000003</v>
      </c>
      <c r="Q377" s="66">
        <v>-0.24440000000000001</v>
      </c>
      <c r="R377" s="66">
        <v>0.6820891437341603</v>
      </c>
      <c r="S377" s="67">
        <v>10.119999999999999</v>
      </c>
      <c r="T377" s="65">
        <v>40.233717095355956</v>
      </c>
      <c r="U377" s="66">
        <v>-0.66039999999999999</v>
      </c>
      <c r="V377" s="66">
        <v>-0.25679999999999997</v>
      </c>
      <c r="W377" s="66">
        <v>0.70857208525315185</v>
      </c>
      <c r="X377" s="67">
        <v>10.18</v>
      </c>
      <c r="Y377" s="70" t="s">
        <v>53</v>
      </c>
    </row>
    <row r="378" spans="1:25" x14ac:dyDescent="0.25">
      <c r="A378" s="61" t="s">
        <v>4</v>
      </c>
      <c r="B378" s="62" t="s">
        <v>557</v>
      </c>
      <c r="C378" s="63" t="s">
        <v>377</v>
      </c>
      <c r="D378" s="62">
        <v>35</v>
      </c>
      <c r="E378" s="62" t="s">
        <v>564</v>
      </c>
      <c r="F378" s="62">
        <v>10</v>
      </c>
      <c r="G378" s="62"/>
      <c r="H378" s="62">
        <v>2</v>
      </c>
      <c r="I378" s="62" t="s">
        <v>565</v>
      </c>
      <c r="J378" s="68">
        <v>10.910243554827231</v>
      </c>
      <c r="K378" s="66">
        <v>-0.1474</v>
      </c>
      <c r="L378" s="66">
        <v>-0.12559999999999999</v>
      </c>
      <c r="M378" s="66">
        <v>0.19365464104947239</v>
      </c>
      <c r="N378" s="69">
        <v>10.26</v>
      </c>
      <c r="O378" s="65">
        <v>17.87179931823221</v>
      </c>
      <c r="P378" s="66">
        <v>-0.2888</v>
      </c>
      <c r="Q378" s="66">
        <v>-0.12039999999999999</v>
      </c>
      <c r="R378" s="66">
        <v>0.31289231374388216</v>
      </c>
      <c r="S378" s="67">
        <v>10.119999999999999</v>
      </c>
      <c r="T378" s="65">
        <v>16.308271348152651</v>
      </c>
      <c r="U378" s="66">
        <v>-0.25800000000000001</v>
      </c>
      <c r="V378" s="66">
        <v>-0.12620000000000001</v>
      </c>
      <c r="W378" s="66">
        <v>0.28721149002085555</v>
      </c>
      <c r="X378" s="67">
        <v>10.18</v>
      </c>
      <c r="Y378" s="70" t="s">
        <v>53</v>
      </c>
    </row>
    <row r="379" spans="1:25" x14ac:dyDescent="0.25">
      <c r="A379" s="61" t="s">
        <v>4</v>
      </c>
      <c r="B379" s="62" t="s">
        <v>557</v>
      </c>
      <c r="C379" s="63" t="s">
        <v>377</v>
      </c>
      <c r="D379" s="62">
        <v>35</v>
      </c>
      <c r="E379" s="62" t="s">
        <v>566</v>
      </c>
      <c r="F379" s="62">
        <v>10</v>
      </c>
      <c r="G379" s="62"/>
      <c r="H379" s="62">
        <v>2</v>
      </c>
      <c r="I379" s="62" t="s">
        <v>567</v>
      </c>
      <c r="J379" s="68">
        <v>5.6693269308735941</v>
      </c>
      <c r="K379" s="66">
        <v>-9.5799999999999996E-2</v>
      </c>
      <c r="L379" s="66">
        <v>-3.0800000000000001E-2</v>
      </c>
      <c r="M379" s="66">
        <v>0.10062941915762011</v>
      </c>
      <c r="N379" s="69">
        <v>10.26</v>
      </c>
      <c r="O379" s="65">
        <v>7.7943996392679722</v>
      </c>
      <c r="P379" s="66">
        <v>-0.13225999999999999</v>
      </c>
      <c r="Q379" s="66">
        <v>-3.3599999999999998E-2</v>
      </c>
      <c r="R379" s="66">
        <v>0.13646123112444794</v>
      </c>
      <c r="S379" s="67">
        <v>10.119999999999999</v>
      </c>
      <c r="T379" s="65">
        <v>10.968903209800537</v>
      </c>
      <c r="U379" s="66">
        <v>-0.18920000000000001</v>
      </c>
      <c r="V379" s="66">
        <v>-3.9E-2</v>
      </c>
      <c r="W379" s="66">
        <v>0.19317774198908114</v>
      </c>
      <c r="X379" s="67">
        <v>10.18</v>
      </c>
      <c r="Y379" s="70" t="s">
        <v>53</v>
      </c>
    </row>
    <row r="380" spans="1:25" ht="15.75" thickBot="1" x14ac:dyDescent="0.3">
      <c r="A380" s="79" t="s">
        <v>4</v>
      </c>
      <c r="B380" s="80" t="s">
        <v>557</v>
      </c>
      <c r="C380" s="90" t="s">
        <v>377</v>
      </c>
      <c r="D380" s="80">
        <v>35</v>
      </c>
      <c r="E380" s="80" t="s">
        <v>97</v>
      </c>
      <c r="F380" s="80">
        <v>0.4</v>
      </c>
      <c r="G380" s="80" t="s">
        <v>75</v>
      </c>
      <c r="H380" s="80">
        <v>2</v>
      </c>
      <c r="I380" s="80" t="s">
        <v>76</v>
      </c>
      <c r="J380" s="68">
        <v>2.8727194185809339E-3</v>
      </c>
      <c r="K380" s="66">
        <v>-1.0000000000000001E-5</v>
      </c>
      <c r="L380" s="66">
        <v>-5.0000000000000002E-5</v>
      </c>
      <c r="M380" s="66">
        <v>5.0990195135927847E-5</v>
      </c>
      <c r="N380" s="69">
        <v>10.26</v>
      </c>
      <c r="O380" s="82">
        <v>1.091238843390459E-2</v>
      </c>
      <c r="P380" s="83">
        <v>-1.3999999999999999E-4</v>
      </c>
      <c r="Q380" s="83">
        <v>-1.2999999999999999E-4</v>
      </c>
      <c r="R380" s="83">
        <v>1.9104973174542797E-4</v>
      </c>
      <c r="S380" s="84">
        <v>10.119999999999999</v>
      </c>
      <c r="T380" s="82">
        <v>2.8952948167623167E-3</v>
      </c>
      <c r="U380" s="83">
        <v>-1.0000000000000001E-5</v>
      </c>
      <c r="V380" s="83">
        <v>-5.0000000000000002E-5</v>
      </c>
      <c r="W380" s="83">
        <v>5.0990195135927847E-5</v>
      </c>
      <c r="X380" s="84">
        <v>10.18</v>
      </c>
      <c r="Y380" s="87" t="s">
        <v>53</v>
      </c>
    </row>
    <row r="381" spans="1:25" x14ac:dyDescent="0.25">
      <c r="A381" s="45" t="s">
        <v>4</v>
      </c>
      <c r="B381" s="46" t="s">
        <v>568</v>
      </c>
      <c r="C381" s="46" t="s">
        <v>377</v>
      </c>
      <c r="D381" s="46">
        <v>35</v>
      </c>
      <c r="E381" s="46" t="s">
        <v>46</v>
      </c>
      <c r="F381" s="46"/>
      <c r="G381" s="46" t="s">
        <v>47</v>
      </c>
      <c r="H381" s="46"/>
      <c r="I381" s="46"/>
      <c r="J381" s="50">
        <v>9.3469018970228674</v>
      </c>
      <c r="K381" s="48">
        <v>-0.48359999999999997</v>
      </c>
      <c r="L381" s="48">
        <v>-0.29399999999999998</v>
      </c>
      <c r="M381" s="48">
        <v>0.56595490986473473</v>
      </c>
      <c r="N381" s="51">
        <v>35</v>
      </c>
      <c r="O381" s="47">
        <v>18.638855266415572</v>
      </c>
      <c r="P381" s="48">
        <v>-0.98280000000000001</v>
      </c>
      <c r="Q381" s="48">
        <v>-0.55479999999999996</v>
      </c>
      <c r="R381" s="48">
        <v>1.1285826863814632</v>
      </c>
      <c r="S381" s="49">
        <v>35</v>
      </c>
      <c r="T381" s="47">
        <v>14.040389554614762</v>
      </c>
      <c r="U381" s="48">
        <v>-0.76559999999999995</v>
      </c>
      <c r="V381" s="48">
        <v>-0.36959999999999998</v>
      </c>
      <c r="W381" s="48">
        <v>0.85014558753192382</v>
      </c>
      <c r="X381" s="49">
        <v>35</v>
      </c>
      <c r="Y381" s="52" t="s">
        <v>48</v>
      </c>
    </row>
    <row r="382" spans="1:25" x14ac:dyDescent="0.25">
      <c r="A382" s="61" t="s">
        <v>4</v>
      </c>
      <c r="B382" s="62" t="s">
        <v>568</v>
      </c>
      <c r="C382" s="63" t="s">
        <v>377</v>
      </c>
      <c r="D382" s="62">
        <v>35</v>
      </c>
      <c r="E382" s="62" t="s">
        <v>144</v>
      </c>
      <c r="F382" s="62">
        <v>10</v>
      </c>
      <c r="G382" s="62" t="s">
        <v>55</v>
      </c>
      <c r="H382" s="62"/>
      <c r="I382" s="62" t="s">
        <v>352</v>
      </c>
      <c r="J382" s="68">
        <v>31.15633965674289</v>
      </c>
      <c r="K382" s="66">
        <v>-0.48359999999999997</v>
      </c>
      <c r="L382" s="66">
        <v>-0.29399999999999998</v>
      </c>
      <c r="M382" s="66">
        <v>0.56595490986473473</v>
      </c>
      <c r="N382" s="69">
        <v>10.5</v>
      </c>
      <c r="O382" s="65">
        <v>62.726916761975488</v>
      </c>
      <c r="P382" s="66">
        <v>-0.98280000000000001</v>
      </c>
      <c r="Q382" s="66">
        <v>-0.55479999999999996</v>
      </c>
      <c r="R382" s="66">
        <v>1.1285826863814632</v>
      </c>
      <c r="S382" s="67">
        <v>10.4</v>
      </c>
      <c r="T382" s="65">
        <v>46.801298515382541</v>
      </c>
      <c r="U382" s="66">
        <v>-0.76559999999999995</v>
      </c>
      <c r="V382" s="66">
        <v>-0.36959999999999998</v>
      </c>
      <c r="W382" s="66">
        <v>0.85014558753192382</v>
      </c>
      <c r="X382" s="67">
        <v>10.5</v>
      </c>
      <c r="Y382" s="70" t="s">
        <v>53</v>
      </c>
    </row>
    <row r="383" spans="1:25" x14ac:dyDescent="0.25">
      <c r="A383" s="61" t="s">
        <v>4</v>
      </c>
      <c r="B383" s="62" t="s">
        <v>568</v>
      </c>
      <c r="C383" s="63" t="s">
        <v>377</v>
      </c>
      <c r="D383" s="62">
        <v>35</v>
      </c>
      <c r="E383" s="62" t="s">
        <v>569</v>
      </c>
      <c r="F383" s="62">
        <v>10</v>
      </c>
      <c r="G383" s="62"/>
      <c r="H383" s="64">
        <v>1</v>
      </c>
      <c r="I383" s="62" t="s">
        <v>570</v>
      </c>
      <c r="J383" s="68">
        <v>6.7877876248772333</v>
      </c>
      <c r="K383" s="66">
        <v>-0.1087</v>
      </c>
      <c r="L383" s="66">
        <v>-5.8200000000000002E-2</v>
      </c>
      <c r="M383" s="66">
        <v>0.12330016220589493</v>
      </c>
      <c r="N383" s="69">
        <v>10.5</v>
      </c>
      <c r="O383" s="65">
        <v>9.8893023714601522</v>
      </c>
      <c r="P383" s="66">
        <v>-0.1605</v>
      </c>
      <c r="Q383" s="66">
        <v>-7.6799999999999993E-2</v>
      </c>
      <c r="R383" s="66">
        <v>0.17792832826731103</v>
      </c>
      <c r="S383" s="67">
        <v>10.4</v>
      </c>
      <c r="T383" s="65">
        <v>9.9642016931844335</v>
      </c>
      <c r="U383" s="66">
        <v>-0.16769999999999999</v>
      </c>
      <c r="V383" s="66">
        <v>-6.8099999999999994E-2</v>
      </c>
      <c r="W383" s="66">
        <v>0.18099972375669526</v>
      </c>
      <c r="X383" s="67">
        <v>10.5</v>
      </c>
      <c r="Y383" s="70" t="s">
        <v>53</v>
      </c>
    </row>
    <row r="384" spans="1:25" x14ac:dyDescent="0.25">
      <c r="A384" s="61" t="s">
        <v>4</v>
      </c>
      <c r="B384" s="62" t="s">
        <v>568</v>
      </c>
      <c r="C384" s="63" t="s">
        <v>377</v>
      </c>
      <c r="D384" s="62">
        <v>35</v>
      </c>
      <c r="E384" s="62" t="s">
        <v>571</v>
      </c>
      <c r="F384" s="62">
        <v>10</v>
      </c>
      <c r="G384" s="62"/>
      <c r="H384" s="64">
        <v>1</v>
      </c>
      <c r="I384" s="62" t="s">
        <v>572</v>
      </c>
      <c r="J384" s="68">
        <v>22.933202568387603</v>
      </c>
      <c r="K384" s="66">
        <v>-0.34050000000000002</v>
      </c>
      <c r="L384" s="66">
        <v>-0.24</v>
      </c>
      <c r="M384" s="66">
        <v>0.41658162465476078</v>
      </c>
      <c r="N384" s="69">
        <v>10.5</v>
      </c>
      <c r="O384" s="65">
        <v>54.206058651447449</v>
      </c>
      <c r="P384" s="66">
        <v>-0.8196</v>
      </c>
      <c r="Q384" s="66">
        <v>-0.52859999999999996</v>
      </c>
      <c r="R384" s="66">
        <v>0.97527540725684247</v>
      </c>
      <c r="S384" s="67">
        <v>10.4</v>
      </c>
      <c r="T384" s="65">
        <v>33.314227779197068</v>
      </c>
      <c r="U384" s="66">
        <v>-0.53400000000000003</v>
      </c>
      <c r="V384" s="66">
        <v>-0.28470000000000001</v>
      </c>
      <c r="W384" s="66">
        <v>0.60515294760911476</v>
      </c>
      <c r="X384" s="67">
        <v>10.5</v>
      </c>
      <c r="Y384" s="70" t="s">
        <v>53</v>
      </c>
    </row>
    <row r="385" spans="1:25" x14ac:dyDescent="0.25">
      <c r="A385" s="61" t="s">
        <v>4</v>
      </c>
      <c r="B385" s="62" t="s">
        <v>568</v>
      </c>
      <c r="C385" s="63" t="s">
        <v>377</v>
      </c>
      <c r="D385" s="62">
        <v>35</v>
      </c>
      <c r="E385" s="62" t="s">
        <v>573</v>
      </c>
      <c r="F385" s="62">
        <v>10</v>
      </c>
      <c r="G385" s="62"/>
      <c r="H385" s="64">
        <v>1</v>
      </c>
      <c r="I385" s="62" t="s">
        <v>574</v>
      </c>
      <c r="J385" s="68">
        <v>2.2857107058104784</v>
      </c>
      <c r="K385" s="66">
        <v>-3.5549999999999998E-2</v>
      </c>
      <c r="L385" s="66">
        <v>-2.145E-2</v>
      </c>
      <c r="M385" s="66">
        <v>4.1519934971047341E-2</v>
      </c>
      <c r="N385" s="69">
        <v>10.5</v>
      </c>
      <c r="O385" s="65">
        <v>2.4311296556644133</v>
      </c>
      <c r="P385" s="66">
        <v>-3.7949999999999998E-2</v>
      </c>
      <c r="Q385" s="66">
        <v>-2.1749999999999999E-2</v>
      </c>
      <c r="R385" s="66">
        <v>4.3740884764714119E-2</v>
      </c>
      <c r="S385" s="67">
        <v>10.4</v>
      </c>
      <c r="T385" s="65">
        <v>2.7972437464166924</v>
      </c>
      <c r="U385" s="66">
        <v>-4.3950000000000003E-2</v>
      </c>
      <c r="V385" s="66">
        <v>-2.5499999999999998E-2</v>
      </c>
      <c r="W385" s="66">
        <v>5.0811932653659221E-2</v>
      </c>
      <c r="X385" s="67">
        <v>10.5</v>
      </c>
      <c r="Y385" s="70" t="s">
        <v>53</v>
      </c>
    </row>
    <row r="386" spans="1:25" x14ac:dyDescent="0.25">
      <c r="A386" s="61" t="s">
        <v>4</v>
      </c>
      <c r="B386" s="62" t="s">
        <v>568</v>
      </c>
      <c r="C386" s="63" t="s">
        <v>377</v>
      </c>
      <c r="D386" s="62">
        <v>35</v>
      </c>
      <c r="E386" s="62" t="s">
        <v>575</v>
      </c>
      <c r="F386" s="62">
        <v>10</v>
      </c>
      <c r="G386" s="62"/>
      <c r="H386" s="64">
        <v>1</v>
      </c>
      <c r="I386" s="62" t="s">
        <v>576</v>
      </c>
      <c r="J386" s="68">
        <v>0.63258276563603522</v>
      </c>
      <c r="K386" s="66">
        <v>-9.7999999999999997E-3</v>
      </c>
      <c r="L386" s="66">
        <v>-6.0000000000000001E-3</v>
      </c>
      <c r="M386" s="66">
        <v>1.149086593777858E-2</v>
      </c>
      <c r="N386" s="69">
        <v>10.5</v>
      </c>
      <c r="O386" s="65">
        <v>0.78735865126566396</v>
      </c>
      <c r="P386" s="66">
        <v>-1.2200000000000001E-2</v>
      </c>
      <c r="Q386" s="66">
        <v>-7.1999999999999998E-3</v>
      </c>
      <c r="R386" s="66">
        <v>1.4166156853571825E-2</v>
      </c>
      <c r="S386" s="67">
        <v>10.4</v>
      </c>
      <c r="T386" s="65">
        <v>0.72072569662771901</v>
      </c>
      <c r="U386" s="66">
        <v>-1.0800000000000001E-2</v>
      </c>
      <c r="V386" s="66">
        <v>-7.4000000000000003E-3</v>
      </c>
      <c r="W386" s="66">
        <v>1.3091982279242515E-2</v>
      </c>
      <c r="X386" s="67">
        <v>10.5</v>
      </c>
      <c r="Y386" s="70" t="s">
        <v>53</v>
      </c>
    </row>
    <row r="387" spans="1:25" x14ac:dyDescent="0.25">
      <c r="A387" s="61" t="s">
        <v>4</v>
      </c>
      <c r="B387" s="62" t="s">
        <v>568</v>
      </c>
      <c r="C387" s="63" t="s">
        <v>377</v>
      </c>
      <c r="D387" s="62">
        <v>35</v>
      </c>
      <c r="E387" s="62" t="s">
        <v>74</v>
      </c>
      <c r="F387" s="62">
        <v>0.4</v>
      </c>
      <c r="G387" s="62" t="s">
        <v>75</v>
      </c>
      <c r="H387" s="64">
        <v>1</v>
      </c>
      <c r="I387" s="62" t="s">
        <v>76</v>
      </c>
      <c r="J387" s="68">
        <v>0</v>
      </c>
      <c r="K387" s="66">
        <v>0</v>
      </c>
      <c r="L387" s="66">
        <v>0</v>
      </c>
      <c r="M387" s="66">
        <v>0</v>
      </c>
      <c r="N387" s="69">
        <v>10.5</v>
      </c>
      <c r="O387" s="65">
        <v>0</v>
      </c>
      <c r="P387" s="66">
        <v>0</v>
      </c>
      <c r="Q387" s="66">
        <v>0</v>
      </c>
      <c r="R387" s="66">
        <v>0</v>
      </c>
      <c r="S387" s="67">
        <v>10.4</v>
      </c>
      <c r="T387" s="65">
        <v>0</v>
      </c>
      <c r="U387" s="66">
        <v>0</v>
      </c>
      <c r="V387" s="66">
        <v>0</v>
      </c>
      <c r="W387" s="66">
        <v>0</v>
      </c>
      <c r="X387" s="67">
        <v>10.5</v>
      </c>
      <c r="Y387" s="70" t="s">
        <v>53</v>
      </c>
    </row>
    <row r="388" spans="1:25" x14ac:dyDescent="0.25">
      <c r="A388" s="71" t="s">
        <v>4</v>
      </c>
      <c r="B388" s="72" t="s">
        <v>568</v>
      </c>
      <c r="C388" s="72" t="s">
        <v>377</v>
      </c>
      <c r="D388" s="72">
        <v>35</v>
      </c>
      <c r="E388" s="72" t="s">
        <v>77</v>
      </c>
      <c r="F388" s="72"/>
      <c r="G388" s="72" t="s">
        <v>47</v>
      </c>
      <c r="H388" s="72"/>
      <c r="I388" s="72"/>
      <c r="J388" s="76">
        <v>8.3697499288694139</v>
      </c>
      <c r="K388" s="74">
        <v>-0.43619999999999998</v>
      </c>
      <c r="L388" s="74">
        <v>-0.25800000000000001</v>
      </c>
      <c r="M388" s="74">
        <v>0.50678835819304291</v>
      </c>
      <c r="N388" s="77">
        <v>35</v>
      </c>
      <c r="O388" s="73">
        <v>11.564675968578181</v>
      </c>
      <c r="P388" s="74">
        <v>-0.61919999999999997</v>
      </c>
      <c r="Q388" s="74">
        <v>-0.32700000000000001</v>
      </c>
      <c r="R388" s="74">
        <v>0.70024112989740894</v>
      </c>
      <c r="S388" s="75">
        <v>35</v>
      </c>
      <c r="T388" s="73">
        <v>12.390646360233584</v>
      </c>
      <c r="U388" s="74">
        <v>-0.67259999999999998</v>
      </c>
      <c r="V388" s="74">
        <v>-0.33239999999999997</v>
      </c>
      <c r="W388" s="74">
        <v>0.75025363711214343</v>
      </c>
      <c r="X388" s="75">
        <v>35</v>
      </c>
      <c r="Y388" s="78" t="s">
        <v>48</v>
      </c>
    </row>
    <row r="389" spans="1:25" x14ac:dyDescent="0.25">
      <c r="A389" s="61" t="s">
        <v>4</v>
      </c>
      <c r="B389" s="62" t="s">
        <v>568</v>
      </c>
      <c r="C389" s="63" t="s">
        <v>377</v>
      </c>
      <c r="D389" s="62">
        <v>35</v>
      </c>
      <c r="E389" s="62" t="s">
        <v>165</v>
      </c>
      <c r="F389" s="62">
        <v>10</v>
      </c>
      <c r="G389" s="62" t="s">
        <v>55</v>
      </c>
      <c r="H389" s="62"/>
      <c r="I389" s="62" t="s">
        <v>390</v>
      </c>
      <c r="J389" s="68">
        <v>27.819681624922083</v>
      </c>
      <c r="K389" s="66">
        <v>-0.43619999999999998</v>
      </c>
      <c r="L389" s="66">
        <v>-0.25800000000000001</v>
      </c>
      <c r="M389" s="66">
        <v>0.50678835819304291</v>
      </c>
      <c r="N389" s="69">
        <v>10.53</v>
      </c>
      <c r="O389" s="65">
        <v>38.622486536282089</v>
      </c>
      <c r="P389" s="66">
        <v>-0.61919999999999997</v>
      </c>
      <c r="Q389" s="66">
        <v>-0.32700000000000001</v>
      </c>
      <c r="R389" s="66">
        <v>0.70024112989740894</v>
      </c>
      <c r="S389" s="67">
        <v>10.48</v>
      </c>
      <c r="T389" s="65">
        <v>41.223633327773335</v>
      </c>
      <c r="U389" s="66">
        <v>-0.67259999999999998</v>
      </c>
      <c r="V389" s="66">
        <v>-0.33239999999999997</v>
      </c>
      <c r="W389" s="66">
        <v>0.75025363711214343</v>
      </c>
      <c r="X389" s="67">
        <v>10.52</v>
      </c>
      <c r="Y389" s="70" t="s">
        <v>53</v>
      </c>
    </row>
    <row r="390" spans="1:25" x14ac:dyDescent="0.25">
      <c r="A390" s="61" t="s">
        <v>4</v>
      </c>
      <c r="B390" s="62" t="s">
        <v>568</v>
      </c>
      <c r="C390" s="63" t="s">
        <v>377</v>
      </c>
      <c r="D390" s="62">
        <v>35</v>
      </c>
      <c r="E390" s="62" t="s">
        <v>577</v>
      </c>
      <c r="F390" s="62">
        <v>10</v>
      </c>
      <c r="G390" s="62"/>
      <c r="H390" s="62">
        <v>2</v>
      </c>
      <c r="I390" s="62" t="s">
        <v>578</v>
      </c>
      <c r="J390" s="68">
        <v>3.9624649544475963</v>
      </c>
      <c r="K390" s="66">
        <v>-6.0449999999999997E-2</v>
      </c>
      <c r="L390" s="66">
        <v>-3.9449999999999999E-2</v>
      </c>
      <c r="M390" s="66">
        <v>7.2183827828676411E-2</v>
      </c>
      <c r="N390" s="69">
        <v>10.53</v>
      </c>
      <c r="O390" s="65">
        <v>5.0706206173600403</v>
      </c>
      <c r="P390" s="66">
        <v>-8.115E-2</v>
      </c>
      <c r="Q390" s="66">
        <v>-4.3200000000000002E-2</v>
      </c>
      <c r="R390" s="66">
        <v>9.1932380040984474E-2</v>
      </c>
      <c r="S390" s="67">
        <v>10.48</v>
      </c>
      <c r="T390" s="65">
        <v>5.7685627551091176</v>
      </c>
      <c r="U390" s="66">
        <v>-9.4200000000000006E-2</v>
      </c>
      <c r="V390" s="66">
        <v>-4.6350000000000002E-2</v>
      </c>
      <c r="W390" s="66">
        <v>0.10498553471788388</v>
      </c>
      <c r="X390" s="67">
        <v>10.52</v>
      </c>
      <c r="Y390" s="70" t="s">
        <v>53</v>
      </c>
    </row>
    <row r="391" spans="1:25" x14ac:dyDescent="0.25">
      <c r="A391" s="61" t="s">
        <v>4</v>
      </c>
      <c r="B391" s="62" t="s">
        <v>568</v>
      </c>
      <c r="C391" s="63" t="s">
        <v>377</v>
      </c>
      <c r="D391" s="62">
        <v>35</v>
      </c>
      <c r="E391" s="62" t="s">
        <v>579</v>
      </c>
      <c r="F391" s="62">
        <v>10</v>
      </c>
      <c r="G391" s="62"/>
      <c r="H391" s="62">
        <v>2</v>
      </c>
      <c r="I391" s="62" t="s">
        <v>580</v>
      </c>
      <c r="J391" s="68">
        <v>18.383621512032615</v>
      </c>
      <c r="K391" s="66">
        <v>-0.2883</v>
      </c>
      <c r="L391" s="66">
        <v>-0.1704</v>
      </c>
      <c r="M391" s="66">
        <v>0.33489259472254684</v>
      </c>
      <c r="N391" s="69">
        <v>10.53</v>
      </c>
      <c r="O391" s="65">
        <v>29.263608092432221</v>
      </c>
      <c r="P391" s="66">
        <v>-0.47849999999999998</v>
      </c>
      <c r="Q391" s="66">
        <v>-0.22919999999999999</v>
      </c>
      <c r="R391" s="66">
        <v>0.53056092015903311</v>
      </c>
      <c r="S391" s="67">
        <v>10.48</v>
      </c>
      <c r="T391" s="65">
        <v>28.044508892644796</v>
      </c>
      <c r="U391" s="66">
        <v>-0.46229999999999999</v>
      </c>
      <c r="V391" s="66">
        <v>-0.21629999999999999</v>
      </c>
      <c r="W391" s="66">
        <v>0.51039884404257818</v>
      </c>
      <c r="X391" s="67">
        <v>10.52</v>
      </c>
      <c r="Y391" s="70" t="s">
        <v>53</v>
      </c>
    </row>
    <row r="392" spans="1:25" x14ac:dyDescent="0.25">
      <c r="A392" s="61" t="s">
        <v>4</v>
      </c>
      <c r="B392" s="62" t="s">
        <v>568</v>
      </c>
      <c r="C392" s="63" t="s">
        <v>377</v>
      </c>
      <c r="D392" s="62">
        <v>35</v>
      </c>
      <c r="E392" s="62" t="s">
        <v>581</v>
      </c>
      <c r="F392" s="62">
        <v>10</v>
      </c>
      <c r="G392" s="62"/>
      <c r="H392" s="62">
        <v>2</v>
      </c>
      <c r="I392" s="62" t="s">
        <v>582</v>
      </c>
      <c r="J392" s="68">
        <v>6.3321649969527289</v>
      </c>
      <c r="K392" s="66">
        <v>-9.9299999999999999E-2</v>
      </c>
      <c r="L392" s="66">
        <v>-5.8700000000000002E-2</v>
      </c>
      <c r="M392" s="66">
        <v>0.11535241653298817</v>
      </c>
      <c r="N392" s="69">
        <v>10.53</v>
      </c>
      <c r="O392" s="65">
        <v>5.8461619436057832</v>
      </c>
      <c r="P392" s="66">
        <v>-8.7099999999999997E-2</v>
      </c>
      <c r="Q392" s="66">
        <v>-6.0400000000000002E-2</v>
      </c>
      <c r="R392" s="66">
        <v>0.10599325450235028</v>
      </c>
      <c r="S392" s="67">
        <v>10.48</v>
      </c>
      <c r="T392" s="65">
        <v>8.5165164906360395</v>
      </c>
      <c r="U392" s="66">
        <v>-0.1363</v>
      </c>
      <c r="V392" s="66">
        <v>-7.3800000000000004E-2</v>
      </c>
      <c r="W392" s="66">
        <v>0.15499719352297964</v>
      </c>
      <c r="X392" s="67">
        <v>10.52</v>
      </c>
      <c r="Y392" s="70" t="s">
        <v>53</v>
      </c>
    </row>
    <row r="393" spans="1:25" ht="15.75" thickBot="1" x14ac:dyDescent="0.3">
      <c r="A393" s="79" t="s">
        <v>4</v>
      </c>
      <c r="B393" s="80" t="s">
        <v>568</v>
      </c>
      <c r="C393" s="90" t="s">
        <v>377</v>
      </c>
      <c r="D393" s="80">
        <v>35</v>
      </c>
      <c r="E393" s="80" t="s">
        <v>97</v>
      </c>
      <c r="F393" s="80">
        <v>0.4</v>
      </c>
      <c r="G393" s="80" t="s">
        <v>75</v>
      </c>
      <c r="H393" s="80">
        <v>2</v>
      </c>
      <c r="I393" s="80" t="s">
        <v>76</v>
      </c>
      <c r="J393" s="68">
        <v>1.7359032876989935E-3</v>
      </c>
      <c r="K393" s="66">
        <v>-1.0000000000000001E-5</v>
      </c>
      <c r="L393" s="66">
        <v>-3.0000000000000001E-5</v>
      </c>
      <c r="M393" s="66">
        <v>3.1622776601683795E-5</v>
      </c>
      <c r="N393" s="69">
        <v>10.53</v>
      </c>
      <c r="O393" s="82">
        <v>2.2741393602003605E-3</v>
      </c>
      <c r="P393" s="83">
        <v>-1.0000000000000001E-5</v>
      </c>
      <c r="Q393" s="83">
        <v>-4.0000000000000003E-5</v>
      </c>
      <c r="R393" s="83">
        <v>4.1231056256176609E-5</v>
      </c>
      <c r="S393" s="84">
        <v>10.48</v>
      </c>
      <c r="T393" s="82">
        <v>2.2654924424809681E-3</v>
      </c>
      <c r="U393" s="83">
        <v>-1.0000000000000001E-5</v>
      </c>
      <c r="V393" s="83">
        <v>-4.0000000000000003E-5</v>
      </c>
      <c r="W393" s="83">
        <v>4.1231056256176609E-5</v>
      </c>
      <c r="X393" s="84">
        <v>10.52</v>
      </c>
      <c r="Y393" s="87" t="s">
        <v>53</v>
      </c>
    </row>
    <row r="394" spans="1:25" x14ac:dyDescent="0.25">
      <c r="A394" s="45" t="s">
        <v>4</v>
      </c>
      <c r="B394" s="46" t="s">
        <v>583</v>
      </c>
      <c r="C394" s="46" t="s">
        <v>180</v>
      </c>
      <c r="D394" s="46">
        <v>35</v>
      </c>
      <c r="E394" s="46" t="s">
        <v>46</v>
      </c>
      <c r="F394" s="46"/>
      <c r="G394" s="46" t="s">
        <v>47</v>
      </c>
      <c r="H394" s="46"/>
      <c r="I394" s="46"/>
      <c r="J394" s="50">
        <v>1.634895874536433</v>
      </c>
      <c r="K394" s="48">
        <v>-8.7359999999999993E-2</v>
      </c>
      <c r="L394" s="48">
        <v>-4.6559999999999997E-2</v>
      </c>
      <c r="M394" s="48">
        <v>9.8992945203181013E-2</v>
      </c>
      <c r="N394" s="51">
        <v>35</v>
      </c>
      <c r="O394" s="47">
        <v>4.2298170764510559</v>
      </c>
      <c r="P394" s="48">
        <v>-0.22752</v>
      </c>
      <c r="Q394" s="48">
        <v>-0.1176</v>
      </c>
      <c r="R394" s="48">
        <v>0.25611542397911141</v>
      </c>
      <c r="S394" s="49">
        <v>35</v>
      </c>
      <c r="T394" s="47">
        <v>2.9123542862446161</v>
      </c>
      <c r="U394" s="48">
        <v>-0.16703999999999999</v>
      </c>
      <c r="V394" s="48">
        <v>-5.6520000000000001E-2</v>
      </c>
      <c r="W394" s="48">
        <v>0.17634305203211154</v>
      </c>
      <c r="X394" s="49">
        <v>35</v>
      </c>
      <c r="Y394" s="52" t="s">
        <v>48</v>
      </c>
    </row>
    <row r="395" spans="1:25" x14ac:dyDescent="0.25">
      <c r="A395" s="61" t="s">
        <v>4</v>
      </c>
      <c r="B395" s="62" t="s">
        <v>583</v>
      </c>
      <c r="C395" s="63" t="s">
        <v>180</v>
      </c>
      <c r="D395" s="62">
        <v>35</v>
      </c>
      <c r="E395" s="62" t="s">
        <v>181</v>
      </c>
      <c r="F395" s="62">
        <v>6</v>
      </c>
      <c r="G395" s="62" t="s">
        <v>55</v>
      </c>
      <c r="H395" s="62"/>
      <c r="I395" s="62" t="s">
        <v>56</v>
      </c>
      <c r="J395" s="68">
        <v>9.2292509046411535</v>
      </c>
      <c r="K395" s="66">
        <v>-8.7359999999999993E-2</v>
      </c>
      <c r="L395" s="66">
        <v>-4.6559999999999997E-2</v>
      </c>
      <c r="M395" s="66">
        <v>9.8992945203181013E-2</v>
      </c>
      <c r="N395" s="69">
        <v>6.2</v>
      </c>
      <c r="O395" s="65">
        <v>23.862604396484034</v>
      </c>
      <c r="P395" s="66">
        <v>-0.22752</v>
      </c>
      <c r="Q395" s="66">
        <v>-0.1176</v>
      </c>
      <c r="R395" s="66">
        <v>0.25611542397911141</v>
      </c>
      <c r="S395" s="67">
        <v>6.2039999999999997</v>
      </c>
      <c r="T395" s="65">
        <v>16.387845662148163</v>
      </c>
      <c r="U395" s="66">
        <v>-0.16703999999999999</v>
      </c>
      <c r="V395" s="66">
        <v>-5.6520000000000001E-2</v>
      </c>
      <c r="W395" s="66">
        <v>0.17634305203211154</v>
      </c>
      <c r="X395" s="67">
        <v>6.22</v>
      </c>
      <c r="Y395" s="70" t="s">
        <v>53</v>
      </c>
    </row>
    <row r="396" spans="1:25" x14ac:dyDescent="0.25">
      <c r="A396" s="61" t="s">
        <v>4</v>
      </c>
      <c r="B396" s="62" t="s">
        <v>583</v>
      </c>
      <c r="C396" s="63" t="s">
        <v>180</v>
      </c>
      <c r="D396" s="62">
        <v>35</v>
      </c>
      <c r="E396" s="62" t="s">
        <v>584</v>
      </c>
      <c r="F396" s="62">
        <v>6</v>
      </c>
      <c r="G396" s="62"/>
      <c r="H396" s="64">
        <v>1</v>
      </c>
      <c r="I396" s="62" t="s">
        <v>585</v>
      </c>
      <c r="J396" s="68" t="s">
        <v>49</v>
      </c>
      <c r="K396" s="66" t="s">
        <v>49</v>
      </c>
      <c r="L396" s="66" t="s">
        <v>49</v>
      </c>
      <c r="M396" s="66" t="s">
        <v>49</v>
      </c>
      <c r="N396" s="69" t="s">
        <v>49</v>
      </c>
      <c r="O396" s="65" t="s">
        <v>49</v>
      </c>
      <c r="P396" s="66" t="s">
        <v>49</v>
      </c>
      <c r="Q396" s="66" t="s">
        <v>49</v>
      </c>
      <c r="R396" s="66" t="s">
        <v>49</v>
      </c>
      <c r="S396" s="67" t="s">
        <v>49</v>
      </c>
      <c r="T396" s="65" t="s">
        <v>49</v>
      </c>
      <c r="U396" s="66" t="s">
        <v>49</v>
      </c>
      <c r="V396" s="66" t="s">
        <v>49</v>
      </c>
      <c r="W396" s="66" t="s">
        <v>49</v>
      </c>
      <c r="X396" s="67" t="s">
        <v>49</v>
      </c>
      <c r="Y396" s="70" t="s">
        <v>49</v>
      </c>
    </row>
    <row r="397" spans="1:25" x14ac:dyDescent="0.25">
      <c r="A397" s="61" t="s">
        <v>4</v>
      </c>
      <c r="B397" s="62" t="s">
        <v>583</v>
      </c>
      <c r="C397" s="63" t="s">
        <v>180</v>
      </c>
      <c r="D397" s="62">
        <v>35</v>
      </c>
      <c r="E397" s="62" t="s">
        <v>586</v>
      </c>
      <c r="F397" s="62">
        <v>6</v>
      </c>
      <c r="G397" s="62"/>
      <c r="H397" s="64">
        <v>1</v>
      </c>
      <c r="I397" s="62" t="s">
        <v>427</v>
      </c>
      <c r="J397" s="68" t="s">
        <v>49</v>
      </c>
      <c r="K397" s="66" t="s">
        <v>49</v>
      </c>
      <c r="L397" s="66" t="s">
        <v>49</v>
      </c>
      <c r="M397" s="66" t="s">
        <v>49</v>
      </c>
      <c r="N397" s="69" t="s">
        <v>49</v>
      </c>
      <c r="O397" s="65" t="s">
        <v>49</v>
      </c>
      <c r="P397" s="66" t="s">
        <v>49</v>
      </c>
      <c r="Q397" s="66" t="s">
        <v>49</v>
      </c>
      <c r="R397" s="66" t="s">
        <v>49</v>
      </c>
      <c r="S397" s="67" t="s">
        <v>49</v>
      </c>
      <c r="T397" s="65" t="s">
        <v>49</v>
      </c>
      <c r="U397" s="66" t="s">
        <v>49</v>
      </c>
      <c r="V397" s="66" t="s">
        <v>49</v>
      </c>
      <c r="W397" s="66" t="s">
        <v>49</v>
      </c>
      <c r="X397" s="67" t="s">
        <v>49</v>
      </c>
      <c r="Y397" s="70" t="s">
        <v>49</v>
      </c>
    </row>
    <row r="398" spans="1:25" x14ac:dyDescent="0.25">
      <c r="A398" s="61" t="s">
        <v>4</v>
      </c>
      <c r="B398" s="62" t="s">
        <v>583</v>
      </c>
      <c r="C398" s="63" t="s">
        <v>180</v>
      </c>
      <c r="D398" s="62">
        <v>35</v>
      </c>
      <c r="E398" s="62" t="s">
        <v>587</v>
      </c>
      <c r="F398" s="62">
        <v>6</v>
      </c>
      <c r="G398" s="62"/>
      <c r="H398" s="64">
        <v>1</v>
      </c>
      <c r="I398" s="62" t="s">
        <v>588</v>
      </c>
      <c r="J398" s="68" t="s">
        <v>49</v>
      </c>
      <c r="K398" s="66" t="s">
        <v>49</v>
      </c>
      <c r="L398" s="66" t="s">
        <v>49</v>
      </c>
      <c r="M398" s="66" t="s">
        <v>49</v>
      </c>
      <c r="N398" s="69" t="s">
        <v>49</v>
      </c>
      <c r="O398" s="65" t="s">
        <v>49</v>
      </c>
      <c r="P398" s="66" t="s">
        <v>49</v>
      </c>
      <c r="Q398" s="66" t="s">
        <v>49</v>
      </c>
      <c r="R398" s="66" t="s">
        <v>49</v>
      </c>
      <c r="S398" s="67" t="s">
        <v>49</v>
      </c>
      <c r="T398" s="65" t="s">
        <v>49</v>
      </c>
      <c r="U398" s="66" t="s">
        <v>49</v>
      </c>
      <c r="V398" s="66" t="s">
        <v>49</v>
      </c>
      <c r="W398" s="66" t="s">
        <v>49</v>
      </c>
      <c r="X398" s="67" t="s">
        <v>49</v>
      </c>
      <c r="Y398" s="70" t="s">
        <v>49</v>
      </c>
    </row>
    <row r="399" spans="1:25" x14ac:dyDescent="0.25">
      <c r="A399" s="61" t="s">
        <v>4</v>
      </c>
      <c r="B399" s="62" t="s">
        <v>583</v>
      </c>
      <c r="C399" s="63" t="s">
        <v>180</v>
      </c>
      <c r="D399" s="62">
        <v>35</v>
      </c>
      <c r="E399" s="62" t="s">
        <v>589</v>
      </c>
      <c r="F399" s="62">
        <v>6</v>
      </c>
      <c r="G399" s="62"/>
      <c r="H399" s="64">
        <v>1</v>
      </c>
      <c r="I399" s="62" t="s">
        <v>585</v>
      </c>
      <c r="J399" s="68">
        <v>9.336821585366966</v>
      </c>
      <c r="K399" s="94">
        <v>-8.856E-2</v>
      </c>
      <c r="L399" s="94">
        <v>-4.6760000000000003E-2</v>
      </c>
      <c r="M399" s="94">
        <v>0.10014674832464607</v>
      </c>
      <c r="N399" s="69">
        <v>6.2</v>
      </c>
      <c r="O399" s="65">
        <v>22.914289939267103</v>
      </c>
      <c r="P399" s="94">
        <v>-0.21792</v>
      </c>
      <c r="Q399" s="94">
        <v>-0.114</v>
      </c>
      <c r="R399" s="94">
        <v>0.24593724077495868</v>
      </c>
      <c r="S399" s="67">
        <v>6.2039999999999997</v>
      </c>
      <c r="T399" s="65">
        <v>16.252645366104442</v>
      </c>
      <c r="U399" s="94">
        <v>-0.16392000000000001</v>
      </c>
      <c r="V399" s="94">
        <v>-6.096E-2</v>
      </c>
      <c r="W399" s="94">
        <v>0.17488821572650343</v>
      </c>
      <c r="X399" s="67">
        <v>6.22</v>
      </c>
      <c r="Y399" s="70" t="s">
        <v>53</v>
      </c>
    </row>
    <row r="400" spans="1:25" x14ac:dyDescent="0.25">
      <c r="A400" s="61" t="s">
        <v>4</v>
      </c>
      <c r="B400" s="62" t="s">
        <v>583</v>
      </c>
      <c r="C400" s="63" t="s">
        <v>180</v>
      </c>
      <c r="D400" s="62">
        <v>35</v>
      </c>
      <c r="E400" s="62" t="s">
        <v>74</v>
      </c>
      <c r="F400" s="62">
        <v>0.4</v>
      </c>
      <c r="G400" s="62" t="s">
        <v>75</v>
      </c>
      <c r="H400" s="64">
        <v>1</v>
      </c>
      <c r="I400" s="62" t="s">
        <v>76</v>
      </c>
      <c r="J400" s="68">
        <v>0</v>
      </c>
      <c r="K400" s="94">
        <v>-4.0000000000000003E-5</v>
      </c>
      <c r="L400" s="94">
        <v>0</v>
      </c>
      <c r="M400" s="94">
        <v>4.0000000000000003E-5</v>
      </c>
      <c r="N400" s="69">
        <v>6.2</v>
      </c>
      <c r="O400" s="65">
        <v>0</v>
      </c>
      <c r="P400" s="94">
        <v>-5.0000000000000002E-5</v>
      </c>
      <c r="Q400" s="94">
        <v>0</v>
      </c>
      <c r="R400" s="94">
        <v>5.0000000000000002E-5</v>
      </c>
      <c r="S400" s="67">
        <v>6.2039999999999997</v>
      </c>
      <c r="T400" s="65">
        <v>0</v>
      </c>
      <c r="U400" s="94">
        <v>-5.0000000000000002E-5</v>
      </c>
      <c r="V400" s="94">
        <v>0</v>
      </c>
      <c r="W400" s="94">
        <v>5.0000000000000002E-5</v>
      </c>
      <c r="X400" s="67">
        <v>6.22</v>
      </c>
      <c r="Y400" s="70" t="s">
        <v>53</v>
      </c>
    </row>
    <row r="401" spans="1:25" x14ac:dyDescent="0.25">
      <c r="A401" s="71" t="s">
        <v>4</v>
      </c>
      <c r="B401" s="72" t="s">
        <v>583</v>
      </c>
      <c r="C401" s="72" t="s">
        <v>180</v>
      </c>
      <c r="D401" s="72">
        <v>35</v>
      </c>
      <c r="E401" s="72" t="s">
        <v>77</v>
      </c>
      <c r="F401" s="72"/>
      <c r="G401" s="72" t="s">
        <v>47</v>
      </c>
      <c r="H401" s="72"/>
      <c r="I401" s="72"/>
      <c r="J401" s="76">
        <v>7.5226169547039214</v>
      </c>
      <c r="K401" s="74">
        <v>-0.32063999999999998</v>
      </c>
      <c r="L401" s="74">
        <v>-0.32351999999999997</v>
      </c>
      <c r="M401" s="74">
        <v>0.45549445660732246</v>
      </c>
      <c r="N401" s="77">
        <v>35</v>
      </c>
      <c r="O401" s="73">
        <v>12.494253581736274</v>
      </c>
      <c r="P401" s="74">
        <v>-0.67247999999999997</v>
      </c>
      <c r="Q401" s="74">
        <v>-0.34655999999999998</v>
      </c>
      <c r="R401" s="74">
        <v>0.75652705437413137</v>
      </c>
      <c r="S401" s="75">
        <v>35</v>
      </c>
      <c r="T401" s="73">
        <v>10.683353781584543</v>
      </c>
      <c r="U401" s="74">
        <v>-0.54</v>
      </c>
      <c r="V401" s="74">
        <v>-0.35615999999999998</v>
      </c>
      <c r="W401" s="74">
        <v>0.64687707147494422</v>
      </c>
      <c r="X401" s="75">
        <v>35</v>
      </c>
      <c r="Y401" s="78" t="s">
        <v>48</v>
      </c>
    </row>
    <row r="402" spans="1:25" x14ac:dyDescent="0.25">
      <c r="A402" s="61" t="s">
        <v>4</v>
      </c>
      <c r="B402" s="62" t="s">
        <v>583</v>
      </c>
      <c r="C402" s="63" t="s">
        <v>180</v>
      </c>
      <c r="D402" s="62">
        <v>35</v>
      </c>
      <c r="E402" s="62" t="s">
        <v>332</v>
      </c>
      <c r="F402" s="62">
        <v>6</v>
      </c>
      <c r="G402" s="62" t="s">
        <v>55</v>
      </c>
      <c r="H402" s="62"/>
      <c r="I402" s="62" t="s">
        <v>333</v>
      </c>
      <c r="J402" s="68">
        <v>42.466386034618914</v>
      </c>
      <c r="K402" s="66">
        <v>-0.32063999999999998</v>
      </c>
      <c r="L402" s="66">
        <v>-0.32351999999999997</v>
      </c>
      <c r="M402" s="66">
        <v>0.45549445660732246</v>
      </c>
      <c r="N402" s="69">
        <v>6.2</v>
      </c>
      <c r="O402" s="65">
        <v>70.532076671091872</v>
      </c>
      <c r="P402" s="66">
        <v>-0.67247999999999997</v>
      </c>
      <c r="Q402" s="66">
        <v>-0.34655999999999998</v>
      </c>
      <c r="R402" s="66">
        <v>0.75652705437413137</v>
      </c>
      <c r="S402" s="67">
        <v>6.2</v>
      </c>
      <c r="T402" s="65">
        <v>60.309255218622425</v>
      </c>
      <c r="U402" s="66">
        <v>-0.54</v>
      </c>
      <c r="V402" s="66">
        <v>-0.35615999999999998</v>
      </c>
      <c r="W402" s="66">
        <v>0.64687707147494422</v>
      </c>
      <c r="X402" s="67">
        <v>6.2</v>
      </c>
      <c r="Y402" s="70" t="s">
        <v>53</v>
      </c>
    </row>
    <row r="403" spans="1:25" x14ac:dyDescent="0.25">
      <c r="A403" s="61" t="s">
        <v>4</v>
      </c>
      <c r="B403" s="62" t="s">
        <v>583</v>
      </c>
      <c r="C403" s="63" t="s">
        <v>180</v>
      </c>
      <c r="D403" s="62">
        <v>35</v>
      </c>
      <c r="E403" s="62" t="s">
        <v>590</v>
      </c>
      <c r="F403" s="62">
        <v>6</v>
      </c>
      <c r="G403" s="62"/>
      <c r="H403" s="62">
        <v>2</v>
      </c>
      <c r="I403" s="62" t="s">
        <v>591</v>
      </c>
      <c r="J403" s="68">
        <v>9.6805375236626094</v>
      </c>
      <c r="K403" s="66">
        <v>-7.4700000000000003E-2</v>
      </c>
      <c r="L403" s="66">
        <v>-7.2120000000000004E-2</v>
      </c>
      <c r="M403" s="66">
        <v>0.10383344547880514</v>
      </c>
      <c r="N403" s="69">
        <v>6.2</v>
      </c>
      <c r="O403" s="65">
        <v>13.798151498173549</v>
      </c>
      <c r="P403" s="66">
        <v>-0.14004</v>
      </c>
      <c r="Q403" s="66">
        <v>-4.7879999999999999E-2</v>
      </c>
      <c r="R403" s="66">
        <v>0.14799897296940948</v>
      </c>
      <c r="S403" s="67">
        <v>6.2</v>
      </c>
      <c r="T403" s="65">
        <v>15.257327637698261</v>
      </c>
      <c r="U403" s="66">
        <v>-0.15551999999999999</v>
      </c>
      <c r="V403" s="66">
        <v>-5.0939999999999999E-2</v>
      </c>
      <c r="W403" s="66">
        <v>0.16365009624195154</v>
      </c>
      <c r="X403" s="67">
        <v>6.2</v>
      </c>
      <c r="Y403" s="70" t="s">
        <v>53</v>
      </c>
    </row>
    <row r="404" spans="1:25" x14ac:dyDescent="0.25">
      <c r="A404" s="61" t="s">
        <v>4</v>
      </c>
      <c r="B404" s="62" t="s">
        <v>583</v>
      </c>
      <c r="C404" s="63" t="s">
        <v>180</v>
      </c>
      <c r="D404" s="62">
        <v>35</v>
      </c>
      <c r="E404" s="62" t="s">
        <v>592</v>
      </c>
      <c r="F404" s="62">
        <v>6</v>
      </c>
      <c r="G404" s="62"/>
      <c r="H404" s="62">
        <v>2</v>
      </c>
      <c r="I404" s="62" t="s">
        <v>593</v>
      </c>
      <c r="J404" s="68">
        <v>11.206771107044107</v>
      </c>
      <c r="K404" s="66">
        <v>-9.3840000000000007E-2</v>
      </c>
      <c r="L404" s="66">
        <v>-7.5120000000000006E-2</v>
      </c>
      <c r="M404" s="66">
        <v>0.1202038268941551</v>
      </c>
      <c r="N404" s="69">
        <v>6.2</v>
      </c>
      <c r="O404" s="65">
        <v>19.608043699310645</v>
      </c>
      <c r="P404" s="66">
        <v>-0.19752</v>
      </c>
      <c r="Q404" s="66">
        <v>-7.2239999999999999E-2</v>
      </c>
      <c r="R404" s="66">
        <v>0.210315876718806</v>
      </c>
      <c r="S404" s="67">
        <v>6.2</v>
      </c>
      <c r="T404" s="65">
        <v>18.183286346810963</v>
      </c>
      <c r="U404" s="66">
        <v>-0.17544000000000001</v>
      </c>
      <c r="V404" s="66">
        <v>-8.5199999999999998E-2</v>
      </c>
      <c r="W404" s="66">
        <v>0.19503392935589439</v>
      </c>
      <c r="X404" s="67">
        <v>6.2</v>
      </c>
      <c r="Y404" s="70" t="s">
        <v>53</v>
      </c>
    </row>
    <row r="405" spans="1:25" x14ac:dyDescent="0.25">
      <c r="A405" s="61" t="s">
        <v>4</v>
      </c>
      <c r="B405" s="62" t="s">
        <v>583</v>
      </c>
      <c r="C405" s="63" t="s">
        <v>180</v>
      </c>
      <c r="D405" s="62">
        <v>35</v>
      </c>
      <c r="E405" s="62" t="s">
        <v>594</v>
      </c>
      <c r="F405" s="62">
        <v>6</v>
      </c>
      <c r="G405" s="62"/>
      <c r="H405" s="62">
        <v>2</v>
      </c>
      <c r="I405" s="62" t="s">
        <v>427</v>
      </c>
      <c r="J405" s="68">
        <v>1.3070071407654131</v>
      </c>
      <c r="K405" s="66">
        <v>-8.6400000000000001E-3</v>
      </c>
      <c r="L405" s="66">
        <v>-1.1039999999999999E-2</v>
      </c>
      <c r="M405" s="66">
        <v>1.4018958591849822E-2</v>
      </c>
      <c r="N405" s="66">
        <v>6.2</v>
      </c>
      <c r="O405" s="99">
        <v>2.4868070538638469</v>
      </c>
      <c r="P405" s="66">
        <v>-2.3040000000000001E-2</v>
      </c>
      <c r="Q405" s="66">
        <v>-1.3440000000000001E-2</v>
      </c>
      <c r="R405" s="66">
        <v>2.6673492459743625E-2</v>
      </c>
      <c r="S405" s="67">
        <v>6.2</v>
      </c>
      <c r="T405" s="65">
        <v>1.825081281169969</v>
      </c>
      <c r="U405" s="66">
        <v>-1.4880000000000001E-2</v>
      </c>
      <c r="V405" s="66">
        <v>-1.272E-2</v>
      </c>
      <c r="W405" s="66">
        <v>1.9575821821829091E-2</v>
      </c>
      <c r="X405" s="67">
        <v>6.2</v>
      </c>
      <c r="Y405" s="70" t="s">
        <v>53</v>
      </c>
    </row>
    <row r="406" spans="1:25" x14ac:dyDescent="0.25">
      <c r="A406" s="61" t="s">
        <v>4</v>
      </c>
      <c r="B406" s="62" t="s">
        <v>583</v>
      </c>
      <c r="C406" s="63" t="s">
        <v>180</v>
      </c>
      <c r="D406" s="62">
        <v>35</v>
      </c>
      <c r="E406" s="62" t="s">
        <v>595</v>
      </c>
      <c r="F406" s="62">
        <v>6</v>
      </c>
      <c r="G406" s="62"/>
      <c r="H406" s="62">
        <v>2</v>
      </c>
      <c r="I406" s="62" t="s">
        <v>585</v>
      </c>
      <c r="J406" s="68">
        <v>15.662699447616175</v>
      </c>
      <c r="K406" s="66">
        <v>-0.10392</v>
      </c>
      <c r="L406" s="66">
        <v>-0.13200000000000001</v>
      </c>
      <c r="M406" s="66">
        <v>0.16799811427513109</v>
      </c>
      <c r="N406" s="69">
        <v>6.2</v>
      </c>
      <c r="O406" s="65">
        <v>21.410710746901596</v>
      </c>
      <c r="P406" s="66">
        <v>-0.18192</v>
      </c>
      <c r="Q406" s="66">
        <v>-0.14016000000000001</v>
      </c>
      <c r="R406" s="66">
        <v>0.22965128347126651</v>
      </c>
      <c r="S406" s="67">
        <v>6.2</v>
      </c>
      <c r="T406" s="65">
        <v>18.168191268043174</v>
      </c>
      <c r="U406" s="66">
        <v>-0.13464000000000001</v>
      </c>
      <c r="V406" s="66">
        <v>-0.14088000000000001</v>
      </c>
      <c r="W406" s="66">
        <v>0.19487201954103109</v>
      </c>
      <c r="X406" s="67">
        <v>6.2</v>
      </c>
      <c r="Y406" s="70" t="s">
        <v>53</v>
      </c>
    </row>
    <row r="407" spans="1:25" x14ac:dyDescent="0.25">
      <c r="A407" s="61" t="s">
        <v>4</v>
      </c>
      <c r="B407" s="62" t="s">
        <v>583</v>
      </c>
      <c r="C407" s="63" t="s">
        <v>180</v>
      </c>
      <c r="D407" s="62">
        <v>35</v>
      </c>
      <c r="E407" s="62" t="s">
        <v>596</v>
      </c>
      <c r="F407" s="62">
        <v>6</v>
      </c>
      <c r="G407" s="62"/>
      <c r="H407" s="62">
        <v>2</v>
      </c>
      <c r="I407" s="62" t="s">
        <v>585</v>
      </c>
      <c r="J407" s="68">
        <v>7.3915509942161899</v>
      </c>
      <c r="K407" s="66">
        <v>-4.4639999999999999E-2</v>
      </c>
      <c r="L407" s="66">
        <v>-6.5519999999999995E-2</v>
      </c>
      <c r="M407" s="66">
        <v>7.9281775963962853E-2</v>
      </c>
      <c r="N407" s="69">
        <v>6.2</v>
      </c>
      <c r="O407" s="65">
        <v>11.458044276405811</v>
      </c>
      <c r="P407" s="66">
        <v>-9.9599999999999994E-2</v>
      </c>
      <c r="Q407" s="66">
        <v>-7.1999999999999995E-2</v>
      </c>
      <c r="R407" s="66">
        <v>0.12289898290872873</v>
      </c>
      <c r="S407" s="67">
        <v>6.2</v>
      </c>
      <c r="T407" s="65">
        <v>8.1109697978376385</v>
      </c>
      <c r="U407" s="66">
        <v>-5.6399999999999999E-2</v>
      </c>
      <c r="V407" s="66">
        <v>-6.6239999999999993E-2</v>
      </c>
      <c r="W407" s="66">
        <v>8.6998262051606517E-2</v>
      </c>
      <c r="X407" s="67">
        <v>6.2</v>
      </c>
      <c r="Y407" s="70" t="s">
        <v>53</v>
      </c>
    </row>
    <row r="408" spans="1:25" ht="15.75" thickBot="1" x14ac:dyDescent="0.3">
      <c r="A408" s="79" t="s">
        <v>4</v>
      </c>
      <c r="B408" s="80" t="s">
        <v>583</v>
      </c>
      <c r="C408" s="90" t="s">
        <v>180</v>
      </c>
      <c r="D408" s="80">
        <v>35</v>
      </c>
      <c r="E408" s="80" t="s">
        <v>97</v>
      </c>
      <c r="F408" s="80">
        <v>0.4</v>
      </c>
      <c r="G408" s="80" t="s">
        <v>75</v>
      </c>
      <c r="H408" s="80">
        <v>2</v>
      </c>
      <c r="I408" s="80" t="s">
        <v>76</v>
      </c>
      <c r="J408" s="68">
        <v>0</v>
      </c>
      <c r="K408" s="66">
        <v>0</v>
      </c>
      <c r="L408" s="66">
        <v>0</v>
      </c>
      <c r="M408" s="66">
        <v>0</v>
      </c>
      <c r="N408" s="69">
        <v>6.2</v>
      </c>
      <c r="O408" s="82">
        <v>0</v>
      </c>
      <c r="P408" s="83">
        <v>0</v>
      </c>
      <c r="Q408" s="83">
        <v>0</v>
      </c>
      <c r="R408" s="83">
        <v>0</v>
      </c>
      <c r="S408" s="84">
        <v>6.2</v>
      </c>
      <c r="T408" s="82">
        <v>0</v>
      </c>
      <c r="U408" s="83">
        <v>0</v>
      </c>
      <c r="V408" s="83">
        <v>0</v>
      </c>
      <c r="W408" s="83">
        <v>0</v>
      </c>
      <c r="X408" s="84">
        <v>6.2</v>
      </c>
      <c r="Y408" s="87" t="s">
        <v>53</v>
      </c>
    </row>
    <row r="409" spans="1:25" x14ac:dyDescent="0.25">
      <c r="A409" s="45" t="s">
        <v>4</v>
      </c>
      <c r="B409" s="46" t="s">
        <v>597</v>
      </c>
      <c r="C409" s="46" t="s">
        <v>180</v>
      </c>
      <c r="D409" s="46">
        <v>35</v>
      </c>
      <c r="E409" s="46" t="s">
        <v>46</v>
      </c>
      <c r="F409" s="46">
        <v>35</v>
      </c>
      <c r="G409" s="46" t="s">
        <v>47</v>
      </c>
      <c r="H409" s="46"/>
      <c r="I409" s="46"/>
      <c r="J409" s="50">
        <v>0.99960845264699549</v>
      </c>
      <c r="K409" s="48">
        <v>-5.1720000000000002E-2</v>
      </c>
      <c r="L409" s="48">
        <v>-3.1440000000000003E-2</v>
      </c>
      <c r="M409" s="48">
        <v>6.0526291807775572E-2</v>
      </c>
      <c r="N409" s="51">
        <v>35</v>
      </c>
      <c r="O409" s="47">
        <v>1.0788765723622922</v>
      </c>
      <c r="P409" s="48">
        <v>-5.9040000000000002E-2</v>
      </c>
      <c r="Q409" s="48">
        <v>-2.7959999999999999E-2</v>
      </c>
      <c r="R409" s="48">
        <v>6.5325976456536802E-2</v>
      </c>
      <c r="S409" s="49">
        <v>35</v>
      </c>
      <c r="T409" s="47">
        <v>1.0755586046644843</v>
      </c>
      <c r="U409" s="48">
        <v>-5.7360000000000001E-2</v>
      </c>
      <c r="V409" s="48">
        <v>-3.0839999999999999E-2</v>
      </c>
      <c r="W409" s="48">
        <v>6.5125073512434517E-2</v>
      </c>
      <c r="X409" s="49">
        <v>35</v>
      </c>
      <c r="Y409" s="52" t="s">
        <v>48</v>
      </c>
    </row>
    <row r="410" spans="1:25" x14ac:dyDescent="0.25">
      <c r="A410" s="61" t="s">
        <v>4</v>
      </c>
      <c r="B410" s="62" t="s">
        <v>597</v>
      </c>
      <c r="C410" s="63" t="s">
        <v>180</v>
      </c>
      <c r="D410" s="62">
        <v>35</v>
      </c>
      <c r="E410" s="62" t="s">
        <v>181</v>
      </c>
      <c r="F410" s="62">
        <v>6</v>
      </c>
      <c r="G410" s="62" t="s">
        <v>55</v>
      </c>
      <c r="H410" s="62"/>
      <c r="I410" s="62" t="s">
        <v>56</v>
      </c>
      <c r="J410" s="68">
        <v>5.6795934809488378</v>
      </c>
      <c r="K410" s="66">
        <v>-5.1720000000000002E-2</v>
      </c>
      <c r="L410" s="66">
        <v>-3.1440000000000003E-2</v>
      </c>
      <c r="M410" s="66">
        <v>6.0526291807775572E-2</v>
      </c>
      <c r="N410" s="69">
        <v>6.16</v>
      </c>
      <c r="O410" s="65">
        <v>6.0904322633355203</v>
      </c>
      <c r="P410" s="66">
        <v>-5.9040000000000002E-2</v>
      </c>
      <c r="Q410" s="66">
        <v>-2.7959999999999999E-2</v>
      </c>
      <c r="R410" s="66">
        <v>6.5325976456536802E-2</v>
      </c>
      <c r="S410" s="67">
        <v>6.2</v>
      </c>
      <c r="T410" s="65">
        <v>6.0717018005253145</v>
      </c>
      <c r="U410" s="66">
        <v>-5.7360000000000001E-2</v>
      </c>
      <c r="V410" s="66">
        <v>-3.0839999999999999E-2</v>
      </c>
      <c r="W410" s="66">
        <v>6.5125073512434517E-2</v>
      </c>
      <c r="X410" s="67">
        <v>6.2</v>
      </c>
      <c r="Y410" s="70" t="s">
        <v>53</v>
      </c>
    </row>
    <row r="411" spans="1:25" x14ac:dyDescent="0.25">
      <c r="A411" s="61" t="s">
        <v>4</v>
      </c>
      <c r="B411" s="62" t="s">
        <v>597</v>
      </c>
      <c r="C411" s="63" t="s">
        <v>180</v>
      </c>
      <c r="D411" s="62">
        <v>35</v>
      </c>
      <c r="E411" s="62" t="s">
        <v>598</v>
      </c>
      <c r="F411" s="62">
        <v>6</v>
      </c>
      <c r="G411" s="62"/>
      <c r="H411" s="64">
        <v>1</v>
      </c>
      <c r="I411" s="62" t="s">
        <v>599</v>
      </c>
      <c r="J411" s="68">
        <v>0.69241257764029251</v>
      </c>
      <c r="K411" s="66">
        <v>-3.6900000000000001E-3</v>
      </c>
      <c r="L411" s="66">
        <v>-6.3899999999999998E-3</v>
      </c>
      <c r="M411" s="66">
        <v>7.3789023573970674E-3</v>
      </c>
      <c r="N411" s="69">
        <v>6.16</v>
      </c>
      <c r="O411" s="65">
        <v>0.65534446283013137</v>
      </c>
      <c r="P411" s="66">
        <v>-4.4999999999999997E-3</v>
      </c>
      <c r="Q411" s="66">
        <v>-5.4000000000000003E-3</v>
      </c>
      <c r="R411" s="66">
        <v>7.0292247083159889E-3</v>
      </c>
      <c r="S411" s="67">
        <v>6.2</v>
      </c>
      <c r="T411" s="65">
        <v>0.80700380642850134</v>
      </c>
      <c r="U411" s="66">
        <v>-6.0299999999999998E-3</v>
      </c>
      <c r="V411" s="66">
        <v>-6.2100000000000002E-3</v>
      </c>
      <c r="W411" s="66">
        <v>8.6559228277521046E-3</v>
      </c>
      <c r="X411" s="67">
        <v>6.2</v>
      </c>
      <c r="Y411" s="70" t="s">
        <v>53</v>
      </c>
    </row>
    <row r="412" spans="1:25" x14ac:dyDescent="0.25">
      <c r="A412" s="61" t="s">
        <v>4</v>
      </c>
      <c r="B412" s="62" t="s">
        <v>597</v>
      </c>
      <c r="C412" s="63" t="s">
        <v>180</v>
      </c>
      <c r="D412" s="62">
        <v>35</v>
      </c>
      <c r="E412" s="62" t="s">
        <v>600</v>
      </c>
      <c r="F412" s="62">
        <v>6</v>
      </c>
      <c r="G412" s="62"/>
      <c r="H412" s="64">
        <v>1</v>
      </c>
      <c r="I412" s="62" t="s">
        <v>601</v>
      </c>
      <c r="J412" s="68">
        <v>0.62573878790405246</v>
      </c>
      <c r="K412" s="66">
        <v>-5.7600000000000004E-3</v>
      </c>
      <c r="L412" s="66">
        <v>-3.3600000000000001E-3</v>
      </c>
      <c r="M412" s="66">
        <v>6.6683731149359063E-3</v>
      </c>
      <c r="N412" s="69">
        <v>6.16</v>
      </c>
      <c r="O412" s="65">
        <v>0.69562371314755833</v>
      </c>
      <c r="P412" s="66">
        <v>-6.6E-3</v>
      </c>
      <c r="Q412" s="66">
        <v>-3.48E-3</v>
      </c>
      <c r="R412" s="66">
        <v>7.4612599472207103E-3</v>
      </c>
      <c r="S412" s="67">
        <v>6.2</v>
      </c>
      <c r="T412" s="65">
        <v>0.81578700611452426</v>
      </c>
      <c r="U412" s="66">
        <v>-7.92E-3</v>
      </c>
      <c r="V412" s="66">
        <v>-3.7200000000000002E-3</v>
      </c>
      <c r="W412" s="66">
        <v>8.7501314275843876E-3</v>
      </c>
      <c r="X412" s="67">
        <v>6.2</v>
      </c>
      <c r="Y412" s="70" t="s">
        <v>53</v>
      </c>
    </row>
    <row r="413" spans="1:25" x14ac:dyDescent="0.25">
      <c r="A413" s="61" t="s">
        <v>4</v>
      </c>
      <c r="B413" s="62" t="s">
        <v>597</v>
      </c>
      <c r="C413" s="63" t="s">
        <v>180</v>
      </c>
      <c r="D413" s="62">
        <v>35</v>
      </c>
      <c r="E413" s="62" t="s">
        <v>602</v>
      </c>
      <c r="F413" s="62">
        <v>6</v>
      </c>
      <c r="G413" s="62"/>
      <c r="H413" s="64">
        <v>1</v>
      </c>
      <c r="I413" s="62" t="s">
        <v>603</v>
      </c>
      <c r="J413" s="68">
        <v>7.4122708603825593</v>
      </c>
      <c r="K413" s="66">
        <v>-6.8760000000000002E-2</v>
      </c>
      <c r="L413" s="66">
        <v>-3.8879999999999998E-2</v>
      </c>
      <c r="M413" s="66">
        <v>7.8991088104924848E-2</v>
      </c>
      <c r="N413" s="69">
        <v>6.16</v>
      </c>
      <c r="O413" s="65">
        <v>8.0229154144876951</v>
      </c>
      <c r="P413" s="66">
        <v>-7.8570000000000001E-2</v>
      </c>
      <c r="Q413" s="66">
        <v>-3.5099999999999999E-2</v>
      </c>
      <c r="R413" s="66">
        <v>8.6053790735795013E-2</v>
      </c>
      <c r="S413" s="67">
        <v>6.2</v>
      </c>
      <c r="T413" s="65">
        <v>7.5249805464779209</v>
      </c>
      <c r="U413" s="66">
        <v>-7.0830000000000004E-2</v>
      </c>
      <c r="V413" s="66">
        <v>-3.8699999999999998E-2</v>
      </c>
      <c r="W413" s="66">
        <v>8.0712941341522182E-2</v>
      </c>
      <c r="X413" s="67">
        <v>6.2</v>
      </c>
      <c r="Y413" s="70" t="s">
        <v>53</v>
      </c>
    </row>
    <row r="414" spans="1:25" x14ac:dyDescent="0.25">
      <c r="A414" s="61" t="s">
        <v>4</v>
      </c>
      <c r="B414" s="62" t="s">
        <v>597</v>
      </c>
      <c r="C414" s="63" t="s">
        <v>180</v>
      </c>
      <c r="D414" s="62">
        <v>35</v>
      </c>
      <c r="E414" s="62" t="s">
        <v>604</v>
      </c>
      <c r="F414" s="62">
        <v>6</v>
      </c>
      <c r="G414" s="62"/>
      <c r="H414" s="64">
        <v>2</v>
      </c>
      <c r="I414" s="62" t="s">
        <v>76</v>
      </c>
      <c r="J414" s="96">
        <v>1.4657776585666721E-2</v>
      </c>
      <c r="K414" s="96">
        <v>-1E-4</v>
      </c>
      <c r="L414" s="96">
        <v>-1.2E-4</v>
      </c>
      <c r="M414" s="96">
        <v>1.5620499351813309E-4</v>
      </c>
      <c r="N414" s="69">
        <v>6.16</v>
      </c>
      <c r="O414" s="100">
        <v>1.3250671642319498E-2</v>
      </c>
      <c r="P414" s="96">
        <v>-9.0000000000000006E-5</v>
      </c>
      <c r="Q414" s="96">
        <v>-1.1E-4</v>
      </c>
      <c r="R414" s="96">
        <v>1.4212670403551897E-4</v>
      </c>
      <c r="S414" s="67">
        <v>6.2</v>
      </c>
      <c r="T414" s="100">
        <v>1.2680841421532203E-2</v>
      </c>
      <c r="U414" s="96">
        <v>-8.0000000000000007E-5</v>
      </c>
      <c r="V414" s="96">
        <v>-1.1E-4</v>
      </c>
      <c r="W414" s="96">
        <v>1.3601470508735444E-4</v>
      </c>
      <c r="X414" s="67">
        <v>6.2</v>
      </c>
      <c r="Y414" s="70"/>
    </row>
    <row r="415" spans="1:25" x14ac:dyDescent="0.25">
      <c r="A415" s="71" t="s">
        <v>4</v>
      </c>
      <c r="B415" s="72" t="s">
        <v>597</v>
      </c>
      <c r="C415" s="72" t="s">
        <v>180</v>
      </c>
      <c r="D415" s="72">
        <v>35</v>
      </c>
      <c r="E415" s="72" t="s">
        <v>77</v>
      </c>
      <c r="F415" s="72"/>
      <c r="G415" s="72" t="s">
        <v>47</v>
      </c>
      <c r="H415" s="72"/>
      <c r="I415" s="72"/>
      <c r="J415" s="76">
        <v>4.4940357578426475</v>
      </c>
      <c r="K415" s="74">
        <v>-0.19800000000000001</v>
      </c>
      <c r="L415" s="74">
        <v>-0.18665999999999999</v>
      </c>
      <c r="M415" s="74">
        <v>0.27211386513737224</v>
      </c>
      <c r="N415" s="77">
        <v>35</v>
      </c>
      <c r="O415" s="73">
        <v>4.6446682672478374</v>
      </c>
      <c r="P415" s="74">
        <v>-0.22103999999999999</v>
      </c>
      <c r="Q415" s="74">
        <v>-0.17388000000000001</v>
      </c>
      <c r="R415" s="74">
        <v>0.2812346635818565</v>
      </c>
      <c r="S415" s="75">
        <v>35</v>
      </c>
      <c r="T415" s="73">
        <v>4.6867608271191346</v>
      </c>
      <c r="U415" s="74">
        <v>-0.21240000000000001</v>
      </c>
      <c r="V415" s="74">
        <v>-0.18820000000000001</v>
      </c>
      <c r="W415" s="74">
        <v>0.28378336808206361</v>
      </c>
      <c r="X415" s="75">
        <v>35</v>
      </c>
      <c r="Y415" s="78" t="s">
        <v>48</v>
      </c>
    </row>
    <row r="416" spans="1:25" x14ac:dyDescent="0.25">
      <c r="A416" s="61" t="s">
        <v>4</v>
      </c>
      <c r="B416" s="62" t="s">
        <v>597</v>
      </c>
      <c r="C416" s="63" t="s">
        <v>180</v>
      </c>
      <c r="D416" s="62">
        <v>35</v>
      </c>
      <c r="E416" s="62" t="s">
        <v>80</v>
      </c>
      <c r="F416" s="62">
        <v>6</v>
      </c>
      <c r="G416" s="62" t="s">
        <v>55</v>
      </c>
      <c r="H416" s="62"/>
      <c r="I416" s="62" t="s">
        <v>333</v>
      </c>
      <c r="J416" s="68">
        <v>25.785451069588959</v>
      </c>
      <c r="K416" s="66">
        <v>-0.19800000000000001</v>
      </c>
      <c r="L416" s="66">
        <v>-0.18665999999999999</v>
      </c>
      <c r="M416" s="66">
        <v>0.27211386513737224</v>
      </c>
      <c r="N416" s="69">
        <v>6.1</v>
      </c>
      <c r="O416" s="65">
        <v>26.693495788780673</v>
      </c>
      <c r="P416" s="66">
        <v>-0.22103999999999999</v>
      </c>
      <c r="Q416" s="66">
        <v>-0.17388000000000001</v>
      </c>
      <c r="R416" s="66">
        <v>0.2812346635818565</v>
      </c>
      <c r="S416" s="67">
        <v>6.09</v>
      </c>
      <c r="T416" s="65">
        <v>26.851633483249259</v>
      </c>
      <c r="U416" s="66">
        <v>-0.21240000000000001</v>
      </c>
      <c r="V416" s="66">
        <v>-0.18820000000000001</v>
      </c>
      <c r="W416" s="66">
        <v>0.28378336808206361</v>
      </c>
      <c r="X416" s="67">
        <v>6.109</v>
      </c>
      <c r="Y416" s="70" t="s">
        <v>53</v>
      </c>
    </row>
    <row r="417" spans="1:25" x14ac:dyDescent="0.25">
      <c r="A417" s="61" t="s">
        <v>4</v>
      </c>
      <c r="B417" s="62" t="s">
        <v>597</v>
      </c>
      <c r="C417" s="63" t="s">
        <v>180</v>
      </c>
      <c r="D417" s="62">
        <v>35</v>
      </c>
      <c r="E417" s="62" t="s">
        <v>605</v>
      </c>
      <c r="F417" s="62">
        <v>6</v>
      </c>
      <c r="G417" s="62"/>
      <c r="H417" s="62">
        <v>2</v>
      </c>
      <c r="I417" s="62" t="s">
        <v>606</v>
      </c>
      <c r="J417" s="68">
        <v>9.967048134212062</v>
      </c>
      <c r="K417" s="66">
        <v>-7.5240000000000001E-2</v>
      </c>
      <c r="L417" s="66">
        <v>-7.3499999999999996E-2</v>
      </c>
      <c r="M417" s="66">
        <v>0.10518225896033988</v>
      </c>
      <c r="N417" s="69">
        <v>6.1</v>
      </c>
      <c r="O417" s="65">
        <v>9.7973366765432903</v>
      </c>
      <c r="P417" s="66">
        <v>-7.6499999999999999E-2</v>
      </c>
      <c r="Q417" s="66">
        <v>-6.93E-2</v>
      </c>
      <c r="R417" s="66">
        <v>0.10322180002305714</v>
      </c>
      <c r="S417" s="67">
        <v>6.09</v>
      </c>
      <c r="T417" s="65">
        <v>6.2567979775306863</v>
      </c>
      <c r="U417" s="66">
        <v>-6.5820000000000004E-2</v>
      </c>
      <c r="V417" s="66">
        <v>-6.3480000000000003E-3</v>
      </c>
      <c r="W417" s="66">
        <v>6.6125407401391501E-2</v>
      </c>
      <c r="X417" s="67">
        <v>6.109</v>
      </c>
      <c r="Y417" s="70" t="s">
        <v>53</v>
      </c>
    </row>
    <row r="418" spans="1:25" x14ac:dyDescent="0.25">
      <c r="A418" s="61" t="s">
        <v>4</v>
      </c>
      <c r="B418" s="62" t="s">
        <v>597</v>
      </c>
      <c r="C418" s="63" t="s">
        <v>180</v>
      </c>
      <c r="D418" s="62">
        <v>35</v>
      </c>
      <c r="E418" s="62" t="s">
        <v>607</v>
      </c>
      <c r="F418" s="62">
        <v>6</v>
      </c>
      <c r="G418" s="62"/>
      <c r="H418" s="62">
        <v>2</v>
      </c>
      <c r="I418" s="62" t="s">
        <v>608</v>
      </c>
      <c r="J418" s="68">
        <v>2.3448411454146894</v>
      </c>
      <c r="K418" s="66">
        <v>-1.7999999999999999E-2</v>
      </c>
      <c r="L418" s="66">
        <v>-1.6979999999999999E-2</v>
      </c>
      <c r="M418" s="66">
        <v>2.4745108607561211E-2</v>
      </c>
      <c r="N418" s="69">
        <v>6.1</v>
      </c>
      <c r="O418" s="65">
        <v>3.2279163032625231</v>
      </c>
      <c r="P418" s="66">
        <v>-2.7300000000000001E-2</v>
      </c>
      <c r="Q418" s="66">
        <v>-2.0279999999999999E-2</v>
      </c>
      <c r="R418" s="66">
        <v>3.4008357796282959E-2</v>
      </c>
      <c r="S418" s="67">
        <v>6.09</v>
      </c>
      <c r="T418" s="65">
        <v>2.9203662979252569</v>
      </c>
      <c r="U418" s="66">
        <v>-2.52E-2</v>
      </c>
      <c r="V418" s="66">
        <v>-1.7819999999999999E-2</v>
      </c>
      <c r="W418" s="66">
        <v>3.086409564526393E-2</v>
      </c>
      <c r="X418" s="67">
        <v>6.109</v>
      </c>
      <c r="Y418" s="70" t="s">
        <v>53</v>
      </c>
    </row>
    <row r="419" spans="1:25" x14ac:dyDescent="0.25">
      <c r="A419" s="61" t="s">
        <v>4</v>
      </c>
      <c r="B419" s="62" t="s">
        <v>597</v>
      </c>
      <c r="C419" s="63" t="s">
        <v>180</v>
      </c>
      <c r="D419" s="62">
        <v>35</v>
      </c>
      <c r="E419" s="62" t="s">
        <v>609</v>
      </c>
      <c r="F419" s="62">
        <v>6</v>
      </c>
      <c r="G419" s="62"/>
      <c r="H419" s="62">
        <v>2</v>
      </c>
      <c r="I419" s="62" t="s">
        <v>610</v>
      </c>
      <c r="J419" s="68">
        <v>6.6731088595765087</v>
      </c>
      <c r="K419" s="66">
        <v>-5.1360000000000003E-2</v>
      </c>
      <c r="L419" s="66">
        <v>-4.8180000000000001E-2</v>
      </c>
      <c r="M419" s="66">
        <v>7.0421317795110877E-2</v>
      </c>
      <c r="N419" s="69">
        <v>6.1</v>
      </c>
      <c r="O419" s="65">
        <v>6.8206540236438187</v>
      </c>
      <c r="P419" s="66">
        <v>-5.7959999999999998E-2</v>
      </c>
      <c r="Q419" s="66">
        <v>-4.2479999999999997E-2</v>
      </c>
      <c r="R419" s="66">
        <v>7.1860364596904175E-2</v>
      </c>
      <c r="S419" s="67">
        <v>6.09</v>
      </c>
      <c r="T419" s="65">
        <v>7.6929223281268548</v>
      </c>
      <c r="U419" s="66">
        <v>-6.0780000000000001E-2</v>
      </c>
      <c r="V419" s="66">
        <v>-5.3999999999999999E-2</v>
      </c>
      <c r="W419" s="66">
        <v>8.1303188129371651E-2</v>
      </c>
      <c r="X419" s="67">
        <v>6.109</v>
      </c>
      <c r="Y419" s="70" t="s">
        <v>53</v>
      </c>
    </row>
    <row r="420" spans="1:25" ht="15.75" thickBot="1" x14ac:dyDescent="0.3">
      <c r="A420" s="79" t="s">
        <v>4</v>
      </c>
      <c r="B420" s="80" t="s">
        <v>597</v>
      </c>
      <c r="C420" s="90" t="s">
        <v>180</v>
      </c>
      <c r="D420" s="80">
        <v>35</v>
      </c>
      <c r="E420" s="80" t="s">
        <v>611</v>
      </c>
      <c r="F420" s="80">
        <v>6</v>
      </c>
      <c r="G420" s="80" t="s">
        <v>75</v>
      </c>
      <c r="H420" s="80">
        <v>2</v>
      </c>
      <c r="I420" s="80" t="s">
        <v>76</v>
      </c>
      <c r="J420" s="66">
        <v>1.2888724067786831E-2</v>
      </c>
      <c r="K420" s="96">
        <v>-8.0000000000000007E-5</v>
      </c>
      <c r="L420" s="96">
        <v>-1.1E-4</v>
      </c>
      <c r="M420" s="96">
        <v>1.3601470508735444E-4</v>
      </c>
      <c r="N420" s="69">
        <v>6.1</v>
      </c>
      <c r="O420" s="101">
        <v>1.2909887818308648E-2</v>
      </c>
      <c r="P420" s="102">
        <v>-8.0000000000000007E-5</v>
      </c>
      <c r="Q420" s="102">
        <v>-1.1E-4</v>
      </c>
      <c r="R420" s="102">
        <v>1.3601470508735444E-4</v>
      </c>
      <c r="S420" s="84">
        <v>6.09</v>
      </c>
      <c r="T420" s="101">
        <v>1.2869735932804006E-2</v>
      </c>
      <c r="U420" s="102">
        <v>-8.0000000000000007E-5</v>
      </c>
      <c r="V420" s="102">
        <v>-1.1E-4</v>
      </c>
      <c r="W420" s="102">
        <v>1.3601470508735444E-4</v>
      </c>
      <c r="X420" s="84">
        <v>6.109</v>
      </c>
      <c r="Y420" s="87" t="s">
        <v>53</v>
      </c>
    </row>
    <row r="421" spans="1:25" x14ac:dyDescent="0.25">
      <c r="A421" s="45" t="s">
        <v>4</v>
      </c>
      <c r="B421" s="46" t="s">
        <v>612</v>
      </c>
      <c r="C421" s="46" t="s">
        <v>377</v>
      </c>
      <c r="D421" s="46">
        <v>35</v>
      </c>
      <c r="E421" s="46" t="s">
        <v>46</v>
      </c>
      <c r="F421" s="46"/>
      <c r="G421" s="46" t="s">
        <v>47</v>
      </c>
      <c r="H421" s="46"/>
      <c r="I421" s="46"/>
      <c r="J421" s="50">
        <v>4.9285672577563684</v>
      </c>
      <c r="K421" s="48">
        <v>-0.23400000000000087</v>
      </c>
      <c r="L421" s="48">
        <v>-0.19200000000000017</v>
      </c>
      <c r="M421" s="48">
        <v>0.30268795813510729</v>
      </c>
      <c r="N421" s="51">
        <v>35.5</v>
      </c>
      <c r="O421" s="47">
        <v>6.4355272008578916</v>
      </c>
      <c r="P421" s="48">
        <v>-0.32699999999999996</v>
      </c>
      <c r="Q421" s="48">
        <v>-0.22199999999999956</v>
      </c>
      <c r="R421" s="48">
        <v>0.39523790304068734</v>
      </c>
      <c r="S421" s="49">
        <v>35.5</v>
      </c>
      <c r="T421" s="47">
        <v>3.6088062331216757</v>
      </c>
      <c r="U421" s="48">
        <v>-0.17100000000000112</v>
      </c>
      <c r="V421" s="48">
        <v>-0.14100000000000046</v>
      </c>
      <c r="W421" s="48">
        <v>0.2216348348071677</v>
      </c>
      <c r="X421" s="49">
        <v>35.5</v>
      </c>
      <c r="Y421" s="52" t="s">
        <v>48</v>
      </c>
    </row>
    <row r="422" spans="1:25" x14ac:dyDescent="0.25">
      <c r="A422" s="61" t="s">
        <v>4</v>
      </c>
      <c r="B422" s="62" t="s">
        <v>612</v>
      </c>
      <c r="C422" s="63" t="s">
        <v>377</v>
      </c>
      <c r="D422" s="62">
        <v>35</v>
      </c>
      <c r="E422" s="62" t="s">
        <v>144</v>
      </c>
      <c r="F422" s="62">
        <v>10</v>
      </c>
      <c r="G422" s="62" t="s">
        <v>55</v>
      </c>
      <c r="H422" s="62"/>
      <c r="I422" s="62" t="s">
        <v>352</v>
      </c>
      <c r="J422" s="68">
        <v>16.66325120479534</v>
      </c>
      <c r="K422" s="66">
        <v>-0.23400000000000087</v>
      </c>
      <c r="L422" s="66">
        <v>-0.19200000000000017</v>
      </c>
      <c r="M422" s="66">
        <v>0.30268795813510729</v>
      </c>
      <c r="N422" s="69">
        <v>10.5</v>
      </c>
      <c r="O422" s="65">
        <v>22.180700546646129</v>
      </c>
      <c r="P422" s="66">
        <v>-0.32699999999999996</v>
      </c>
      <c r="Q422" s="66">
        <v>-0.22199999999999956</v>
      </c>
      <c r="R422" s="66">
        <v>0.39523790304068734</v>
      </c>
      <c r="S422" s="67">
        <v>10.3</v>
      </c>
      <c r="T422" s="65">
        <v>12.201202026268522</v>
      </c>
      <c r="U422" s="66">
        <v>-0.17100000000000112</v>
      </c>
      <c r="V422" s="66">
        <v>-0.14100000000000046</v>
      </c>
      <c r="W422" s="66">
        <v>0.2216348348071677</v>
      </c>
      <c r="X422" s="67">
        <v>10.5</v>
      </c>
      <c r="Y422" s="70" t="s">
        <v>53</v>
      </c>
    </row>
    <row r="423" spans="1:25" x14ac:dyDescent="0.25">
      <c r="A423" s="61" t="s">
        <v>4</v>
      </c>
      <c r="B423" s="62" t="s">
        <v>612</v>
      </c>
      <c r="C423" s="63" t="s">
        <v>377</v>
      </c>
      <c r="D423" s="62">
        <v>35</v>
      </c>
      <c r="E423" s="62" t="s">
        <v>613</v>
      </c>
      <c r="F423" s="62">
        <v>10</v>
      </c>
      <c r="G423" s="62"/>
      <c r="H423" s="64">
        <v>1</v>
      </c>
      <c r="I423" s="62" t="s">
        <v>614</v>
      </c>
      <c r="J423" s="68">
        <v>14.013676918643396</v>
      </c>
      <c r="K423" s="66">
        <v>-0.17999999999999883</v>
      </c>
      <c r="L423" s="66">
        <v>-0.18000000000000146</v>
      </c>
      <c r="M423" s="66">
        <v>0.25455844122715732</v>
      </c>
      <c r="N423" s="69">
        <v>10.5</v>
      </c>
      <c r="O423" s="65">
        <v>17.896872685450276</v>
      </c>
      <c r="P423" s="66">
        <v>-0.24000000000000024</v>
      </c>
      <c r="Q423" s="66">
        <v>-0.20999999999999819</v>
      </c>
      <c r="R423" s="66">
        <v>0.31890437438203845</v>
      </c>
      <c r="S423" s="67">
        <v>10.3</v>
      </c>
      <c r="T423" s="65">
        <v>9.3424512790957035</v>
      </c>
      <c r="U423" s="66">
        <v>-0.12000000000000012</v>
      </c>
      <c r="V423" s="66">
        <v>-0.12000000000000277</v>
      </c>
      <c r="W423" s="66">
        <v>0.16970562748477344</v>
      </c>
      <c r="X423" s="67">
        <v>10.5</v>
      </c>
      <c r="Y423" s="70" t="s">
        <v>53</v>
      </c>
    </row>
    <row r="424" spans="1:25" x14ac:dyDescent="0.25">
      <c r="A424" s="61" t="s">
        <v>4</v>
      </c>
      <c r="B424" s="62" t="s">
        <v>612</v>
      </c>
      <c r="C424" s="63" t="s">
        <v>377</v>
      </c>
      <c r="D424" s="62">
        <v>35</v>
      </c>
      <c r="E424" s="62" t="s">
        <v>615</v>
      </c>
      <c r="F424" s="62">
        <v>10</v>
      </c>
      <c r="G424" s="62"/>
      <c r="H424" s="64">
        <v>1</v>
      </c>
      <c r="I424" s="62" t="s">
        <v>614</v>
      </c>
      <c r="J424" s="68">
        <v>3.3030553261766431</v>
      </c>
      <c r="K424" s="66">
        <v>-5.9999999999998721E-2</v>
      </c>
      <c r="L424" s="66">
        <v>0</v>
      </c>
      <c r="M424" s="66">
        <v>5.9999999999998721E-2</v>
      </c>
      <c r="N424" s="69">
        <v>10.5</v>
      </c>
      <c r="O424" s="65">
        <v>3.3671923228015816</v>
      </c>
      <c r="P424" s="66">
        <v>-6.0000000000001386E-2</v>
      </c>
      <c r="Q424" s="66">
        <v>0</v>
      </c>
      <c r="R424" s="66">
        <v>6.0000000000001386E-2</v>
      </c>
      <c r="S424" s="67">
        <v>10.3</v>
      </c>
      <c r="T424" s="65">
        <v>3.3030553261767897</v>
      </c>
      <c r="U424" s="66">
        <v>-6.0000000000001386E-2</v>
      </c>
      <c r="V424" s="66">
        <v>0</v>
      </c>
      <c r="W424" s="66">
        <v>6.0000000000001386E-2</v>
      </c>
      <c r="X424" s="67">
        <v>10.5</v>
      </c>
      <c r="Y424" s="70" t="s">
        <v>53</v>
      </c>
    </row>
    <row r="425" spans="1:25" x14ac:dyDescent="0.25">
      <c r="A425" s="61" t="s">
        <v>4</v>
      </c>
      <c r="B425" s="62" t="s">
        <v>612</v>
      </c>
      <c r="C425" s="63" t="s">
        <v>377</v>
      </c>
      <c r="D425" s="62">
        <v>35</v>
      </c>
      <c r="E425" s="62" t="s">
        <v>616</v>
      </c>
      <c r="F425" s="62">
        <v>10</v>
      </c>
      <c r="G425" s="62"/>
      <c r="H425" s="64">
        <v>1</v>
      </c>
      <c r="I425" s="62" t="s">
        <v>614</v>
      </c>
      <c r="J425" s="68">
        <v>1.6515276630883586</v>
      </c>
      <c r="K425" s="66">
        <v>-3.000000000000003E-2</v>
      </c>
      <c r="L425" s="66">
        <v>0</v>
      </c>
      <c r="M425" s="66">
        <v>3.000000000000003E-2</v>
      </c>
      <c r="N425" s="69">
        <v>10.5</v>
      </c>
      <c r="O425" s="65">
        <v>0</v>
      </c>
      <c r="P425" s="66">
        <v>0</v>
      </c>
      <c r="Q425" s="66">
        <v>0</v>
      </c>
      <c r="R425" s="66">
        <v>0</v>
      </c>
      <c r="S425" s="67">
        <v>10.3</v>
      </c>
      <c r="T425" s="65">
        <v>0</v>
      </c>
      <c r="U425" s="66">
        <v>0</v>
      </c>
      <c r="V425" s="66">
        <v>0</v>
      </c>
      <c r="W425" s="66">
        <v>0</v>
      </c>
      <c r="X425" s="67">
        <v>10.5</v>
      </c>
      <c r="Y425" s="70" t="s">
        <v>53</v>
      </c>
    </row>
    <row r="426" spans="1:25" x14ac:dyDescent="0.25">
      <c r="A426" s="61" t="s">
        <v>4</v>
      </c>
      <c r="B426" s="62" t="s">
        <v>612</v>
      </c>
      <c r="C426" s="63" t="s">
        <v>377</v>
      </c>
      <c r="D426" s="62">
        <v>35</v>
      </c>
      <c r="E426" s="62" t="s">
        <v>74</v>
      </c>
      <c r="F426" s="62">
        <v>10</v>
      </c>
      <c r="G426" s="62" t="s">
        <v>75</v>
      </c>
      <c r="H426" s="64">
        <v>1</v>
      </c>
      <c r="I426" s="62" t="s">
        <v>76</v>
      </c>
      <c r="J426" s="68">
        <v>1.6515276630883216E-2</v>
      </c>
      <c r="K426" s="96">
        <v>-2.9999999999999363E-4</v>
      </c>
      <c r="L426" s="96">
        <v>0</v>
      </c>
      <c r="M426" s="96">
        <v>2.9999999999999363E-4</v>
      </c>
      <c r="N426" s="69">
        <v>10.5</v>
      </c>
      <c r="O426" s="65">
        <v>1.6835961614007657E-2</v>
      </c>
      <c r="P426" s="97">
        <v>-3.0000000000000247E-4</v>
      </c>
      <c r="Q426" s="97">
        <v>0</v>
      </c>
      <c r="R426" s="97">
        <v>3.0000000000000247E-4</v>
      </c>
      <c r="S426" s="67">
        <v>10.3</v>
      </c>
      <c r="T426" s="65">
        <v>2.0919350399118835E-2</v>
      </c>
      <c r="U426" s="97">
        <v>-3.7999999999999368E-4</v>
      </c>
      <c r="V426" s="97">
        <v>0</v>
      </c>
      <c r="W426" s="97">
        <v>3.7999999999999368E-4</v>
      </c>
      <c r="X426" s="67">
        <v>10.5</v>
      </c>
      <c r="Y426" s="70" t="s">
        <v>53</v>
      </c>
    </row>
    <row r="427" spans="1:25" x14ac:dyDescent="0.25">
      <c r="A427" s="71" t="s">
        <v>4</v>
      </c>
      <c r="B427" s="72" t="s">
        <v>612</v>
      </c>
      <c r="C427" s="72" t="s">
        <v>377</v>
      </c>
      <c r="D427" s="72">
        <v>35</v>
      </c>
      <c r="E427" s="72" t="s">
        <v>77</v>
      </c>
      <c r="F427" s="72"/>
      <c r="G427" s="72" t="s">
        <v>47</v>
      </c>
      <c r="H427" s="72"/>
      <c r="I427" s="72"/>
      <c r="J427" s="76">
        <v>8.6954930684907499</v>
      </c>
      <c r="K427" s="74">
        <v>-0.47400000000000042</v>
      </c>
      <c r="L427" s="74">
        <v>-0.24599999999999989</v>
      </c>
      <c r="M427" s="74">
        <v>0.53403370680135942</v>
      </c>
      <c r="N427" s="77">
        <v>35.5</v>
      </c>
      <c r="O427" s="73">
        <v>10.078444825840526</v>
      </c>
      <c r="P427" s="74">
        <v>-0.56399999999999917</v>
      </c>
      <c r="Q427" s="74">
        <v>-0.25499999999999989</v>
      </c>
      <c r="R427" s="74">
        <v>0.6189676889789959</v>
      </c>
      <c r="S427" s="75">
        <v>35.5</v>
      </c>
      <c r="T427" s="73">
        <v>7.191945494233476</v>
      </c>
      <c r="U427" s="74">
        <v>-0.40199999999999836</v>
      </c>
      <c r="V427" s="74">
        <v>-0.18299999999999983</v>
      </c>
      <c r="W427" s="74">
        <v>0.44169333252834891</v>
      </c>
      <c r="X427" s="75">
        <v>35.5</v>
      </c>
      <c r="Y427" s="78" t="s">
        <v>48</v>
      </c>
    </row>
    <row r="428" spans="1:25" x14ac:dyDescent="0.25">
      <c r="A428" s="61" t="s">
        <v>4</v>
      </c>
      <c r="B428" s="62" t="s">
        <v>612</v>
      </c>
      <c r="C428" s="63" t="s">
        <v>377</v>
      </c>
      <c r="D428" s="62">
        <v>35</v>
      </c>
      <c r="E428" s="62" t="s">
        <v>165</v>
      </c>
      <c r="F428" s="62">
        <v>10</v>
      </c>
      <c r="G428" s="62" t="s">
        <v>55</v>
      </c>
      <c r="H428" s="62"/>
      <c r="I428" s="62" t="s">
        <v>390</v>
      </c>
      <c r="J428" s="68">
        <v>29.399047993468727</v>
      </c>
      <c r="K428" s="66">
        <v>-0.47400000000000042</v>
      </c>
      <c r="L428" s="66">
        <v>-0.24599999999999989</v>
      </c>
      <c r="M428" s="66">
        <v>0.53403370680135942</v>
      </c>
      <c r="N428" s="69">
        <v>10.5</v>
      </c>
      <c r="O428" s="65">
        <v>34.736387506537731</v>
      </c>
      <c r="P428" s="66">
        <v>-0.56399999999999917</v>
      </c>
      <c r="Q428" s="66">
        <v>-0.25499999999999989</v>
      </c>
      <c r="R428" s="66">
        <v>0.6189676889789959</v>
      </c>
      <c r="S428" s="67">
        <v>10.3</v>
      </c>
      <c r="T428" s="65">
        <v>24.315625242408419</v>
      </c>
      <c r="U428" s="66">
        <v>-0.40199999999999836</v>
      </c>
      <c r="V428" s="66">
        <v>-0.18299999999999983</v>
      </c>
      <c r="W428" s="66">
        <v>0.44169333252834891</v>
      </c>
      <c r="X428" s="67">
        <v>10.5</v>
      </c>
      <c r="Y428" s="70" t="s">
        <v>53</v>
      </c>
    </row>
    <row r="429" spans="1:25" x14ac:dyDescent="0.25">
      <c r="A429" s="61" t="s">
        <v>4</v>
      </c>
      <c r="B429" s="62" t="s">
        <v>612</v>
      </c>
      <c r="C429" s="63" t="s">
        <v>377</v>
      </c>
      <c r="D429" s="62">
        <v>35</v>
      </c>
      <c r="E429" s="62" t="s">
        <v>617</v>
      </c>
      <c r="F429" s="62">
        <v>10</v>
      </c>
      <c r="G429" s="62"/>
      <c r="H429" s="62">
        <v>2</v>
      </c>
      <c r="I429" s="62" t="s">
        <v>614</v>
      </c>
      <c r="J429" s="68">
        <v>4.6712256395478517</v>
      </c>
      <c r="K429" s="66">
        <v>-6.000000000000006E-2</v>
      </c>
      <c r="L429" s="66">
        <v>-6.0000000000001386E-2</v>
      </c>
      <c r="M429" s="66">
        <v>8.4852813742386721E-2</v>
      </c>
      <c r="N429" s="69">
        <v>10.5</v>
      </c>
      <c r="O429" s="65">
        <v>6.0702922871047731</v>
      </c>
      <c r="P429" s="66">
        <v>-8.9999999999999414E-2</v>
      </c>
      <c r="Q429" s="66">
        <v>-6.0000000000001386E-2</v>
      </c>
      <c r="R429" s="66">
        <v>0.10816653826391996</v>
      </c>
      <c r="S429" s="67">
        <v>10.3</v>
      </c>
      <c r="T429" s="65">
        <v>5.2225890341343586</v>
      </c>
      <c r="U429" s="66">
        <v>-8.9999999999999414E-2</v>
      </c>
      <c r="V429" s="66">
        <v>-2.9999999999999361E-2</v>
      </c>
      <c r="W429" s="66">
        <v>9.4868329805050611E-2</v>
      </c>
      <c r="X429" s="67">
        <v>10.5</v>
      </c>
      <c r="Y429" s="70" t="s">
        <v>53</v>
      </c>
    </row>
    <row r="430" spans="1:25" x14ac:dyDescent="0.25">
      <c r="A430" s="61" t="s">
        <v>4</v>
      </c>
      <c r="B430" s="62" t="s">
        <v>612</v>
      </c>
      <c r="C430" s="63" t="s">
        <v>377</v>
      </c>
      <c r="D430" s="62">
        <v>35</v>
      </c>
      <c r="E430" s="62" t="s">
        <v>618</v>
      </c>
      <c r="F430" s="62">
        <v>10</v>
      </c>
      <c r="G430" s="62"/>
      <c r="H430" s="62">
        <v>2</v>
      </c>
      <c r="I430" s="62" t="s">
        <v>614</v>
      </c>
      <c r="J430" s="68">
        <v>19.818331957060298</v>
      </c>
      <c r="K430" s="66">
        <v>-0.36000000000000032</v>
      </c>
      <c r="L430" s="66">
        <v>0</v>
      </c>
      <c r="M430" s="66">
        <v>0.36000000000000032</v>
      </c>
      <c r="N430" s="69">
        <v>10.5</v>
      </c>
      <c r="O430" s="65">
        <v>38.72271171221729</v>
      </c>
      <c r="P430" s="66">
        <v>-0.69</v>
      </c>
      <c r="Q430" s="66">
        <v>0</v>
      </c>
      <c r="R430" s="66">
        <v>0.69</v>
      </c>
      <c r="S430" s="67">
        <v>10.3</v>
      </c>
      <c r="T430" s="65">
        <v>14.863748967795184</v>
      </c>
      <c r="U430" s="66">
        <v>-0.26999999999999952</v>
      </c>
      <c r="V430" s="66">
        <v>0</v>
      </c>
      <c r="W430" s="66">
        <v>0.26999999999999952</v>
      </c>
      <c r="X430" s="67">
        <v>10.5</v>
      </c>
      <c r="Y430" s="70" t="s">
        <v>53</v>
      </c>
    </row>
    <row r="431" spans="1:25" x14ac:dyDescent="0.25">
      <c r="A431" s="61" t="s">
        <v>4</v>
      </c>
      <c r="B431" s="62" t="s">
        <v>612</v>
      </c>
      <c r="C431" s="63" t="s">
        <v>377</v>
      </c>
      <c r="D431" s="62">
        <v>35</v>
      </c>
      <c r="E431" s="62" t="s">
        <v>619</v>
      </c>
      <c r="F431" s="62">
        <v>10</v>
      </c>
      <c r="G431" s="62"/>
      <c r="H431" s="62">
        <v>2</v>
      </c>
      <c r="I431" s="62" t="s">
        <v>620</v>
      </c>
      <c r="J431" s="68">
        <v>2.2293924284411348</v>
      </c>
      <c r="K431" s="66">
        <v>-3.400000000000003E-2</v>
      </c>
      <c r="L431" s="66">
        <v>-2.2000000000000023E-2</v>
      </c>
      <c r="M431" s="66">
        <v>4.0496913462633212E-2</v>
      </c>
      <c r="N431" s="69">
        <v>10.5</v>
      </c>
      <c r="O431" s="65">
        <v>3.2140571442339896</v>
      </c>
      <c r="P431" s="66">
        <v>-5.2000000000000039E-2</v>
      </c>
      <c r="Q431" s="66">
        <v>-2.4000000000000021E-2</v>
      </c>
      <c r="R431" s="66">
        <v>5.7271284253105459E-2</v>
      </c>
      <c r="S431" s="67">
        <v>10.3</v>
      </c>
      <c r="T431" s="65">
        <v>3.1547588839844574</v>
      </c>
      <c r="U431" s="66">
        <v>-5.0000000000000044E-2</v>
      </c>
      <c r="V431" s="66">
        <v>-2.8000000000000025E-2</v>
      </c>
      <c r="W431" s="66">
        <v>5.7306195127577661E-2</v>
      </c>
      <c r="X431" s="67">
        <v>10.5</v>
      </c>
      <c r="Y431" s="70" t="s">
        <v>53</v>
      </c>
    </row>
    <row r="432" spans="1:25" ht="15.75" thickBot="1" x14ac:dyDescent="0.3">
      <c r="A432" s="79" t="s">
        <v>4</v>
      </c>
      <c r="B432" s="80" t="s">
        <v>612</v>
      </c>
      <c r="C432" s="90" t="s">
        <v>377</v>
      </c>
      <c r="D432" s="80">
        <v>35</v>
      </c>
      <c r="E432" s="80" t="s">
        <v>97</v>
      </c>
      <c r="F432" s="80">
        <v>0.4</v>
      </c>
      <c r="G432" s="80" t="s">
        <v>75</v>
      </c>
      <c r="H432" s="80">
        <v>2</v>
      </c>
      <c r="I432" s="80" t="s">
        <v>76</v>
      </c>
      <c r="J432" s="68">
        <v>0</v>
      </c>
      <c r="K432" s="66">
        <v>0</v>
      </c>
      <c r="L432" s="66">
        <v>0</v>
      </c>
      <c r="M432" s="66">
        <v>0</v>
      </c>
      <c r="N432" s="69">
        <v>10.5</v>
      </c>
      <c r="O432" s="82">
        <v>0</v>
      </c>
      <c r="P432" s="83">
        <v>0</v>
      </c>
      <c r="Q432" s="83">
        <v>0</v>
      </c>
      <c r="R432" s="83">
        <v>0</v>
      </c>
      <c r="S432" s="84">
        <v>10.3</v>
      </c>
      <c r="T432" s="82">
        <v>0</v>
      </c>
      <c r="U432" s="83">
        <v>0</v>
      </c>
      <c r="V432" s="83">
        <v>0</v>
      </c>
      <c r="W432" s="83">
        <v>0</v>
      </c>
      <c r="X432" s="84">
        <v>10.5</v>
      </c>
      <c r="Y432" s="87" t="s">
        <v>53</v>
      </c>
    </row>
    <row r="433" spans="1:25" x14ac:dyDescent="0.25">
      <c r="A433" s="45" t="s">
        <v>4</v>
      </c>
      <c r="B433" s="46" t="s">
        <v>621</v>
      </c>
      <c r="C433" s="46" t="s">
        <v>344</v>
      </c>
      <c r="D433" s="46">
        <v>110</v>
      </c>
      <c r="E433" s="46" t="s">
        <v>46</v>
      </c>
      <c r="F433" s="46"/>
      <c r="G433" s="46" t="s">
        <v>47</v>
      </c>
      <c r="H433" s="46"/>
      <c r="I433" s="46"/>
      <c r="J433" s="50">
        <v>6.3093841022745556</v>
      </c>
      <c r="K433" s="48">
        <v>-1.0173000000000001</v>
      </c>
      <c r="L433" s="48">
        <v>-0.76500000000000001</v>
      </c>
      <c r="M433" s="48">
        <v>1.272841030922558</v>
      </c>
      <c r="N433" s="51">
        <v>122</v>
      </c>
      <c r="O433" s="47">
        <v>8.4566991741634361</v>
      </c>
      <c r="P433" s="48">
        <v>-1.4664000000000001</v>
      </c>
      <c r="Q433" s="48">
        <v>-0.84960000000000002</v>
      </c>
      <c r="R433" s="48">
        <v>1.6947416086235685</v>
      </c>
      <c r="S433" s="49">
        <v>119</v>
      </c>
      <c r="T433" s="47">
        <v>6.7579973466964534</v>
      </c>
      <c r="U433" s="48">
        <v>-1.1697</v>
      </c>
      <c r="V433" s="48">
        <v>-0.69269999999999998</v>
      </c>
      <c r="W433" s="48">
        <v>1.3594231791462141</v>
      </c>
      <c r="X433" s="49">
        <v>121</v>
      </c>
      <c r="Y433" s="52" t="s">
        <v>48</v>
      </c>
    </row>
    <row r="434" spans="1:25" x14ac:dyDescent="0.25">
      <c r="A434" s="61" t="s">
        <v>4</v>
      </c>
      <c r="B434" s="62" t="s">
        <v>621</v>
      </c>
      <c r="C434" s="63" t="s">
        <v>344</v>
      </c>
      <c r="D434" s="62">
        <v>110</v>
      </c>
      <c r="E434" s="62" t="s">
        <v>622</v>
      </c>
      <c r="F434" s="62">
        <v>35</v>
      </c>
      <c r="G434" s="62" t="s">
        <v>51</v>
      </c>
      <c r="H434" s="62"/>
      <c r="I434" s="62" t="s">
        <v>346</v>
      </c>
      <c r="J434" s="68">
        <v>14.55192820238253</v>
      </c>
      <c r="K434" s="66">
        <v>-0.71609999999999996</v>
      </c>
      <c r="L434" s="66">
        <v>-0.58379999999999999</v>
      </c>
      <c r="M434" s="66">
        <v>0.92391647349746941</v>
      </c>
      <c r="N434" s="69">
        <v>36.700000000000003</v>
      </c>
      <c r="O434" s="65">
        <v>16.651434785157839</v>
      </c>
      <c r="P434" s="66">
        <v>-0.84840000000000004</v>
      </c>
      <c r="Q434" s="66">
        <v>-0.59640000000000004</v>
      </c>
      <c r="R434" s="66">
        <v>1.0370513584196301</v>
      </c>
      <c r="S434" s="67">
        <v>36</v>
      </c>
      <c r="T434" s="65">
        <v>12.583922702748316</v>
      </c>
      <c r="U434" s="66">
        <v>-0.6321</v>
      </c>
      <c r="V434" s="66">
        <v>-0.48509999999999998</v>
      </c>
      <c r="W434" s="66">
        <v>0.796788817692618</v>
      </c>
      <c r="X434" s="67">
        <v>36.6</v>
      </c>
      <c r="Y434" s="70" t="s">
        <v>53</v>
      </c>
    </row>
    <row r="435" spans="1:25" x14ac:dyDescent="0.25">
      <c r="A435" s="61" t="s">
        <v>4</v>
      </c>
      <c r="B435" s="62" t="s">
        <v>621</v>
      </c>
      <c r="C435" s="63" t="s">
        <v>344</v>
      </c>
      <c r="D435" s="62">
        <v>110</v>
      </c>
      <c r="E435" s="62" t="s">
        <v>144</v>
      </c>
      <c r="F435" s="62">
        <v>10</v>
      </c>
      <c r="G435" s="62" t="s">
        <v>55</v>
      </c>
      <c r="H435" s="62"/>
      <c r="I435" s="62" t="s">
        <v>352</v>
      </c>
      <c r="J435" s="68">
        <v>18.813088262129202</v>
      </c>
      <c r="K435" s="66">
        <v>-0.30120000000000002</v>
      </c>
      <c r="L435" s="66">
        <v>-0.1812</v>
      </c>
      <c r="M435" s="66">
        <v>0.35150374108962196</v>
      </c>
      <c r="N435" s="69">
        <v>10.8</v>
      </c>
      <c r="O435" s="65">
        <v>36.591948550431027</v>
      </c>
      <c r="P435" s="66">
        <v>-0.61799999999999999</v>
      </c>
      <c r="Q435" s="66">
        <v>-0.25319999999999998</v>
      </c>
      <c r="R435" s="66">
        <v>0.66785794896819184</v>
      </c>
      <c r="S435" s="67">
        <v>10.55</v>
      </c>
      <c r="T435" s="65">
        <v>30.844100642423474</v>
      </c>
      <c r="U435" s="66">
        <v>-0.53759999999999997</v>
      </c>
      <c r="V435" s="66">
        <v>-0.20760000000000001</v>
      </c>
      <c r="W435" s="66">
        <v>0.57629117640304017</v>
      </c>
      <c r="X435" s="67">
        <v>10.8</v>
      </c>
      <c r="Y435" s="70" t="s">
        <v>53</v>
      </c>
    </row>
    <row r="436" spans="1:25" x14ac:dyDescent="0.25">
      <c r="A436" s="61" t="s">
        <v>4</v>
      </c>
      <c r="B436" s="62" t="s">
        <v>621</v>
      </c>
      <c r="C436" s="63" t="s">
        <v>344</v>
      </c>
      <c r="D436" s="62">
        <v>110</v>
      </c>
      <c r="E436" s="62" t="s">
        <v>623</v>
      </c>
      <c r="F436" s="62">
        <v>10</v>
      </c>
      <c r="G436" s="62"/>
      <c r="H436" s="64">
        <v>1</v>
      </c>
      <c r="I436" s="62" t="s">
        <v>614</v>
      </c>
      <c r="J436" s="68">
        <v>14.368575009399558</v>
      </c>
      <c r="K436" s="66">
        <v>-0.24</v>
      </c>
      <c r="L436" s="66">
        <v>-0.1203</v>
      </c>
      <c r="M436" s="66">
        <v>0.26846245547562142</v>
      </c>
      <c r="N436" s="69">
        <v>10.8</v>
      </c>
      <c r="O436" s="65">
        <v>28.518218193898015</v>
      </c>
      <c r="P436" s="66">
        <v>-0.4914</v>
      </c>
      <c r="Q436" s="66">
        <v>-0.1716</v>
      </c>
      <c r="R436" s="66">
        <v>0.52050025936592959</v>
      </c>
      <c r="S436" s="67">
        <v>10.55</v>
      </c>
      <c r="T436" s="65">
        <v>25.023094426526697</v>
      </c>
      <c r="U436" s="66">
        <v>-0.44490000000000002</v>
      </c>
      <c r="V436" s="66">
        <v>-0.14369999999999999</v>
      </c>
      <c r="W436" s="66">
        <v>0.46753149626522494</v>
      </c>
      <c r="X436" s="67">
        <v>10.8</v>
      </c>
      <c r="Y436" s="70" t="s">
        <v>53</v>
      </c>
    </row>
    <row r="437" spans="1:25" x14ac:dyDescent="0.25">
      <c r="A437" s="61" t="s">
        <v>4</v>
      </c>
      <c r="B437" s="62" t="s">
        <v>621</v>
      </c>
      <c r="C437" s="63" t="s">
        <v>344</v>
      </c>
      <c r="D437" s="62">
        <v>110</v>
      </c>
      <c r="E437" s="62" t="s">
        <v>624</v>
      </c>
      <c r="F437" s="62">
        <v>10</v>
      </c>
      <c r="G437" s="62"/>
      <c r="H437" s="64">
        <v>1</v>
      </c>
      <c r="I437" s="62" t="s">
        <v>625</v>
      </c>
      <c r="J437" s="68">
        <v>5.0318425187520868</v>
      </c>
      <c r="K437" s="66">
        <v>-6.4500000000000002E-2</v>
      </c>
      <c r="L437" s="66">
        <v>-6.8400000000000002E-2</v>
      </c>
      <c r="M437" s="66">
        <v>9.4014945620363999E-2</v>
      </c>
      <c r="N437" s="69">
        <v>10.8</v>
      </c>
      <c r="O437" s="65">
        <v>8.8011682910447853</v>
      </c>
      <c r="P437" s="66">
        <v>-0.12720000000000001</v>
      </c>
      <c r="Q437" s="66">
        <v>-9.8100000000000007E-2</v>
      </c>
      <c r="R437" s="66">
        <v>0.16063452306400391</v>
      </c>
      <c r="S437" s="67">
        <v>10.55</v>
      </c>
      <c r="T437" s="65">
        <v>6.2740732214139916</v>
      </c>
      <c r="U437" s="66">
        <v>-9.1800000000000007E-2</v>
      </c>
      <c r="V437" s="66">
        <v>-7.2900000000000006E-2</v>
      </c>
      <c r="W437" s="66">
        <v>0.11722478406889902</v>
      </c>
      <c r="X437" s="67">
        <v>10.8</v>
      </c>
      <c r="Y437" s="70" t="s">
        <v>53</v>
      </c>
    </row>
    <row r="438" spans="1:25" x14ac:dyDescent="0.25">
      <c r="A438" s="61" t="s">
        <v>4</v>
      </c>
      <c r="B438" s="62" t="s">
        <v>621</v>
      </c>
      <c r="C438" s="63" t="s">
        <v>344</v>
      </c>
      <c r="D438" s="62">
        <v>110</v>
      </c>
      <c r="E438" s="62" t="s">
        <v>626</v>
      </c>
      <c r="F438" s="62">
        <v>10</v>
      </c>
      <c r="G438" s="62"/>
      <c r="H438" s="64">
        <v>1</v>
      </c>
      <c r="I438" s="62" t="s">
        <v>614</v>
      </c>
      <c r="J438" s="68">
        <v>0.43233500378408041</v>
      </c>
      <c r="K438" s="66">
        <v>-2.0999999999999999E-3</v>
      </c>
      <c r="L438" s="66">
        <v>-7.7999999999999996E-3</v>
      </c>
      <c r="M438" s="66">
        <v>8.0777472107017561E-3</v>
      </c>
      <c r="N438" s="69">
        <v>10.8</v>
      </c>
      <c r="O438" s="65">
        <v>0.35898961183203942</v>
      </c>
      <c r="P438" s="66">
        <v>-1.8E-3</v>
      </c>
      <c r="Q438" s="66">
        <v>-6.3E-3</v>
      </c>
      <c r="R438" s="66">
        <v>6.5520989003524672E-3</v>
      </c>
      <c r="S438" s="67">
        <v>10.55</v>
      </c>
      <c r="T438" s="65">
        <v>0.41281182184272464</v>
      </c>
      <c r="U438" s="66">
        <v>-1.8E-3</v>
      </c>
      <c r="V438" s="66">
        <v>-7.4999999999999997E-3</v>
      </c>
      <c r="W438" s="66">
        <v>7.7129760793094642E-3</v>
      </c>
      <c r="X438" s="67">
        <v>10.8</v>
      </c>
      <c r="Y438" s="70" t="s">
        <v>627</v>
      </c>
    </row>
    <row r="439" spans="1:25" x14ac:dyDescent="0.25">
      <c r="A439" s="61" t="s">
        <v>4</v>
      </c>
      <c r="B439" s="62" t="s">
        <v>621</v>
      </c>
      <c r="C439" s="63" t="s">
        <v>344</v>
      </c>
      <c r="D439" s="62">
        <v>110</v>
      </c>
      <c r="E439" s="62" t="s">
        <v>75</v>
      </c>
      <c r="F439" s="62">
        <v>0.4</v>
      </c>
      <c r="G439" s="62" t="s">
        <v>75</v>
      </c>
      <c r="H439" s="64">
        <v>1</v>
      </c>
      <c r="I439" s="62" t="s">
        <v>76</v>
      </c>
      <c r="J439" s="68">
        <v>0.58583414648732446</v>
      </c>
      <c r="K439" s="94">
        <v>-1.0919999999999999E-2</v>
      </c>
      <c r="L439" s="94">
        <v>-7.5000000000000002E-4</v>
      </c>
      <c r="M439" s="94">
        <v>1.094572519296917E-2</v>
      </c>
      <c r="N439" s="69">
        <v>10.8</v>
      </c>
      <c r="O439" s="65">
        <v>0.62302104218129695</v>
      </c>
      <c r="P439" s="66">
        <v>-1.1339999999999999E-2</v>
      </c>
      <c r="Q439" s="66">
        <v>-8.4000000000000003E-4</v>
      </c>
      <c r="R439" s="66">
        <v>1.1371068551371943E-2</v>
      </c>
      <c r="S439" s="67">
        <v>10.55</v>
      </c>
      <c r="T439" s="65">
        <v>1.5307253092609643</v>
      </c>
      <c r="U439" s="94">
        <v>-2.8289999999999999E-2</v>
      </c>
      <c r="V439" s="94">
        <v>-4.1999999999999997E-3</v>
      </c>
      <c r="W439" s="94">
        <v>2.8600071678231857E-2</v>
      </c>
      <c r="X439" s="67">
        <v>10.8</v>
      </c>
      <c r="Y439" s="70" t="s">
        <v>53</v>
      </c>
    </row>
    <row r="440" spans="1:25" x14ac:dyDescent="0.25">
      <c r="A440" s="71" t="s">
        <v>4</v>
      </c>
      <c r="B440" s="72" t="s">
        <v>621</v>
      </c>
      <c r="C440" s="72" t="s">
        <v>344</v>
      </c>
      <c r="D440" s="72">
        <v>110</v>
      </c>
      <c r="E440" s="72" t="s">
        <v>77</v>
      </c>
      <c r="F440" s="72"/>
      <c r="G440" s="72" t="s">
        <v>47</v>
      </c>
      <c r="H440" s="72"/>
      <c r="I440" s="72"/>
      <c r="J440" s="76">
        <v>1.1278924797440502</v>
      </c>
      <c r="K440" s="74">
        <v>-0.1812</v>
      </c>
      <c r="L440" s="74">
        <v>-0.1452</v>
      </c>
      <c r="M440" s="74">
        <v>0.23219922480490757</v>
      </c>
      <c r="N440" s="77">
        <v>119</v>
      </c>
      <c r="O440" s="73">
        <v>2.0018617709294331</v>
      </c>
      <c r="P440" s="74">
        <v>-0.37919999999999998</v>
      </c>
      <c r="Q440" s="74">
        <v>-0.14280000000000001</v>
      </c>
      <c r="R440" s="74">
        <v>0.40519684105382658</v>
      </c>
      <c r="S440" s="75">
        <v>117</v>
      </c>
      <c r="T440" s="73">
        <v>2.1061861224785683</v>
      </c>
      <c r="U440" s="74">
        <v>-0.40679999999999999</v>
      </c>
      <c r="V440" s="74">
        <v>-0.13919999999999999</v>
      </c>
      <c r="W440" s="74">
        <v>0.42995683504277499</v>
      </c>
      <c r="X440" s="75">
        <v>118</v>
      </c>
      <c r="Y440" s="78" t="s">
        <v>48</v>
      </c>
    </row>
    <row r="441" spans="1:25" x14ac:dyDescent="0.25">
      <c r="A441" s="61" t="s">
        <v>4</v>
      </c>
      <c r="B441" s="62" t="s">
        <v>621</v>
      </c>
      <c r="C441" s="63" t="s">
        <v>344</v>
      </c>
      <c r="D441" s="62">
        <v>110</v>
      </c>
      <c r="E441" s="62" t="s">
        <v>628</v>
      </c>
      <c r="F441" s="62">
        <v>35</v>
      </c>
      <c r="G441" s="62" t="s">
        <v>51</v>
      </c>
      <c r="H441" s="62"/>
      <c r="I441" s="62" t="s">
        <v>445</v>
      </c>
      <c r="J441" s="68" t="s">
        <v>49</v>
      </c>
      <c r="K441" s="66" t="s">
        <v>49</v>
      </c>
      <c r="L441" s="66" t="s">
        <v>49</v>
      </c>
      <c r="M441" s="66" t="s">
        <v>49</v>
      </c>
      <c r="N441" s="69" t="s">
        <v>49</v>
      </c>
      <c r="O441" s="65" t="s">
        <v>49</v>
      </c>
      <c r="P441" s="66" t="s">
        <v>49</v>
      </c>
      <c r="Q441" s="66" t="s">
        <v>49</v>
      </c>
      <c r="R441" s="66" t="s">
        <v>49</v>
      </c>
      <c r="S441" s="67" t="s">
        <v>49</v>
      </c>
      <c r="T441" s="65" t="s">
        <v>49</v>
      </c>
      <c r="U441" s="66" t="s">
        <v>49</v>
      </c>
      <c r="V441" s="66" t="s">
        <v>49</v>
      </c>
      <c r="W441" s="66" t="s">
        <v>49</v>
      </c>
      <c r="X441" s="67" t="s">
        <v>49</v>
      </c>
      <c r="Y441" s="70" t="s">
        <v>53</v>
      </c>
    </row>
    <row r="442" spans="1:25" x14ac:dyDescent="0.25">
      <c r="A442" s="61" t="s">
        <v>4</v>
      </c>
      <c r="B442" s="62" t="s">
        <v>621</v>
      </c>
      <c r="C442" s="63" t="s">
        <v>344</v>
      </c>
      <c r="D442" s="62">
        <v>110</v>
      </c>
      <c r="E442" s="62" t="s">
        <v>165</v>
      </c>
      <c r="F442" s="62">
        <v>10</v>
      </c>
      <c r="G442" s="62" t="s">
        <v>55</v>
      </c>
      <c r="H442" s="62"/>
      <c r="I442" s="62" t="s">
        <v>390</v>
      </c>
      <c r="J442" s="68">
        <v>12.662189159390751</v>
      </c>
      <c r="K442" s="66">
        <v>-0.1812</v>
      </c>
      <c r="L442" s="66">
        <v>-0.1452</v>
      </c>
      <c r="M442" s="66">
        <v>0.23219922480490757</v>
      </c>
      <c r="N442" s="69">
        <v>10.6</v>
      </c>
      <c r="O442" s="65">
        <v>22.520944922956122</v>
      </c>
      <c r="P442" s="66">
        <v>-0.37919999999999998</v>
      </c>
      <c r="Q442" s="66">
        <v>-0.14280000000000001</v>
      </c>
      <c r="R442" s="66">
        <v>0.40519684105382658</v>
      </c>
      <c r="S442" s="67">
        <v>10.4</v>
      </c>
      <c r="T442" s="65">
        <v>23.602085702988706</v>
      </c>
      <c r="U442" s="66">
        <v>-0.40679999999999999</v>
      </c>
      <c r="V442" s="66">
        <v>-0.13919999999999999</v>
      </c>
      <c r="W442" s="66">
        <v>0.42995683504277499</v>
      </c>
      <c r="X442" s="67">
        <v>10.53</v>
      </c>
      <c r="Y442" s="70" t="s">
        <v>53</v>
      </c>
    </row>
    <row r="443" spans="1:25" x14ac:dyDescent="0.25">
      <c r="A443" s="61" t="s">
        <v>4</v>
      </c>
      <c r="B443" s="62" t="s">
        <v>621</v>
      </c>
      <c r="C443" s="63" t="s">
        <v>344</v>
      </c>
      <c r="D443" s="62">
        <v>110</v>
      </c>
      <c r="E443" s="62" t="s">
        <v>629</v>
      </c>
      <c r="F443" s="62">
        <v>10</v>
      </c>
      <c r="G443" s="62"/>
      <c r="H443" s="62">
        <v>2</v>
      </c>
      <c r="I443" s="62" t="s">
        <v>614</v>
      </c>
      <c r="J443" s="68">
        <v>0.45373579174474848</v>
      </c>
      <c r="K443" s="66">
        <v>-7.3499999999999998E-3</v>
      </c>
      <c r="L443" s="66">
        <v>-3.8999999999999998E-3</v>
      </c>
      <c r="M443" s="66">
        <v>8.3206069490151975E-3</v>
      </c>
      <c r="N443" s="69">
        <v>10.6</v>
      </c>
      <c r="O443" s="65">
        <v>0.53265783164617453</v>
      </c>
      <c r="P443" s="66">
        <v>-7.3499999999999998E-3</v>
      </c>
      <c r="Q443" s="66">
        <v>-6.1500000000000001E-3</v>
      </c>
      <c r="R443" s="66">
        <v>9.5835797069779727E-3</v>
      </c>
      <c r="S443" s="67">
        <v>10.4</v>
      </c>
      <c r="T443" s="65">
        <v>0.93680896222702392</v>
      </c>
      <c r="U443" s="66">
        <v>-1.6799999999999999E-2</v>
      </c>
      <c r="V443" s="66">
        <v>-3.0000000000000001E-3</v>
      </c>
      <c r="W443" s="66">
        <v>1.7065755183993468E-2</v>
      </c>
      <c r="X443" s="67">
        <v>10.53</v>
      </c>
      <c r="Y443" s="70" t="s">
        <v>53</v>
      </c>
    </row>
    <row r="444" spans="1:25" x14ac:dyDescent="0.25">
      <c r="A444" s="61" t="s">
        <v>4</v>
      </c>
      <c r="B444" s="62" t="s">
        <v>621</v>
      </c>
      <c r="C444" s="63" t="s">
        <v>344</v>
      </c>
      <c r="D444" s="62">
        <v>110</v>
      </c>
      <c r="E444" s="62" t="s">
        <v>630</v>
      </c>
      <c r="F444" s="62">
        <v>10</v>
      </c>
      <c r="G444" s="62"/>
      <c r="H444" s="62">
        <v>2</v>
      </c>
      <c r="I444" s="62" t="s">
        <v>614</v>
      </c>
      <c r="J444" s="68">
        <v>0.57978116959328241</v>
      </c>
      <c r="K444" s="66">
        <v>-3.0000000000000001E-3</v>
      </c>
      <c r="L444" s="66">
        <v>-1.0200000000000001E-2</v>
      </c>
      <c r="M444" s="66">
        <v>1.0632027088001612E-2</v>
      </c>
      <c r="N444" s="69">
        <v>10.6</v>
      </c>
      <c r="O444" s="65">
        <v>0.48555646215743797</v>
      </c>
      <c r="P444" s="66">
        <v>-2.3999999999999998E-3</v>
      </c>
      <c r="Q444" s="66">
        <v>-8.3999999999999995E-3</v>
      </c>
      <c r="R444" s="66">
        <v>8.7361318671366206E-3</v>
      </c>
      <c r="S444" s="67">
        <v>10.4</v>
      </c>
      <c r="T444" s="65">
        <v>0.56329994817407159</v>
      </c>
      <c r="U444" s="66">
        <v>-2.7000000000000001E-3</v>
      </c>
      <c r="V444" s="66">
        <v>-9.9000000000000008E-3</v>
      </c>
      <c r="W444" s="66">
        <v>1.0261578825892244E-2</v>
      </c>
      <c r="X444" s="67">
        <v>10.53</v>
      </c>
      <c r="Y444" s="70" t="s">
        <v>627</v>
      </c>
    </row>
    <row r="445" spans="1:25" x14ac:dyDescent="0.25">
      <c r="A445" s="61" t="s">
        <v>4</v>
      </c>
      <c r="B445" s="62" t="s">
        <v>621</v>
      </c>
      <c r="C445" s="63" t="s">
        <v>344</v>
      </c>
      <c r="D445" s="62">
        <v>110</v>
      </c>
      <c r="E445" s="62" t="s">
        <v>631</v>
      </c>
      <c r="F445" s="62">
        <v>10</v>
      </c>
      <c r="G445" s="62"/>
      <c r="H445" s="62">
        <v>2</v>
      </c>
      <c r="I445" s="62" t="s">
        <v>632</v>
      </c>
      <c r="J445" s="68">
        <v>6.2830809813035593</v>
      </c>
      <c r="K445" s="66">
        <v>-7.0800000000000002E-2</v>
      </c>
      <c r="L445" s="66">
        <v>-9.0899999999999995E-2</v>
      </c>
      <c r="M445" s="66">
        <v>0.11521913903514468</v>
      </c>
      <c r="N445" s="69">
        <v>10.6</v>
      </c>
      <c r="O445" s="65">
        <v>8.9080936480728923</v>
      </c>
      <c r="P445" s="66">
        <v>-0.13830000000000001</v>
      </c>
      <c r="Q445" s="66">
        <v>-8.1000000000000003E-2</v>
      </c>
      <c r="R445" s="66">
        <v>0.16027442091612748</v>
      </c>
      <c r="S445" s="67">
        <v>10.4</v>
      </c>
      <c r="T445" s="65">
        <v>8.0922013550009559</v>
      </c>
      <c r="U445" s="66">
        <v>-0.1203</v>
      </c>
      <c r="V445" s="66">
        <v>-8.5199999999999998E-2</v>
      </c>
      <c r="W445" s="66">
        <v>0.14741482286391691</v>
      </c>
      <c r="X445" s="67">
        <v>10.53</v>
      </c>
      <c r="Y445" s="70" t="s">
        <v>53</v>
      </c>
    </row>
    <row r="446" spans="1:25" x14ac:dyDescent="0.25">
      <c r="A446" s="61" t="s">
        <v>4</v>
      </c>
      <c r="B446" s="62" t="s">
        <v>621</v>
      </c>
      <c r="C446" s="63" t="s">
        <v>344</v>
      </c>
      <c r="D446" s="62">
        <v>110</v>
      </c>
      <c r="E446" s="62" t="s">
        <v>633</v>
      </c>
      <c r="F446" s="62">
        <v>10</v>
      </c>
      <c r="G446" s="62"/>
      <c r="H446" s="62">
        <v>2</v>
      </c>
      <c r="I446" s="62" t="s">
        <v>614</v>
      </c>
      <c r="J446" s="68">
        <v>5.8103769310205822</v>
      </c>
      <c r="K446" s="66">
        <v>-9.6299999999999997E-2</v>
      </c>
      <c r="L446" s="66">
        <v>-4.5600000000000002E-2</v>
      </c>
      <c r="M446" s="66">
        <v>0.10655069216105544</v>
      </c>
      <c r="N446" s="69">
        <v>10.6</v>
      </c>
      <c r="O446" s="65">
        <v>12.861021874962786</v>
      </c>
      <c r="P446" s="66">
        <v>-0.2238</v>
      </c>
      <c r="Q446" s="66">
        <v>-5.8799999999999998E-2</v>
      </c>
      <c r="R446" s="66">
        <v>0.23139550557433047</v>
      </c>
      <c r="S446" s="67">
        <v>10.4</v>
      </c>
      <c r="T446" s="65">
        <v>15.452855650125246</v>
      </c>
      <c r="U446" s="66">
        <v>-0.27450000000000002</v>
      </c>
      <c r="V446" s="66">
        <v>-6.2399999999999997E-2</v>
      </c>
      <c r="W446" s="66">
        <v>0.28150312609276651</v>
      </c>
      <c r="X446" s="67">
        <v>10.53</v>
      </c>
      <c r="Y446" s="70" t="s">
        <v>53</v>
      </c>
    </row>
    <row r="447" spans="1:25" ht="15.75" thickBot="1" x14ac:dyDescent="0.3">
      <c r="A447" s="79" t="s">
        <v>4</v>
      </c>
      <c r="B447" s="80" t="s">
        <v>621</v>
      </c>
      <c r="C447" s="90" t="s">
        <v>344</v>
      </c>
      <c r="D447" s="80">
        <v>110</v>
      </c>
      <c r="E447" s="80" t="s">
        <v>97</v>
      </c>
      <c r="F447" s="80">
        <v>0.4</v>
      </c>
      <c r="G447" s="80" t="s">
        <v>75</v>
      </c>
      <c r="H447" s="80">
        <v>2</v>
      </c>
      <c r="I447" s="80" t="s">
        <v>76</v>
      </c>
      <c r="J447" s="68">
        <v>0.34377977846687213</v>
      </c>
      <c r="K447" s="66">
        <v>-2.31E-4</v>
      </c>
      <c r="L447" s="66">
        <v>-6.3E-3</v>
      </c>
      <c r="M447" s="66">
        <v>6.3042335775255033E-3</v>
      </c>
      <c r="N447" s="69">
        <v>10.6</v>
      </c>
      <c r="O447" s="82">
        <v>0.34098793974979408</v>
      </c>
      <c r="P447" s="83">
        <v>-2.5500000000000002E-3</v>
      </c>
      <c r="Q447" s="83">
        <v>-5.5799999999999999E-3</v>
      </c>
      <c r="R447" s="83">
        <v>6.1350550119782946E-3</v>
      </c>
      <c r="S447" s="84">
        <v>10.4</v>
      </c>
      <c r="T447" s="82">
        <v>0.35371430915719382</v>
      </c>
      <c r="U447" s="83">
        <v>-2.1900000000000001E-3</v>
      </c>
      <c r="V447" s="83">
        <v>-6.0600000000000003E-3</v>
      </c>
      <c r="W447" s="83">
        <v>6.4435781984856829E-3</v>
      </c>
      <c r="X447" s="84">
        <v>10.53</v>
      </c>
      <c r="Y447" s="87" t="s">
        <v>53</v>
      </c>
    </row>
    <row r="448" spans="1:25" x14ac:dyDescent="0.25">
      <c r="A448" s="45" t="s">
        <v>4</v>
      </c>
      <c r="B448" s="46" t="s">
        <v>634</v>
      </c>
      <c r="C448" s="46" t="s">
        <v>344</v>
      </c>
      <c r="D448" s="46">
        <v>110</v>
      </c>
      <c r="E448" s="46" t="s">
        <v>46</v>
      </c>
      <c r="F448" s="46"/>
      <c r="G448" s="46" t="s">
        <v>47</v>
      </c>
      <c r="H448" s="46"/>
      <c r="I448" s="46"/>
      <c r="J448" s="50">
        <v>26.993968955992369</v>
      </c>
      <c r="K448" s="48">
        <v>-4.7199999999999953</v>
      </c>
      <c r="L448" s="48">
        <v>-2.5600000000000058</v>
      </c>
      <c r="M448" s="48">
        <v>5.3695437422559458</v>
      </c>
      <c r="N448" s="51">
        <v>115</v>
      </c>
      <c r="O448" s="47">
        <v>43.588526004150197</v>
      </c>
      <c r="P448" s="48">
        <v>-7.9200000000000692</v>
      </c>
      <c r="Q448" s="48">
        <v>-3.1200000000000294</v>
      </c>
      <c r="R448" s="48">
        <v>8.5123909684648105</v>
      </c>
      <c r="S448" s="49">
        <v>115</v>
      </c>
      <c r="T448" s="47">
        <v>49.018573546762568</v>
      </c>
      <c r="U448" s="48">
        <v>-9.1199999999999992</v>
      </c>
      <c r="V448" s="48">
        <v>-3.2399999999999314</v>
      </c>
      <c r="W448" s="48">
        <v>9.6784296246859984</v>
      </c>
      <c r="X448" s="49">
        <v>115</v>
      </c>
      <c r="Y448" s="52" t="s">
        <v>48</v>
      </c>
    </row>
    <row r="449" spans="1:25" x14ac:dyDescent="0.25">
      <c r="A449" s="61" t="s">
        <v>4</v>
      </c>
      <c r="B449" s="62" t="s">
        <v>634</v>
      </c>
      <c r="C449" s="63" t="s">
        <v>344</v>
      </c>
      <c r="D449" s="62">
        <v>110</v>
      </c>
      <c r="E449" s="62" t="s">
        <v>622</v>
      </c>
      <c r="F449" s="62">
        <v>35</v>
      </c>
      <c r="G449" s="62" t="s">
        <v>51</v>
      </c>
      <c r="H449" s="62"/>
      <c r="I449" s="62" t="s">
        <v>221</v>
      </c>
      <c r="J449" s="68">
        <v>19.668856298691395</v>
      </c>
      <c r="K449" s="66">
        <v>-1.120000000000001</v>
      </c>
      <c r="L449" s="66">
        <v>-0.56000000000001293</v>
      </c>
      <c r="M449" s="66">
        <v>1.2521980673998889</v>
      </c>
      <c r="N449" s="69">
        <v>36.799999999999997</v>
      </c>
      <c r="O449" s="65">
        <v>25.291718932358247</v>
      </c>
      <c r="P449" s="66">
        <v>-1.120000000000001</v>
      </c>
      <c r="Q449" s="66">
        <v>-1.120000000000001</v>
      </c>
      <c r="R449" s="66">
        <v>1.5839191898578677</v>
      </c>
      <c r="S449" s="67">
        <v>36.200000000000003</v>
      </c>
      <c r="T449" s="65">
        <v>22.110616254461448</v>
      </c>
      <c r="U449" s="66">
        <v>-1.120000000000001</v>
      </c>
      <c r="V449" s="66">
        <v>-0.83999999999998198</v>
      </c>
      <c r="W449" s="66">
        <v>1.3999999999999899</v>
      </c>
      <c r="X449" s="67">
        <v>36.6</v>
      </c>
      <c r="Y449" s="70" t="s">
        <v>53</v>
      </c>
    </row>
    <row r="450" spans="1:25" x14ac:dyDescent="0.25">
      <c r="A450" s="53" t="s">
        <v>4</v>
      </c>
      <c r="B450" s="54" t="s">
        <v>634</v>
      </c>
      <c r="C450" s="54" t="s">
        <v>344</v>
      </c>
      <c r="D450" s="54">
        <v>110</v>
      </c>
      <c r="E450" s="54" t="s">
        <v>635</v>
      </c>
      <c r="F450" s="54">
        <v>35</v>
      </c>
      <c r="G450" s="54" t="s">
        <v>223</v>
      </c>
      <c r="H450" s="93">
        <v>1</v>
      </c>
      <c r="I450" s="54" t="s">
        <v>636</v>
      </c>
      <c r="J450" s="58">
        <v>9.0668947534944753</v>
      </c>
      <c r="K450" s="56">
        <v>-0.5600000000000005</v>
      </c>
      <c r="L450" s="56">
        <v>-0.13999999999999702</v>
      </c>
      <c r="M450" s="56">
        <v>0.57723478758647229</v>
      </c>
      <c r="N450" s="59">
        <v>36.799999999999997</v>
      </c>
      <c r="O450" s="55">
        <v>12.038499552882753</v>
      </c>
      <c r="P450" s="56">
        <v>-0.69999999999999751</v>
      </c>
      <c r="Q450" s="56">
        <v>-0.28000000000001884</v>
      </c>
      <c r="R450" s="56">
        <v>0.75392307299883521</v>
      </c>
      <c r="S450" s="57">
        <v>36.200000000000003</v>
      </c>
      <c r="T450" s="55">
        <v>11.906931251758351</v>
      </c>
      <c r="U450" s="56">
        <v>-0.69999999999999751</v>
      </c>
      <c r="V450" s="56">
        <v>-0.28000000000001884</v>
      </c>
      <c r="W450" s="56">
        <v>0.75392307299883521</v>
      </c>
      <c r="X450" s="57">
        <v>36.6</v>
      </c>
      <c r="Y450" s="60" t="s">
        <v>53</v>
      </c>
    </row>
    <row r="451" spans="1:25" x14ac:dyDescent="0.25">
      <c r="A451" s="53" t="s">
        <v>4</v>
      </c>
      <c r="B451" s="54" t="s">
        <v>634</v>
      </c>
      <c r="C451" s="54" t="s">
        <v>344</v>
      </c>
      <c r="D451" s="54">
        <v>110</v>
      </c>
      <c r="E451" s="54" t="s">
        <v>637</v>
      </c>
      <c r="F451" s="54">
        <v>35</v>
      </c>
      <c r="G451" s="54" t="s">
        <v>223</v>
      </c>
      <c r="H451" s="93">
        <v>1</v>
      </c>
      <c r="I451" s="54" t="s">
        <v>638</v>
      </c>
      <c r="J451" s="58">
        <v>7.3758211120092074</v>
      </c>
      <c r="K451" s="56">
        <v>-0.42000000000000037</v>
      </c>
      <c r="L451" s="56">
        <v>-0.2099999999999955</v>
      </c>
      <c r="M451" s="56">
        <v>0.46957427527495416</v>
      </c>
      <c r="N451" s="59">
        <v>36.799999999999997</v>
      </c>
      <c r="O451" s="55">
        <v>7.4980722906613426</v>
      </c>
      <c r="P451" s="56">
        <v>-0.41999999999999921</v>
      </c>
      <c r="Q451" s="56">
        <v>-0.21000000000000485</v>
      </c>
      <c r="R451" s="56">
        <v>0.46957427527495726</v>
      </c>
      <c r="S451" s="57">
        <v>36.200000000000003</v>
      </c>
      <c r="T451" s="55">
        <v>8.9301984388187421</v>
      </c>
      <c r="U451" s="56">
        <v>-0.52500000000000047</v>
      </c>
      <c r="V451" s="56">
        <v>-0.21000000000000485</v>
      </c>
      <c r="W451" s="56">
        <v>0.56544230474912516</v>
      </c>
      <c r="X451" s="57">
        <v>36.6</v>
      </c>
      <c r="Y451" s="60" t="s">
        <v>53</v>
      </c>
    </row>
    <row r="452" spans="1:25" x14ac:dyDescent="0.25">
      <c r="A452" s="61" t="s">
        <v>4</v>
      </c>
      <c r="B452" s="62" t="s">
        <v>634</v>
      </c>
      <c r="C452" s="63" t="s">
        <v>344</v>
      </c>
      <c r="D452" s="62">
        <v>110</v>
      </c>
      <c r="E452" s="62" t="s">
        <v>144</v>
      </c>
      <c r="F452" s="62">
        <v>10</v>
      </c>
      <c r="G452" s="62" t="s">
        <v>55</v>
      </c>
      <c r="H452" s="64"/>
      <c r="I452" s="62" t="s">
        <v>352</v>
      </c>
      <c r="J452" s="68">
        <v>226.71357315688371</v>
      </c>
      <c r="K452" s="66">
        <v>-3.5999999999999948</v>
      </c>
      <c r="L452" s="66">
        <v>-1.9999999999999929</v>
      </c>
      <c r="M452" s="66">
        <v>4.118252056394792</v>
      </c>
      <c r="N452" s="69">
        <v>10.5</v>
      </c>
      <c r="O452" s="65">
        <v>393.9538716467215</v>
      </c>
      <c r="P452" s="66">
        <v>-6.8000000000000682</v>
      </c>
      <c r="Q452" s="66">
        <v>-2.0000000000000284</v>
      </c>
      <c r="R452" s="66">
        <v>7.0880180586678136</v>
      </c>
      <c r="S452" s="67">
        <v>10.4</v>
      </c>
      <c r="T452" s="65">
        <v>348.87405127779385</v>
      </c>
      <c r="U452" s="66">
        <v>-5.8000000000000007</v>
      </c>
      <c r="V452" s="66">
        <v>-2.3999999999999493</v>
      </c>
      <c r="W452" s="66">
        <v>6.2769419305900671</v>
      </c>
      <c r="X452" s="67">
        <v>10.4</v>
      </c>
      <c r="Y452" s="70" t="s">
        <v>53</v>
      </c>
    </row>
    <row r="453" spans="1:25" x14ac:dyDescent="0.25">
      <c r="A453" s="61" t="s">
        <v>4</v>
      </c>
      <c r="B453" s="62" t="s">
        <v>634</v>
      </c>
      <c r="C453" s="63" t="s">
        <v>344</v>
      </c>
      <c r="D453" s="62">
        <v>110</v>
      </c>
      <c r="E453" s="62" t="s">
        <v>639</v>
      </c>
      <c r="F453" s="62">
        <v>10</v>
      </c>
      <c r="G453" s="62"/>
      <c r="H453" s="64">
        <v>1</v>
      </c>
      <c r="I453" s="62" t="s">
        <v>640</v>
      </c>
      <c r="J453" s="68">
        <v>14.771712485547429</v>
      </c>
      <c r="K453" s="66">
        <v>-0.23999999999999488</v>
      </c>
      <c r="L453" s="66">
        <v>-0.11999999999999744</v>
      </c>
      <c r="M453" s="66">
        <v>0.26832815729996906</v>
      </c>
      <c r="N453" s="69">
        <v>10.5</v>
      </c>
      <c r="O453" s="65">
        <v>0</v>
      </c>
      <c r="P453" s="66">
        <v>0</v>
      </c>
      <c r="Q453" s="66">
        <v>-0.12000000000000277</v>
      </c>
      <c r="R453" s="66">
        <v>0.12000000000000277</v>
      </c>
      <c r="S453" s="67">
        <v>10.4</v>
      </c>
      <c r="T453" s="65">
        <v>14.913748182523847</v>
      </c>
      <c r="U453" s="66">
        <v>-0.23999999999999488</v>
      </c>
      <c r="V453" s="66">
        <v>-0.11999999999999744</v>
      </c>
      <c r="W453" s="66">
        <v>0.26832815729996906</v>
      </c>
      <c r="X453" s="67">
        <v>10.4</v>
      </c>
      <c r="Y453" s="70" t="s">
        <v>53</v>
      </c>
    </row>
    <row r="454" spans="1:25" x14ac:dyDescent="0.25">
      <c r="A454" s="61" t="s">
        <v>4</v>
      </c>
      <c r="B454" s="62" t="s">
        <v>634</v>
      </c>
      <c r="C454" s="63" t="s">
        <v>344</v>
      </c>
      <c r="D454" s="62">
        <v>110</v>
      </c>
      <c r="E454" s="62" t="s">
        <v>641</v>
      </c>
      <c r="F454" s="62">
        <v>10</v>
      </c>
      <c r="G454" s="62"/>
      <c r="H454" s="64">
        <v>1</v>
      </c>
      <c r="I454" s="62" t="s">
        <v>642</v>
      </c>
      <c r="J454" s="68">
        <v>14.771712485548019</v>
      </c>
      <c r="K454" s="66">
        <v>-0.24000000000000554</v>
      </c>
      <c r="L454" s="66">
        <v>-0.12000000000000012</v>
      </c>
      <c r="M454" s="66">
        <v>0.26832815729997977</v>
      </c>
      <c r="N454" s="69">
        <v>10.5</v>
      </c>
      <c r="O454" s="65">
        <v>29.827496365048358</v>
      </c>
      <c r="P454" s="66">
        <v>-0.48000000000000048</v>
      </c>
      <c r="Q454" s="66">
        <v>-0.24000000000000024</v>
      </c>
      <c r="R454" s="66">
        <v>0.53665631459995011</v>
      </c>
      <c r="S454" s="67">
        <v>10.4</v>
      </c>
      <c r="T454" s="65">
        <v>21.091224945542926</v>
      </c>
      <c r="U454" s="66">
        <v>-0.36000000000000293</v>
      </c>
      <c r="V454" s="66">
        <v>-0.12000000000000012</v>
      </c>
      <c r="W454" s="66">
        <v>0.37947331922020833</v>
      </c>
      <c r="X454" s="67">
        <v>10.4</v>
      </c>
      <c r="Y454" s="70" t="s">
        <v>53</v>
      </c>
    </row>
    <row r="455" spans="1:25" x14ac:dyDescent="0.25">
      <c r="A455" s="61" t="s">
        <v>4</v>
      </c>
      <c r="B455" s="62" t="s">
        <v>634</v>
      </c>
      <c r="C455" s="63" t="s">
        <v>344</v>
      </c>
      <c r="D455" s="62">
        <v>110</v>
      </c>
      <c r="E455" s="62" t="s">
        <v>643</v>
      </c>
      <c r="F455" s="62">
        <v>10</v>
      </c>
      <c r="G455" s="62"/>
      <c r="H455" s="64">
        <v>1</v>
      </c>
      <c r="I455" s="62" t="s">
        <v>644</v>
      </c>
      <c r="J455" s="68">
        <v>6.6061106523534345</v>
      </c>
      <c r="K455" s="66">
        <v>-0.12000000000000012</v>
      </c>
      <c r="L455" s="66">
        <v>0</v>
      </c>
      <c r="M455" s="66">
        <v>0.12000000000000012</v>
      </c>
      <c r="N455" s="69">
        <v>10.5</v>
      </c>
      <c r="O455" s="65">
        <v>34.008578347662109</v>
      </c>
      <c r="P455" s="66">
        <v>-0.6000000000000032</v>
      </c>
      <c r="Q455" s="66">
        <v>-0.11999999999999744</v>
      </c>
      <c r="R455" s="66">
        <v>0.61188234163113675</v>
      </c>
      <c r="S455" s="67">
        <v>10.4</v>
      </c>
      <c r="T455" s="65">
        <v>13.339261894175202</v>
      </c>
      <c r="U455" s="66">
        <v>-0.24000000000000024</v>
      </c>
      <c r="V455" s="66">
        <v>0</v>
      </c>
      <c r="W455" s="66">
        <v>0.24000000000000024</v>
      </c>
      <c r="X455" s="67">
        <v>10.4</v>
      </c>
      <c r="Y455" s="70" t="s">
        <v>645</v>
      </c>
    </row>
    <row r="456" spans="1:25" x14ac:dyDescent="0.25">
      <c r="A456" s="61" t="s">
        <v>4</v>
      </c>
      <c r="B456" s="62" t="s">
        <v>634</v>
      </c>
      <c r="C456" s="63" t="s">
        <v>344</v>
      </c>
      <c r="D456" s="62">
        <v>110</v>
      </c>
      <c r="E456" s="62" t="s">
        <v>646</v>
      </c>
      <c r="F456" s="62">
        <v>10</v>
      </c>
      <c r="G456" s="62"/>
      <c r="H456" s="64">
        <v>1</v>
      </c>
      <c r="I456" s="62" t="s">
        <v>647</v>
      </c>
      <c r="J456" s="68">
        <v>29.543424971095391</v>
      </c>
      <c r="K456" s="66">
        <v>-0.48000000000000048</v>
      </c>
      <c r="L456" s="66">
        <v>-0.23999999999999488</v>
      </c>
      <c r="M456" s="66">
        <v>0.53665631459994767</v>
      </c>
      <c r="N456" s="69">
        <v>10.5</v>
      </c>
      <c r="O456" s="65">
        <v>63.273674836628253</v>
      </c>
      <c r="P456" s="66">
        <v>-1.0799999999999981</v>
      </c>
      <c r="Q456" s="66">
        <v>-0.36000000000000293</v>
      </c>
      <c r="R456" s="66">
        <v>1.1384199576606158</v>
      </c>
      <c r="S456" s="67">
        <v>10.4</v>
      </c>
      <c r="T456" s="65">
        <v>56.985351791802024</v>
      </c>
      <c r="U456" s="66">
        <v>-0.96000000000000096</v>
      </c>
      <c r="V456" s="66">
        <v>-0.35999999999999233</v>
      </c>
      <c r="W456" s="66">
        <v>1.025280449438102</v>
      </c>
      <c r="X456" s="67">
        <v>10.4</v>
      </c>
      <c r="Y456" s="70" t="s">
        <v>53</v>
      </c>
    </row>
    <row r="457" spans="1:25" x14ac:dyDescent="0.25">
      <c r="A457" s="61" t="s">
        <v>4</v>
      </c>
      <c r="B457" s="62" t="s">
        <v>634</v>
      </c>
      <c r="C457" s="63" t="s">
        <v>344</v>
      </c>
      <c r="D457" s="62">
        <v>110</v>
      </c>
      <c r="E457" s="62" t="s">
        <v>648</v>
      </c>
      <c r="F457" s="62">
        <v>10</v>
      </c>
      <c r="G457" s="62"/>
      <c r="H457" s="64">
        <v>1</v>
      </c>
      <c r="I457" s="62" t="s">
        <v>516</v>
      </c>
      <c r="J457" s="68">
        <v>27.237691994171762</v>
      </c>
      <c r="K457" s="66">
        <v>-0.48000000000001108</v>
      </c>
      <c r="L457" s="66">
        <v>-0.12000000000000012</v>
      </c>
      <c r="M457" s="66">
        <v>0.49477267507413003</v>
      </c>
      <c r="N457" s="69">
        <v>10.5</v>
      </c>
      <c r="O457" s="65">
        <v>42.18244989108473</v>
      </c>
      <c r="P457" s="66">
        <v>-0.71999999999998465</v>
      </c>
      <c r="Q457" s="66">
        <v>-0.24000000000000024</v>
      </c>
      <c r="R457" s="66">
        <v>0.75894663844039656</v>
      </c>
      <c r="S457" s="67">
        <v>10.4</v>
      </c>
      <c r="T457" s="65">
        <v>48.555646215743792</v>
      </c>
      <c r="U457" s="66">
        <v>-0.84000000000000008</v>
      </c>
      <c r="V457" s="66">
        <v>-0.24000000000000024</v>
      </c>
      <c r="W457" s="66">
        <v>0.87361318671366228</v>
      </c>
      <c r="X457" s="67">
        <v>10.4</v>
      </c>
      <c r="Y457" s="70" t="s">
        <v>53</v>
      </c>
    </row>
    <row r="458" spans="1:25" x14ac:dyDescent="0.25">
      <c r="A458" s="61" t="s">
        <v>4</v>
      </c>
      <c r="B458" s="62" t="s">
        <v>634</v>
      </c>
      <c r="C458" s="63" t="s">
        <v>344</v>
      </c>
      <c r="D458" s="62">
        <v>110</v>
      </c>
      <c r="E458" s="62" t="s">
        <v>649</v>
      </c>
      <c r="F458" s="62">
        <v>10</v>
      </c>
      <c r="G458" s="62"/>
      <c r="H458" s="64">
        <v>1</v>
      </c>
      <c r="I458" s="62" t="s">
        <v>650</v>
      </c>
      <c r="J458" s="68">
        <v>29.543424971095391</v>
      </c>
      <c r="K458" s="66">
        <v>-0.48000000000000048</v>
      </c>
      <c r="L458" s="66">
        <v>-0.23999999999999488</v>
      </c>
      <c r="M458" s="66">
        <v>0.53665631459994767</v>
      </c>
      <c r="N458" s="69">
        <v>10.5</v>
      </c>
      <c r="O458" s="65">
        <v>13.339261894175202</v>
      </c>
      <c r="P458" s="66">
        <v>-0.24000000000000024</v>
      </c>
      <c r="Q458" s="66">
        <v>0</v>
      </c>
      <c r="R458" s="66">
        <v>0.24000000000000024</v>
      </c>
      <c r="S458" s="67">
        <v>10.4</v>
      </c>
      <c r="T458" s="65">
        <v>13.339261894175202</v>
      </c>
      <c r="U458" s="66">
        <v>-0.24000000000000024</v>
      </c>
      <c r="V458" s="66">
        <v>0</v>
      </c>
      <c r="W458" s="66">
        <v>0.24000000000000024</v>
      </c>
      <c r="X458" s="67">
        <v>10.4</v>
      </c>
      <c r="Y458" s="70" t="s">
        <v>53</v>
      </c>
    </row>
    <row r="459" spans="1:25" x14ac:dyDescent="0.25">
      <c r="A459" s="61" t="s">
        <v>4</v>
      </c>
      <c r="B459" s="62" t="s">
        <v>634</v>
      </c>
      <c r="C459" s="63" t="s">
        <v>344</v>
      </c>
      <c r="D459" s="62">
        <v>110</v>
      </c>
      <c r="E459" s="62" t="s">
        <v>651</v>
      </c>
      <c r="F459" s="62">
        <v>10</v>
      </c>
      <c r="G459" s="62"/>
      <c r="H459" s="64">
        <v>1</v>
      </c>
      <c r="I459" s="62" t="s">
        <v>652</v>
      </c>
      <c r="J459" s="68">
        <v>20.890356136537157</v>
      </c>
      <c r="K459" s="66">
        <v>-0.35999999999999233</v>
      </c>
      <c r="L459" s="66">
        <v>-0.11999999999999744</v>
      </c>
      <c r="M459" s="66">
        <v>0.37947331922019745</v>
      </c>
      <c r="N459" s="69">
        <v>10.5</v>
      </c>
      <c r="O459" s="65">
        <v>44.741244547572592</v>
      </c>
      <c r="P459" s="66">
        <v>-0.72000000000000586</v>
      </c>
      <c r="Q459" s="66">
        <v>-0.35999999999999233</v>
      </c>
      <c r="R459" s="66">
        <v>0.80498447189992606</v>
      </c>
      <c r="S459" s="67">
        <v>10.4</v>
      </c>
      <c r="T459" s="65">
        <v>21.091224945542319</v>
      </c>
      <c r="U459" s="66">
        <v>-0.35999999999999233</v>
      </c>
      <c r="V459" s="66">
        <v>-0.11999999999999744</v>
      </c>
      <c r="W459" s="66">
        <v>0.37947331922019745</v>
      </c>
      <c r="X459" s="67">
        <v>10.4</v>
      </c>
      <c r="Y459" s="70" t="s">
        <v>53</v>
      </c>
    </row>
    <row r="460" spans="1:25" x14ac:dyDescent="0.25">
      <c r="A460" s="61" t="s">
        <v>4</v>
      </c>
      <c r="B460" s="62" t="s">
        <v>634</v>
      </c>
      <c r="C460" s="63" t="s">
        <v>344</v>
      </c>
      <c r="D460" s="62">
        <v>110</v>
      </c>
      <c r="E460" s="62" t="s">
        <v>653</v>
      </c>
      <c r="F460" s="62">
        <v>10</v>
      </c>
      <c r="G460" s="62"/>
      <c r="H460" s="64">
        <v>1</v>
      </c>
      <c r="I460" s="62" t="s">
        <v>654</v>
      </c>
      <c r="J460" s="68">
        <v>27.237691994171165</v>
      </c>
      <c r="K460" s="66">
        <v>-0.48000000000000048</v>
      </c>
      <c r="L460" s="66">
        <v>-0.11999999999999744</v>
      </c>
      <c r="M460" s="66">
        <v>0.49477267507411909</v>
      </c>
      <c r="N460" s="69">
        <v>10.5</v>
      </c>
      <c r="O460" s="65">
        <v>56.985351791802231</v>
      </c>
      <c r="P460" s="66">
        <v>-0.96000000000000096</v>
      </c>
      <c r="Q460" s="66">
        <v>-0.36000000000000293</v>
      </c>
      <c r="R460" s="66">
        <v>1.0252804494381056</v>
      </c>
      <c r="S460" s="67">
        <v>10.4</v>
      </c>
      <c r="T460" s="65">
        <v>42.18244989108576</v>
      </c>
      <c r="U460" s="66">
        <v>-0.72000000000000586</v>
      </c>
      <c r="V460" s="66">
        <v>-0.23999999999999488</v>
      </c>
      <c r="W460" s="66">
        <v>0.75894663844041499</v>
      </c>
      <c r="X460" s="67">
        <v>10.4</v>
      </c>
      <c r="Y460" s="70" t="s">
        <v>53</v>
      </c>
    </row>
    <row r="461" spans="1:25" x14ac:dyDescent="0.25">
      <c r="A461" s="61" t="s">
        <v>4</v>
      </c>
      <c r="B461" s="62" t="s">
        <v>634</v>
      </c>
      <c r="C461" s="63" t="s">
        <v>344</v>
      </c>
      <c r="D461" s="62">
        <v>110</v>
      </c>
      <c r="E461" s="62" t="s">
        <v>655</v>
      </c>
      <c r="F461" s="62">
        <v>10</v>
      </c>
      <c r="G461" s="62"/>
      <c r="H461" s="64">
        <v>1</v>
      </c>
      <c r="I461" s="62" t="s">
        <v>656</v>
      </c>
      <c r="J461" s="68">
        <v>0</v>
      </c>
      <c r="K461" s="66">
        <v>0</v>
      </c>
      <c r="L461" s="66">
        <v>0</v>
      </c>
      <c r="M461" s="66">
        <v>0</v>
      </c>
      <c r="N461" s="69">
        <v>10.5</v>
      </c>
      <c r="O461" s="65">
        <v>6.6696309470874517</v>
      </c>
      <c r="P461" s="66">
        <v>-0.11999999999999744</v>
      </c>
      <c r="Q461" s="66">
        <v>0</v>
      </c>
      <c r="R461" s="66">
        <v>0.11999999999999744</v>
      </c>
      <c r="S461" s="67">
        <v>10.4</v>
      </c>
      <c r="T461" s="65">
        <v>9.4322825413943843</v>
      </c>
      <c r="U461" s="66">
        <v>-0.11999999999999744</v>
      </c>
      <c r="V461" s="66">
        <v>-0.11999999999999744</v>
      </c>
      <c r="W461" s="66">
        <v>0.16970562748476778</v>
      </c>
      <c r="X461" s="67">
        <v>10.4</v>
      </c>
      <c r="Y461" s="70" t="s">
        <v>53</v>
      </c>
    </row>
    <row r="462" spans="1:25" x14ac:dyDescent="0.25">
      <c r="A462" s="61" t="s">
        <v>4</v>
      </c>
      <c r="B462" s="62" t="s">
        <v>634</v>
      </c>
      <c r="C462" s="63" t="s">
        <v>344</v>
      </c>
      <c r="D462" s="62">
        <v>110</v>
      </c>
      <c r="E462" s="62" t="s">
        <v>657</v>
      </c>
      <c r="F462" s="62">
        <v>10</v>
      </c>
      <c r="G462" s="62"/>
      <c r="H462" s="64">
        <v>1</v>
      </c>
      <c r="I462" s="62" t="s">
        <v>658</v>
      </c>
      <c r="J462" s="68">
        <v>29.543424971095522</v>
      </c>
      <c r="K462" s="66">
        <v>-0.48000000000000048</v>
      </c>
      <c r="L462" s="66">
        <v>-0.24000000000000024</v>
      </c>
      <c r="M462" s="66">
        <v>0.53665631459995011</v>
      </c>
      <c r="N462" s="69">
        <v>10.5</v>
      </c>
      <c r="O462" s="65">
        <v>63.273674836628253</v>
      </c>
      <c r="P462" s="66">
        <v>-1.0799999999999981</v>
      </c>
      <c r="Q462" s="66">
        <v>-0.36000000000000293</v>
      </c>
      <c r="R462" s="66">
        <v>1.1384199576606158</v>
      </c>
      <c r="S462" s="67">
        <v>10.4</v>
      </c>
      <c r="T462" s="65">
        <v>63.273674836628253</v>
      </c>
      <c r="U462" s="66">
        <v>-1.0799999999999981</v>
      </c>
      <c r="V462" s="66">
        <v>-0.36000000000000293</v>
      </c>
      <c r="W462" s="66">
        <v>1.1384199576606158</v>
      </c>
      <c r="X462" s="67">
        <v>10.4</v>
      </c>
      <c r="Y462" s="70" t="s">
        <v>53</v>
      </c>
    </row>
    <row r="463" spans="1:25" x14ac:dyDescent="0.25">
      <c r="A463" s="61" t="s">
        <v>4</v>
      </c>
      <c r="B463" s="62" t="s">
        <v>634</v>
      </c>
      <c r="C463" s="63" t="s">
        <v>344</v>
      </c>
      <c r="D463" s="62">
        <v>110</v>
      </c>
      <c r="E463" s="62" t="s">
        <v>659</v>
      </c>
      <c r="F463" s="62">
        <v>10</v>
      </c>
      <c r="G463" s="62"/>
      <c r="H463" s="64">
        <v>1</v>
      </c>
      <c r="I463" s="62" t="s">
        <v>660</v>
      </c>
      <c r="J463" s="68" t="s">
        <v>661</v>
      </c>
      <c r="K463" s="66" t="s">
        <v>661</v>
      </c>
      <c r="L463" s="66" t="s">
        <v>661</v>
      </c>
      <c r="M463" s="66" t="s">
        <v>661</v>
      </c>
      <c r="N463" s="69">
        <v>10.5</v>
      </c>
      <c r="O463" s="65" t="s">
        <v>661</v>
      </c>
      <c r="P463" s="66" t="s">
        <v>661</v>
      </c>
      <c r="Q463" s="66" t="s">
        <v>661</v>
      </c>
      <c r="R463" s="66" t="s">
        <v>661</v>
      </c>
      <c r="S463" s="67">
        <v>10.4</v>
      </c>
      <c r="T463" s="65" t="s">
        <v>661</v>
      </c>
      <c r="U463" s="66" t="s">
        <v>661</v>
      </c>
      <c r="V463" s="66" t="s">
        <v>661</v>
      </c>
      <c r="W463" s="66" t="s">
        <v>661</v>
      </c>
      <c r="X463" s="67">
        <v>10.4</v>
      </c>
      <c r="Y463" s="70" t="s">
        <v>662</v>
      </c>
    </row>
    <row r="464" spans="1:25" x14ac:dyDescent="0.25">
      <c r="A464" s="61" t="s">
        <v>4</v>
      </c>
      <c r="B464" s="62" t="s">
        <v>634</v>
      </c>
      <c r="C464" s="63" t="s">
        <v>344</v>
      </c>
      <c r="D464" s="62">
        <v>110</v>
      </c>
      <c r="E464" s="62" t="s">
        <v>663</v>
      </c>
      <c r="F464" s="62">
        <v>10</v>
      </c>
      <c r="G464" s="62"/>
      <c r="H464" s="64">
        <v>1</v>
      </c>
      <c r="I464" s="62" t="s">
        <v>664</v>
      </c>
      <c r="J464" s="68">
        <v>13.212221304706869</v>
      </c>
      <c r="K464" s="66">
        <v>-0.24000000000000024</v>
      </c>
      <c r="L464" s="66" t="s">
        <v>661</v>
      </c>
      <c r="M464" s="66">
        <v>0.24000000000000024</v>
      </c>
      <c r="N464" s="69">
        <v>10.5</v>
      </c>
      <c r="O464" s="65">
        <v>33.348154735438143</v>
      </c>
      <c r="P464" s="66">
        <v>-0.6000000000000032</v>
      </c>
      <c r="Q464" s="66" t="s">
        <v>661</v>
      </c>
      <c r="R464" s="66">
        <v>0.6000000000000032</v>
      </c>
      <c r="S464" s="67">
        <v>10.4</v>
      </c>
      <c r="T464" s="65">
        <v>13.339261894175202</v>
      </c>
      <c r="U464" s="66">
        <v>-0.24000000000000024</v>
      </c>
      <c r="V464" s="66" t="s">
        <v>661</v>
      </c>
      <c r="W464" s="66">
        <v>0.24000000000000024</v>
      </c>
      <c r="X464" s="67">
        <v>10.4</v>
      </c>
      <c r="Y464" s="70" t="s">
        <v>665</v>
      </c>
    </row>
    <row r="465" spans="1:25" x14ac:dyDescent="0.25">
      <c r="A465" s="61" t="s">
        <v>4</v>
      </c>
      <c r="B465" s="62" t="s">
        <v>634</v>
      </c>
      <c r="C465" s="63" t="s">
        <v>344</v>
      </c>
      <c r="D465" s="62">
        <v>110</v>
      </c>
      <c r="E465" s="62" t="s">
        <v>666</v>
      </c>
      <c r="F465" s="62">
        <v>10</v>
      </c>
      <c r="G465" s="62"/>
      <c r="H465" s="64">
        <v>1</v>
      </c>
      <c r="I465" s="62" t="s">
        <v>667</v>
      </c>
      <c r="J465" s="68" t="s">
        <v>49</v>
      </c>
      <c r="K465" s="66" t="s">
        <v>49</v>
      </c>
      <c r="L465" s="66" t="s">
        <v>49</v>
      </c>
      <c r="M465" s="66" t="s">
        <v>49</v>
      </c>
      <c r="N465" s="69" t="s">
        <v>49</v>
      </c>
      <c r="O465" s="65" t="s">
        <v>49</v>
      </c>
      <c r="P465" s="66" t="s">
        <v>49</v>
      </c>
      <c r="Q465" s="66" t="s">
        <v>49</v>
      </c>
      <c r="R465" s="66" t="s">
        <v>49</v>
      </c>
      <c r="S465" s="67" t="s">
        <v>49</v>
      </c>
      <c r="T465" s="65" t="s">
        <v>49</v>
      </c>
      <c r="U465" s="66" t="s">
        <v>49</v>
      </c>
      <c r="V465" s="66" t="s">
        <v>49</v>
      </c>
      <c r="W465" s="66" t="s">
        <v>49</v>
      </c>
      <c r="X465" s="67" t="s">
        <v>49</v>
      </c>
      <c r="Y465" s="70" t="s">
        <v>665</v>
      </c>
    </row>
    <row r="466" spans="1:25" x14ac:dyDescent="0.25">
      <c r="A466" s="61" t="s">
        <v>4</v>
      </c>
      <c r="B466" s="62" t="s">
        <v>634</v>
      </c>
      <c r="C466" s="63" t="s">
        <v>344</v>
      </c>
      <c r="D466" s="62">
        <v>110</v>
      </c>
      <c r="E466" s="62" t="s">
        <v>668</v>
      </c>
      <c r="F466" s="62">
        <v>10</v>
      </c>
      <c r="G466" s="62"/>
      <c r="H466" s="64">
        <v>1</v>
      </c>
      <c r="I466" s="62" t="s">
        <v>669</v>
      </c>
      <c r="J466" s="68">
        <v>9.3424512790953909</v>
      </c>
      <c r="K466" s="66">
        <v>-0.11999999999999744</v>
      </c>
      <c r="L466" s="66">
        <v>-0.11999999999999744</v>
      </c>
      <c r="M466" s="66">
        <v>0.16970562748476778</v>
      </c>
      <c r="N466" s="69">
        <v>10.5</v>
      </c>
      <c r="O466" s="65">
        <v>14.913748182524376</v>
      </c>
      <c r="P466" s="66">
        <v>-0.24000000000000554</v>
      </c>
      <c r="Q466" s="66">
        <v>-0.11999999999999744</v>
      </c>
      <c r="R466" s="66">
        <v>0.26832815729997855</v>
      </c>
      <c r="S466" s="67">
        <v>10.4</v>
      </c>
      <c r="T466" s="65">
        <v>14.913748182524376</v>
      </c>
      <c r="U466" s="66">
        <v>-0.24000000000000554</v>
      </c>
      <c r="V466" s="66">
        <v>-0.11999999999999744</v>
      </c>
      <c r="W466" s="66">
        <v>0.26832815729997855</v>
      </c>
      <c r="X466" s="67">
        <v>10.4</v>
      </c>
      <c r="Y466" s="70" t="s">
        <v>53</v>
      </c>
    </row>
    <row r="467" spans="1:25" x14ac:dyDescent="0.25">
      <c r="A467" s="61" t="s">
        <v>4</v>
      </c>
      <c r="B467" s="62" t="s">
        <v>634</v>
      </c>
      <c r="C467" s="63" t="s">
        <v>344</v>
      </c>
      <c r="D467" s="62">
        <v>110</v>
      </c>
      <c r="E467" s="62" t="s">
        <v>670</v>
      </c>
      <c r="F467" s="62">
        <v>10</v>
      </c>
      <c r="G467" s="62"/>
      <c r="H467" s="64">
        <v>1</v>
      </c>
      <c r="I467" s="62" t="s">
        <v>671</v>
      </c>
      <c r="J467" s="68" t="s">
        <v>49</v>
      </c>
      <c r="K467" s="66" t="s">
        <v>49</v>
      </c>
      <c r="L467" s="66" t="s">
        <v>49</v>
      </c>
      <c r="M467" s="66" t="s">
        <v>49</v>
      </c>
      <c r="N467" s="69" t="s">
        <v>49</v>
      </c>
      <c r="O467" s="65" t="s">
        <v>49</v>
      </c>
      <c r="P467" s="66" t="s">
        <v>49</v>
      </c>
      <c r="Q467" s="66" t="s">
        <v>49</v>
      </c>
      <c r="R467" s="66" t="s">
        <v>49</v>
      </c>
      <c r="S467" s="67" t="s">
        <v>49</v>
      </c>
      <c r="T467" s="65" t="s">
        <v>49</v>
      </c>
      <c r="U467" s="66" t="s">
        <v>49</v>
      </c>
      <c r="V467" s="66" t="s">
        <v>49</v>
      </c>
      <c r="W467" s="66" t="s">
        <v>49</v>
      </c>
      <c r="X467" s="67">
        <v>10.4</v>
      </c>
      <c r="Y467" s="70" t="s">
        <v>665</v>
      </c>
    </row>
    <row r="468" spans="1:25" x14ac:dyDescent="0.25">
      <c r="A468" s="61" t="s">
        <v>4</v>
      </c>
      <c r="B468" s="62" t="s">
        <v>634</v>
      </c>
      <c r="C468" s="63" t="s">
        <v>344</v>
      </c>
      <c r="D468" s="62">
        <v>110</v>
      </c>
      <c r="E468" s="62" t="s">
        <v>74</v>
      </c>
      <c r="F468" s="62">
        <v>0.4</v>
      </c>
      <c r="G468" s="62" t="s">
        <v>75</v>
      </c>
      <c r="H468" s="64">
        <v>1</v>
      </c>
      <c r="I468" s="62" t="s">
        <v>76</v>
      </c>
      <c r="J468" s="68">
        <v>2.0478943022295626</v>
      </c>
      <c r="K468" s="66">
        <v>-3.7200000000000004E-2</v>
      </c>
      <c r="L468" s="66">
        <v>0</v>
      </c>
      <c r="M468" s="66">
        <v>3.7200000000000004E-2</v>
      </c>
      <c r="N468" s="69">
        <v>10.5</v>
      </c>
      <c r="O468" s="65">
        <v>2.0008892841262766</v>
      </c>
      <c r="P468" s="66">
        <v>-3.5999999999999976E-2</v>
      </c>
      <c r="Q468" s="66">
        <v>0</v>
      </c>
      <c r="R468" s="66">
        <v>3.5999999999999976E-2</v>
      </c>
      <c r="S468" s="67">
        <v>10.4</v>
      </c>
      <c r="T468" s="65">
        <v>2.3343708314806575</v>
      </c>
      <c r="U468" s="66">
        <v>-4.1999999999999989E-2</v>
      </c>
      <c r="V468" s="66">
        <v>0</v>
      </c>
      <c r="W468" s="66">
        <v>4.1999999999999989E-2</v>
      </c>
      <c r="X468" s="67">
        <v>10.4</v>
      </c>
      <c r="Y468" s="70" t="s">
        <v>53</v>
      </c>
    </row>
    <row r="469" spans="1:25" x14ac:dyDescent="0.25">
      <c r="A469" s="71" t="s">
        <v>4</v>
      </c>
      <c r="B469" s="72" t="s">
        <v>634</v>
      </c>
      <c r="C469" s="72" t="s">
        <v>344</v>
      </c>
      <c r="D469" s="72">
        <v>110</v>
      </c>
      <c r="E469" s="72" t="s">
        <v>77</v>
      </c>
      <c r="F469" s="72"/>
      <c r="G469" s="72" t="s">
        <v>47</v>
      </c>
      <c r="H469" s="72"/>
      <c r="I469" s="72"/>
      <c r="J469" s="76">
        <v>26.965375802343495</v>
      </c>
      <c r="K469" s="74">
        <v>-4.6999999999999957</v>
      </c>
      <c r="L469" s="74">
        <v>-2.4000000000000021</v>
      </c>
      <c r="M469" s="74">
        <v>5.2773099207835017</v>
      </c>
      <c r="N469" s="77">
        <v>115</v>
      </c>
      <c r="O469" s="73">
        <v>52.218557535550104</v>
      </c>
      <c r="P469" s="74">
        <v>-9.8000000000000007</v>
      </c>
      <c r="Q469" s="74">
        <v>-3.2000000000000028</v>
      </c>
      <c r="R469" s="74">
        <v>10.3092191750879</v>
      </c>
      <c r="S469" s="75">
        <v>115</v>
      </c>
      <c r="T469" s="73">
        <v>47.578776244423452</v>
      </c>
      <c r="U469" s="74">
        <v>-8.7000000000000082</v>
      </c>
      <c r="V469" s="74">
        <v>-3.5000000000000586</v>
      </c>
      <c r="W469" s="74">
        <v>9.3776329636001723</v>
      </c>
      <c r="X469" s="75">
        <v>115</v>
      </c>
      <c r="Y469" s="78" t="s">
        <v>48</v>
      </c>
    </row>
    <row r="470" spans="1:25" x14ac:dyDescent="0.25">
      <c r="A470" s="61" t="s">
        <v>4</v>
      </c>
      <c r="B470" s="62" t="s">
        <v>634</v>
      </c>
      <c r="C470" s="63" t="s">
        <v>344</v>
      </c>
      <c r="D470" s="62">
        <v>110</v>
      </c>
      <c r="E470" s="62" t="s">
        <v>628</v>
      </c>
      <c r="F470" s="62">
        <v>35</v>
      </c>
      <c r="G470" s="62" t="s">
        <v>51</v>
      </c>
      <c r="H470" s="62"/>
      <c r="I470" s="62" t="s">
        <v>445</v>
      </c>
      <c r="J470" s="68">
        <v>10.995224930887167</v>
      </c>
      <c r="K470" s="66">
        <v>-0.70000000000000062</v>
      </c>
      <c r="L470" s="66">
        <v>0</v>
      </c>
      <c r="M470" s="66">
        <v>0.70000000000000062</v>
      </c>
      <c r="N470" s="69">
        <v>36.799999999999997</v>
      </c>
      <c r="O470" s="65">
        <v>22.47912652536932</v>
      </c>
      <c r="P470" s="66">
        <v>-1.4000000000000012</v>
      </c>
      <c r="Q470" s="66">
        <v>0</v>
      </c>
      <c r="R470" s="66">
        <v>1.4000000000000012</v>
      </c>
      <c r="S470" s="67">
        <v>36</v>
      </c>
      <c r="T470" s="65">
        <v>15.634566689743837</v>
      </c>
      <c r="U470" s="66">
        <v>-0.70000000000000062</v>
      </c>
      <c r="V470" s="66">
        <v>-0.70000000000004725</v>
      </c>
      <c r="W470" s="66">
        <v>0.98994949366120044</v>
      </c>
      <c r="X470" s="67">
        <v>36.6</v>
      </c>
      <c r="Y470" s="70" t="s">
        <v>53</v>
      </c>
    </row>
    <row r="471" spans="1:25" x14ac:dyDescent="0.25">
      <c r="A471" s="53" t="s">
        <v>4</v>
      </c>
      <c r="B471" s="54" t="s">
        <v>634</v>
      </c>
      <c r="C471" s="54" t="s">
        <v>344</v>
      </c>
      <c r="D471" s="54">
        <v>110</v>
      </c>
      <c r="E471" s="54" t="s">
        <v>672</v>
      </c>
      <c r="F471" s="54">
        <v>35</v>
      </c>
      <c r="G471" s="54" t="s">
        <v>223</v>
      </c>
      <c r="H471" s="54">
        <v>2</v>
      </c>
      <c r="I471" s="54" t="s">
        <v>673</v>
      </c>
      <c r="J471" s="58">
        <v>2.1990449861773849</v>
      </c>
      <c r="K471" s="56">
        <v>-0.13999999999999702</v>
      </c>
      <c r="L471" s="56">
        <v>0</v>
      </c>
      <c r="M471" s="56">
        <v>0.13999999999999702</v>
      </c>
      <c r="N471" s="59">
        <v>36.799999999999997</v>
      </c>
      <c r="O471" s="103">
        <v>0</v>
      </c>
      <c r="P471" s="56">
        <v>0</v>
      </c>
      <c r="Q471" s="56">
        <v>0</v>
      </c>
      <c r="R471" s="56">
        <v>0</v>
      </c>
      <c r="S471" s="57">
        <v>36</v>
      </c>
      <c r="T471" s="55">
        <v>2.2110616254461135</v>
      </c>
      <c r="U471" s="56">
        <v>-0.13999999999999702</v>
      </c>
      <c r="V471" s="56">
        <v>0</v>
      </c>
      <c r="W471" s="56">
        <v>0.13999999999999702</v>
      </c>
      <c r="X471" s="57">
        <v>36.6</v>
      </c>
      <c r="Y471" s="60" t="s">
        <v>53</v>
      </c>
    </row>
    <row r="472" spans="1:25" x14ac:dyDescent="0.25">
      <c r="A472" s="53" t="s">
        <v>4</v>
      </c>
      <c r="B472" s="54" t="s">
        <v>634</v>
      </c>
      <c r="C472" s="54" t="s">
        <v>344</v>
      </c>
      <c r="D472" s="54">
        <v>110</v>
      </c>
      <c r="E472" s="54" t="s">
        <v>674</v>
      </c>
      <c r="F472" s="54">
        <v>35</v>
      </c>
      <c r="G472" s="54" t="s">
        <v>223</v>
      </c>
      <c r="H472" s="54">
        <v>2</v>
      </c>
      <c r="I472" s="54" t="s">
        <v>675</v>
      </c>
      <c r="J472" s="58">
        <v>14.843553656697715</v>
      </c>
      <c r="K472" s="56">
        <v>-0.94500000000000317</v>
      </c>
      <c r="L472" s="56">
        <v>0</v>
      </c>
      <c r="M472" s="56">
        <v>0.94500000000000317</v>
      </c>
      <c r="N472" s="59">
        <v>36.799999999999997</v>
      </c>
      <c r="O472" s="55">
        <v>18.545279383429655</v>
      </c>
      <c r="P472" s="56">
        <v>-1.1549999999999987</v>
      </c>
      <c r="Q472" s="56">
        <v>0</v>
      </c>
      <c r="R472" s="56">
        <v>1.1549999999999987</v>
      </c>
      <c r="S472" s="57">
        <v>36</v>
      </c>
      <c r="T472" s="55">
        <v>16.665670744775554</v>
      </c>
      <c r="U472" s="56">
        <v>-1.0500000000000056</v>
      </c>
      <c r="V472" s="56">
        <v>-0.10499999999999775</v>
      </c>
      <c r="W472" s="56">
        <v>1.0552369402176989</v>
      </c>
      <c r="X472" s="57">
        <v>36.6</v>
      </c>
      <c r="Y472" s="60" t="s">
        <v>53</v>
      </c>
    </row>
    <row r="473" spans="1:25" x14ac:dyDescent="0.25">
      <c r="A473" s="61" t="s">
        <v>4</v>
      </c>
      <c r="B473" s="62" t="s">
        <v>634</v>
      </c>
      <c r="C473" s="63" t="s">
        <v>344</v>
      </c>
      <c r="D473" s="62">
        <v>110</v>
      </c>
      <c r="E473" s="62" t="s">
        <v>165</v>
      </c>
      <c r="F473" s="62">
        <v>10</v>
      </c>
      <c r="G473" s="62" t="s">
        <v>55</v>
      </c>
      <c r="H473" s="62">
        <v>2</v>
      </c>
      <c r="I473" s="62" t="s">
        <v>390</v>
      </c>
      <c r="J473" s="68">
        <v>275.9144307435547</v>
      </c>
      <c r="K473" s="66">
        <v>-4.4000000000000039</v>
      </c>
      <c r="L473" s="66">
        <v>-2.4000000000000021</v>
      </c>
      <c r="M473" s="66">
        <v>5.0119856344566722</v>
      </c>
      <c r="N473" s="69">
        <v>10.5</v>
      </c>
      <c r="O473" s="65">
        <v>499.60438093028517</v>
      </c>
      <c r="P473" s="66">
        <v>-8.3999999999999986</v>
      </c>
      <c r="Q473" s="66">
        <v>-3.2000000000000028</v>
      </c>
      <c r="R473" s="66">
        <v>8.9888820216976928</v>
      </c>
      <c r="S473" s="67">
        <v>10.4</v>
      </c>
      <c r="T473" s="65">
        <v>471.08981992923776</v>
      </c>
      <c r="U473" s="66">
        <v>-8.0000000000000071</v>
      </c>
      <c r="V473" s="66">
        <v>-2.8000000000000114</v>
      </c>
      <c r="W473" s="66">
        <v>8.4758480401668468</v>
      </c>
      <c r="X473" s="67">
        <v>10.4</v>
      </c>
      <c r="Y473" s="70" t="s">
        <v>53</v>
      </c>
    </row>
    <row r="474" spans="1:25" x14ac:dyDescent="0.25">
      <c r="A474" s="61" t="s">
        <v>4</v>
      </c>
      <c r="B474" s="62" t="s">
        <v>634</v>
      </c>
      <c r="C474" s="63" t="s">
        <v>344</v>
      </c>
      <c r="D474" s="62">
        <v>110</v>
      </c>
      <c r="E474" s="62" t="s">
        <v>676</v>
      </c>
      <c r="F474" s="62">
        <v>10</v>
      </c>
      <c r="G474" s="62"/>
      <c r="H474" s="62">
        <v>2</v>
      </c>
      <c r="I474" s="62" t="s">
        <v>677</v>
      </c>
      <c r="J474" s="68">
        <v>56.827912581619117</v>
      </c>
      <c r="K474" s="66">
        <v>-0.83999999999999275</v>
      </c>
      <c r="L474" s="66">
        <v>-0.6000000000000032</v>
      </c>
      <c r="M474" s="66">
        <v>1.0322790320451112</v>
      </c>
      <c r="N474" s="69">
        <v>10.5</v>
      </c>
      <c r="O474" s="65">
        <v>108.12416005489851</v>
      </c>
      <c r="P474" s="66">
        <v>-1.6920000000000002</v>
      </c>
      <c r="Q474" s="66">
        <v>-0.96000000000000096</v>
      </c>
      <c r="R474" s="66">
        <v>1.9453698877077343</v>
      </c>
      <c r="S474" s="67">
        <v>10.4</v>
      </c>
      <c r="T474" s="65">
        <v>74.568740912621209</v>
      </c>
      <c r="U474" s="66">
        <v>-1.2000000000000064</v>
      </c>
      <c r="V474" s="66">
        <v>-0.6000000000000032</v>
      </c>
      <c r="W474" s="66">
        <v>1.3416407864998809</v>
      </c>
      <c r="X474" s="67">
        <v>10.4</v>
      </c>
      <c r="Y474" s="70" t="s">
        <v>53</v>
      </c>
    </row>
    <row r="475" spans="1:25" x14ac:dyDescent="0.25">
      <c r="A475" s="61" t="s">
        <v>4</v>
      </c>
      <c r="B475" s="62" t="s">
        <v>634</v>
      </c>
      <c r="C475" s="63" t="s">
        <v>344</v>
      </c>
      <c r="D475" s="62">
        <v>110</v>
      </c>
      <c r="E475" s="62" t="s">
        <v>678</v>
      </c>
      <c r="F475" s="62">
        <v>10</v>
      </c>
      <c r="G475" s="62"/>
      <c r="H475" s="62">
        <v>2</v>
      </c>
      <c r="I475" s="62" t="s">
        <v>679</v>
      </c>
      <c r="J475" s="68">
        <v>66.061106523534335</v>
      </c>
      <c r="K475" s="66">
        <v>-0.96000000000000096</v>
      </c>
      <c r="L475" s="66">
        <v>-0.72000000000000064</v>
      </c>
      <c r="M475" s="66">
        <v>1.2000000000000013</v>
      </c>
      <c r="N475" s="69">
        <v>10.5</v>
      </c>
      <c r="O475" s="65">
        <v>107.75118555849397</v>
      </c>
      <c r="P475" s="66">
        <v>-1.8000000000000043</v>
      </c>
      <c r="Q475" s="66">
        <v>-0.71999999999999531</v>
      </c>
      <c r="R475" s="66">
        <v>1.9386593305684237</v>
      </c>
      <c r="S475" s="67">
        <v>10.4</v>
      </c>
      <c r="T475" s="65">
        <v>101.58879198573435</v>
      </c>
      <c r="U475" s="66">
        <v>-1.6799999999999962</v>
      </c>
      <c r="V475" s="66">
        <v>-0.71999999999999531</v>
      </c>
      <c r="W475" s="66">
        <v>1.8277855454073326</v>
      </c>
      <c r="X475" s="67">
        <v>10.4</v>
      </c>
      <c r="Y475" s="70" t="s">
        <v>53</v>
      </c>
    </row>
    <row r="476" spans="1:25" x14ac:dyDescent="0.25">
      <c r="A476" s="61" t="s">
        <v>4</v>
      </c>
      <c r="B476" s="62" t="s">
        <v>634</v>
      </c>
      <c r="C476" s="63" t="s">
        <v>344</v>
      </c>
      <c r="D476" s="62">
        <v>110</v>
      </c>
      <c r="E476" s="62" t="s">
        <v>680</v>
      </c>
      <c r="F476" s="62">
        <v>10</v>
      </c>
      <c r="G476" s="62"/>
      <c r="H476" s="62">
        <v>2</v>
      </c>
      <c r="I476" s="62" t="s">
        <v>681</v>
      </c>
      <c r="J476" s="68">
        <v>19.818331957060153</v>
      </c>
      <c r="K476" s="66">
        <v>-0.35999999999999766</v>
      </c>
      <c r="L476" s="66">
        <v>0</v>
      </c>
      <c r="M476" s="66">
        <v>0.35999999999999766</v>
      </c>
      <c r="N476" s="69">
        <v>10.5</v>
      </c>
      <c r="O476" s="65">
        <v>21.091224945542649</v>
      </c>
      <c r="P476" s="66">
        <v>-0.35999999999999766</v>
      </c>
      <c r="Q476" s="66">
        <v>-0.12000000000000012</v>
      </c>
      <c r="R476" s="66">
        <v>0.37947331922020333</v>
      </c>
      <c r="S476" s="67">
        <v>10.4</v>
      </c>
      <c r="T476" s="65">
        <v>20.008892841262945</v>
      </c>
      <c r="U476" s="66">
        <v>-0.36000000000000293</v>
      </c>
      <c r="V476" s="66">
        <v>0</v>
      </c>
      <c r="W476" s="66">
        <v>0.36000000000000293</v>
      </c>
      <c r="X476" s="67">
        <v>10.4</v>
      </c>
      <c r="Y476" s="70" t="s">
        <v>53</v>
      </c>
    </row>
    <row r="477" spans="1:25" x14ac:dyDescent="0.25">
      <c r="A477" s="61" t="s">
        <v>4</v>
      </c>
      <c r="B477" s="62" t="s">
        <v>634</v>
      </c>
      <c r="C477" s="63" t="s">
        <v>344</v>
      </c>
      <c r="D477" s="62">
        <v>110</v>
      </c>
      <c r="E477" s="62" t="s">
        <v>682</v>
      </c>
      <c r="F477" s="62">
        <v>10</v>
      </c>
      <c r="G477" s="62"/>
      <c r="H477" s="62">
        <v>2</v>
      </c>
      <c r="I477" s="62" t="s">
        <v>683</v>
      </c>
      <c r="J477" s="68">
        <v>20.890356136537893</v>
      </c>
      <c r="K477" s="66">
        <v>-0.36000000000000293</v>
      </c>
      <c r="L477" s="66">
        <v>-0.1200000000000081</v>
      </c>
      <c r="M477" s="66">
        <v>0.37947331922021083</v>
      </c>
      <c r="N477" s="69">
        <v>10.5</v>
      </c>
      <c r="O477" s="65">
        <v>76.045493003499899</v>
      </c>
      <c r="P477" s="66">
        <v>-1.3200000000000038</v>
      </c>
      <c r="Q477" s="66">
        <v>-0.36000000000000293</v>
      </c>
      <c r="R477" s="66">
        <v>1.3682105101189701</v>
      </c>
      <c r="S477" s="67">
        <v>10.4</v>
      </c>
      <c r="T477" s="65">
        <v>69.632991388909673</v>
      </c>
      <c r="U477" s="66">
        <v>-1.1999999999999957</v>
      </c>
      <c r="V477" s="66">
        <v>-0.36000000000000293</v>
      </c>
      <c r="W477" s="66">
        <v>1.2528367810692629</v>
      </c>
      <c r="X477" s="67">
        <v>10.4</v>
      </c>
      <c r="Y477" s="70" t="s">
        <v>53</v>
      </c>
    </row>
    <row r="478" spans="1:25" x14ac:dyDescent="0.25">
      <c r="A478" s="61" t="s">
        <v>4</v>
      </c>
      <c r="B478" s="62" t="s">
        <v>634</v>
      </c>
      <c r="C478" s="63" t="s">
        <v>344</v>
      </c>
      <c r="D478" s="62">
        <v>110</v>
      </c>
      <c r="E478" s="62" t="s">
        <v>684</v>
      </c>
      <c r="F478" s="62">
        <v>10</v>
      </c>
      <c r="G478" s="62"/>
      <c r="H478" s="62">
        <v>2</v>
      </c>
      <c r="I478" s="62" t="s">
        <v>685</v>
      </c>
      <c r="J478" s="68">
        <v>29.543424971095369</v>
      </c>
      <c r="K478" s="66">
        <v>-0.48000000000000009</v>
      </c>
      <c r="L478" s="66">
        <v>-0.23999999999999488</v>
      </c>
      <c r="M478" s="66">
        <v>0.53665631459994734</v>
      </c>
      <c r="N478" s="69">
        <v>10.5</v>
      </c>
      <c r="O478" s="65">
        <v>35.917061852831175</v>
      </c>
      <c r="P478" s="66">
        <v>-0.59999999999999987</v>
      </c>
      <c r="Q478" s="66">
        <v>-0.23999999999999488</v>
      </c>
      <c r="R478" s="66">
        <v>0.64621977685613841</v>
      </c>
      <c r="S478" s="67">
        <v>10.4</v>
      </c>
      <c r="T478" s="65">
        <v>42.182449891085483</v>
      </c>
      <c r="U478" s="66">
        <v>-0.72000000000000064</v>
      </c>
      <c r="V478" s="66">
        <v>-0.23999999999999488</v>
      </c>
      <c r="W478" s="66">
        <v>0.7589466384404101</v>
      </c>
      <c r="X478" s="67">
        <v>10.4</v>
      </c>
      <c r="Y478" s="70" t="s">
        <v>53</v>
      </c>
    </row>
    <row r="479" spans="1:25" x14ac:dyDescent="0.25">
      <c r="A479" s="61" t="s">
        <v>4</v>
      </c>
      <c r="B479" s="62" t="s">
        <v>634</v>
      </c>
      <c r="C479" s="63" t="s">
        <v>344</v>
      </c>
      <c r="D479" s="62">
        <v>110</v>
      </c>
      <c r="E479" s="62" t="s">
        <v>686</v>
      </c>
      <c r="F479" s="62">
        <v>10</v>
      </c>
      <c r="G479" s="62"/>
      <c r="H479" s="62">
        <v>2</v>
      </c>
      <c r="I479" s="62" t="s">
        <v>687</v>
      </c>
      <c r="J479" s="68">
        <v>6.6061106523532862</v>
      </c>
      <c r="K479" s="66">
        <v>-0.11999999999999744</v>
      </c>
      <c r="L479" s="66">
        <v>0</v>
      </c>
      <c r="M479" s="66">
        <v>0.11999999999999744</v>
      </c>
      <c r="N479" s="69">
        <v>10.5</v>
      </c>
      <c r="O479" s="65">
        <v>6.6696309470886366</v>
      </c>
      <c r="P479" s="66">
        <v>-0.12000000000001876</v>
      </c>
      <c r="Q479" s="66">
        <v>0</v>
      </c>
      <c r="R479" s="66">
        <v>0.12000000000001876</v>
      </c>
      <c r="S479" s="67">
        <v>10.4</v>
      </c>
      <c r="T479" s="65">
        <v>0</v>
      </c>
      <c r="U479" s="66">
        <v>0</v>
      </c>
      <c r="V479" s="66">
        <v>0</v>
      </c>
      <c r="W479" s="66">
        <v>0</v>
      </c>
      <c r="X479" s="67">
        <v>10.4</v>
      </c>
      <c r="Y479" s="70" t="s">
        <v>53</v>
      </c>
    </row>
    <row r="480" spans="1:25" x14ac:dyDescent="0.25">
      <c r="A480" s="61" t="s">
        <v>4</v>
      </c>
      <c r="B480" s="62" t="s">
        <v>634</v>
      </c>
      <c r="C480" s="63" t="s">
        <v>344</v>
      </c>
      <c r="D480" s="62">
        <v>110</v>
      </c>
      <c r="E480" s="62" t="s">
        <v>688</v>
      </c>
      <c r="F480" s="62">
        <v>10</v>
      </c>
      <c r="G480" s="62"/>
      <c r="H480" s="62">
        <v>2</v>
      </c>
      <c r="I480" s="62" t="s">
        <v>689</v>
      </c>
      <c r="J480" s="68" t="s">
        <v>49</v>
      </c>
      <c r="K480" s="66" t="s">
        <v>49</v>
      </c>
      <c r="L480" s="66" t="s">
        <v>49</v>
      </c>
      <c r="M480" s="66" t="s">
        <v>49</v>
      </c>
      <c r="N480" s="69" t="s">
        <v>49</v>
      </c>
      <c r="O480" s="65" t="s">
        <v>49</v>
      </c>
      <c r="P480" s="66" t="s">
        <v>49</v>
      </c>
      <c r="Q480" s="66" t="s">
        <v>49</v>
      </c>
      <c r="R480" s="66" t="s">
        <v>49</v>
      </c>
      <c r="S480" s="67" t="s">
        <v>49</v>
      </c>
      <c r="T480" s="65" t="s">
        <v>49</v>
      </c>
      <c r="U480" s="66" t="s">
        <v>49</v>
      </c>
      <c r="V480" s="66" t="s">
        <v>49</v>
      </c>
      <c r="W480" s="66" t="s">
        <v>49</v>
      </c>
      <c r="X480" s="67" t="s">
        <v>49</v>
      </c>
      <c r="Y480" s="70" t="s">
        <v>53</v>
      </c>
    </row>
    <row r="481" spans="1:25" x14ac:dyDescent="0.25">
      <c r="A481" s="61" t="s">
        <v>4</v>
      </c>
      <c r="B481" s="62" t="s">
        <v>634</v>
      </c>
      <c r="C481" s="63" t="s">
        <v>344</v>
      </c>
      <c r="D481" s="62">
        <v>110</v>
      </c>
      <c r="E481" s="62" t="s">
        <v>690</v>
      </c>
      <c r="F481" s="62">
        <v>10</v>
      </c>
      <c r="G481" s="62"/>
      <c r="H481" s="62">
        <v>2</v>
      </c>
      <c r="I481" s="62" t="s">
        <v>691</v>
      </c>
      <c r="J481" s="68">
        <v>56.442634155689838</v>
      </c>
      <c r="K481" s="66">
        <v>-0.96000000000000096</v>
      </c>
      <c r="L481" s="66">
        <v>-0.36000000000000293</v>
      </c>
      <c r="M481" s="66">
        <v>1.0252804494381056</v>
      </c>
      <c r="N481" s="69">
        <v>10.5</v>
      </c>
      <c r="O481" s="65">
        <v>95.494582458490399</v>
      </c>
      <c r="P481" s="66">
        <v>-1.6799999999999962</v>
      </c>
      <c r="Q481" s="66">
        <v>-0.36000000000000293</v>
      </c>
      <c r="R481" s="66">
        <v>1.7181385275931593</v>
      </c>
      <c r="S481" s="67">
        <v>10.4</v>
      </c>
      <c r="T481" s="65">
        <v>109.99837151492214</v>
      </c>
      <c r="U481" s="66">
        <v>-1.9200000000000019</v>
      </c>
      <c r="V481" s="66">
        <v>-0.48000000000000048</v>
      </c>
      <c r="W481" s="66">
        <v>1.979090700296479</v>
      </c>
      <c r="X481" s="67">
        <v>10.4</v>
      </c>
      <c r="Y481" s="70" t="s">
        <v>53</v>
      </c>
    </row>
    <row r="482" spans="1:25" x14ac:dyDescent="0.25">
      <c r="A482" s="61" t="s">
        <v>4</v>
      </c>
      <c r="B482" s="62" t="s">
        <v>634</v>
      </c>
      <c r="C482" s="63" t="s">
        <v>344</v>
      </c>
      <c r="D482" s="62">
        <v>110</v>
      </c>
      <c r="E482" s="62" t="s">
        <v>692</v>
      </c>
      <c r="F482" s="62">
        <v>10</v>
      </c>
      <c r="G482" s="62"/>
      <c r="H482" s="62">
        <v>2</v>
      </c>
      <c r="I482" s="62" t="s">
        <v>669</v>
      </c>
      <c r="J482" s="68">
        <v>6.6061106523534345</v>
      </c>
      <c r="K482" s="66">
        <v>-0.12000000000000012</v>
      </c>
      <c r="L482" s="66">
        <v>0</v>
      </c>
      <c r="M482" s="66">
        <v>0.12000000000000012</v>
      </c>
      <c r="N482" s="69">
        <v>10.5</v>
      </c>
      <c r="O482" s="65">
        <v>27.499592878730496</v>
      </c>
      <c r="P482" s="66">
        <v>-0.48000000000000048</v>
      </c>
      <c r="Q482" s="66">
        <v>-0.11999999999999744</v>
      </c>
      <c r="R482" s="66">
        <v>0.49477267507411909</v>
      </c>
      <c r="S482" s="67">
        <v>10.4</v>
      </c>
      <c r="T482" s="65">
        <v>14.913748182524113</v>
      </c>
      <c r="U482" s="66">
        <v>-0.24000000000000024</v>
      </c>
      <c r="V482" s="66">
        <v>-0.11999999999999744</v>
      </c>
      <c r="W482" s="66">
        <v>0.26832815729997384</v>
      </c>
      <c r="X482" s="67">
        <v>10.4</v>
      </c>
      <c r="Y482" s="70" t="s">
        <v>53</v>
      </c>
    </row>
    <row r="483" spans="1:25" x14ac:dyDescent="0.25">
      <c r="A483" s="61" t="s">
        <v>4</v>
      </c>
      <c r="B483" s="62" t="s">
        <v>634</v>
      </c>
      <c r="C483" s="63" t="s">
        <v>344</v>
      </c>
      <c r="D483" s="62">
        <v>110</v>
      </c>
      <c r="E483" s="62" t="s">
        <v>693</v>
      </c>
      <c r="F483" s="62">
        <v>10</v>
      </c>
      <c r="G483" s="62"/>
      <c r="H483" s="62">
        <v>2</v>
      </c>
      <c r="I483" s="62" t="s">
        <v>694</v>
      </c>
      <c r="J483" s="68" t="s">
        <v>49</v>
      </c>
      <c r="K483" s="66" t="s">
        <v>49</v>
      </c>
      <c r="L483" s="66" t="s">
        <v>49</v>
      </c>
      <c r="M483" s="66" t="s">
        <v>49</v>
      </c>
      <c r="N483" s="69" t="s">
        <v>49</v>
      </c>
      <c r="O483" s="65" t="s">
        <v>49</v>
      </c>
      <c r="P483" s="66" t="s">
        <v>49</v>
      </c>
      <c r="Q483" s="66" t="s">
        <v>49</v>
      </c>
      <c r="R483" s="66" t="s">
        <v>49</v>
      </c>
      <c r="S483" s="67" t="s">
        <v>49</v>
      </c>
      <c r="T483" s="65" t="s">
        <v>49</v>
      </c>
      <c r="U483" s="66" t="s">
        <v>49</v>
      </c>
      <c r="V483" s="66" t="s">
        <v>49</v>
      </c>
      <c r="W483" s="66" t="s">
        <v>49</v>
      </c>
      <c r="X483" s="67" t="s">
        <v>49</v>
      </c>
      <c r="Y483" s="70" t="s">
        <v>49</v>
      </c>
    </row>
    <row r="484" spans="1:25" x14ac:dyDescent="0.25">
      <c r="A484" s="61" t="s">
        <v>4</v>
      </c>
      <c r="B484" s="62" t="s">
        <v>634</v>
      </c>
      <c r="C484" s="63" t="s">
        <v>344</v>
      </c>
      <c r="D484" s="62">
        <v>110</v>
      </c>
      <c r="E484" s="62" t="s">
        <v>695</v>
      </c>
      <c r="F484" s="62">
        <v>10</v>
      </c>
      <c r="G484" s="62"/>
      <c r="H484" s="62">
        <v>2</v>
      </c>
      <c r="I484" s="62" t="s">
        <v>696</v>
      </c>
      <c r="J484" s="68" t="s">
        <v>49</v>
      </c>
      <c r="K484" s="66" t="s">
        <v>49</v>
      </c>
      <c r="L484" s="66" t="s">
        <v>49</v>
      </c>
      <c r="M484" s="66" t="s">
        <v>49</v>
      </c>
      <c r="N484" s="69" t="s">
        <v>49</v>
      </c>
      <c r="O484" s="65" t="s">
        <v>49</v>
      </c>
      <c r="P484" s="66" t="s">
        <v>49</v>
      </c>
      <c r="Q484" s="66" t="s">
        <v>49</v>
      </c>
      <c r="R484" s="66" t="s">
        <v>49</v>
      </c>
      <c r="S484" s="67" t="s">
        <v>49</v>
      </c>
      <c r="T484" s="65" t="s">
        <v>49</v>
      </c>
      <c r="U484" s="66" t="s">
        <v>49</v>
      </c>
      <c r="V484" s="66" t="s">
        <v>49</v>
      </c>
      <c r="W484" s="66" t="s">
        <v>49</v>
      </c>
      <c r="X484" s="67" t="s">
        <v>49</v>
      </c>
      <c r="Y484" s="70" t="s">
        <v>665</v>
      </c>
    </row>
    <row r="485" spans="1:25" x14ac:dyDescent="0.25">
      <c r="A485" s="61" t="s">
        <v>4</v>
      </c>
      <c r="B485" s="62" t="s">
        <v>634</v>
      </c>
      <c r="C485" s="63" t="s">
        <v>344</v>
      </c>
      <c r="D485" s="62">
        <v>110</v>
      </c>
      <c r="E485" s="62" t="s">
        <v>697</v>
      </c>
      <c r="F485" s="62">
        <v>10</v>
      </c>
      <c r="G485" s="62"/>
      <c r="H485" s="62">
        <v>2</v>
      </c>
      <c r="I485" s="62" t="s">
        <v>667</v>
      </c>
      <c r="J485" s="68" t="s">
        <v>49</v>
      </c>
      <c r="K485" s="66" t="s">
        <v>49</v>
      </c>
      <c r="L485" s="66" t="s">
        <v>49</v>
      </c>
      <c r="M485" s="66" t="s">
        <v>49</v>
      </c>
      <c r="N485" s="69" t="s">
        <v>49</v>
      </c>
      <c r="O485" s="65" t="s">
        <v>49</v>
      </c>
      <c r="P485" s="66" t="s">
        <v>49</v>
      </c>
      <c r="Q485" s="66" t="s">
        <v>49</v>
      </c>
      <c r="R485" s="66" t="s">
        <v>49</v>
      </c>
      <c r="S485" s="67" t="s">
        <v>49</v>
      </c>
      <c r="T485" s="65" t="s">
        <v>49</v>
      </c>
      <c r="U485" s="66" t="s">
        <v>49</v>
      </c>
      <c r="V485" s="66" t="s">
        <v>49</v>
      </c>
      <c r="W485" s="66" t="s">
        <v>49</v>
      </c>
      <c r="X485" s="67" t="s">
        <v>49</v>
      </c>
      <c r="Y485" s="70" t="s">
        <v>53</v>
      </c>
    </row>
    <row r="486" spans="1:25" x14ac:dyDescent="0.25">
      <c r="A486" s="61" t="s">
        <v>4</v>
      </c>
      <c r="B486" s="62" t="s">
        <v>634</v>
      </c>
      <c r="C486" s="63" t="s">
        <v>344</v>
      </c>
      <c r="D486" s="62">
        <v>110</v>
      </c>
      <c r="E486" s="62" t="s">
        <v>698</v>
      </c>
      <c r="F486" s="62">
        <v>10</v>
      </c>
      <c r="G486" s="62"/>
      <c r="H486" s="62">
        <v>2</v>
      </c>
      <c r="I486" s="62" t="s">
        <v>699</v>
      </c>
      <c r="J486" s="68">
        <v>20.890356136537712</v>
      </c>
      <c r="K486" s="66">
        <v>-0.36000000000000293</v>
      </c>
      <c r="L486" s="66">
        <v>-0.11999999999999744</v>
      </c>
      <c r="M486" s="66">
        <v>0.37947331922020749</v>
      </c>
      <c r="N486" s="69">
        <v>10.5</v>
      </c>
      <c r="O486" s="65">
        <v>29.827496365048226</v>
      </c>
      <c r="P486" s="66">
        <v>-0.48000000000000048</v>
      </c>
      <c r="Q486" s="66">
        <v>-0.23999999999999488</v>
      </c>
      <c r="R486" s="66">
        <v>0.53665631459994767</v>
      </c>
      <c r="S486" s="67">
        <v>10.4</v>
      </c>
      <c r="T486" s="65">
        <v>35.917061852831289</v>
      </c>
      <c r="U486" s="66">
        <v>-0.59999999999999787</v>
      </c>
      <c r="V486" s="66">
        <v>-0.24000000000000554</v>
      </c>
      <c r="W486" s="66">
        <v>0.64621977685614052</v>
      </c>
      <c r="X486" s="67">
        <v>10.4</v>
      </c>
      <c r="Y486" s="70" t="s">
        <v>53</v>
      </c>
    </row>
    <row r="487" spans="1:25" ht="15.75" thickBot="1" x14ac:dyDescent="0.3">
      <c r="A487" s="79" t="s">
        <v>4</v>
      </c>
      <c r="B487" s="80" t="s">
        <v>634</v>
      </c>
      <c r="C487" s="90" t="s">
        <v>344</v>
      </c>
      <c r="D487" s="80">
        <v>110</v>
      </c>
      <c r="E487" s="80" t="s">
        <v>97</v>
      </c>
      <c r="F487" s="80">
        <v>0.4</v>
      </c>
      <c r="G487" s="80" t="s">
        <v>75</v>
      </c>
      <c r="H487" s="80">
        <v>2</v>
      </c>
      <c r="I487" s="80" t="s">
        <v>76</v>
      </c>
      <c r="J487" s="68">
        <v>0</v>
      </c>
      <c r="K487" s="66">
        <v>0</v>
      </c>
      <c r="L487" s="66">
        <v>0</v>
      </c>
      <c r="M487" s="66">
        <v>0</v>
      </c>
      <c r="N487" s="69">
        <v>10.5</v>
      </c>
      <c r="O487" s="82">
        <v>0</v>
      </c>
      <c r="P487" s="83">
        <v>0</v>
      </c>
      <c r="Q487" s="83">
        <v>0</v>
      </c>
      <c r="R487" s="83">
        <v>0</v>
      </c>
      <c r="S487" s="84">
        <v>10.4</v>
      </c>
      <c r="T487" s="82">
        <v>0</v>
      </c>
      <c r="U487" s="83">
        <v>0</v>
      </c>
      <c r="V487" s="83">
        <v>0</v>
      </c>
      <c r="W487" s="83">
        <v>0</v>
      </c>
      <c r="X487" s="84">
        <v>10.4</v>
      </c>
      <c r="Y487" s="87" t="s">
        <v>53</v>
      </c>
    </row>
    <row r="488" spans="1:25" x14ac:dyDescent="0.25">
      <c r="A488" s="45" t="s">
        <v>4</v>
      </c>
      <c r="B488" s="46" t="s">
        <v>700</v>
      </c>
      <c r="C488" s="46" t="s">
        <v>98</v>
      </c>
      <c r="D488" s="46">
        <v>110</v>
      </c>
      <c r="E488" s="46" t="s">
        <v>46</v>
      </c>
      <c r="F488" s="46"/>
      <c r="G488" s="46" t="s">
        <v>47</v>
      </c>
      <c r="H488" s="46"/>
      <c r="I488" s="46"/>
      <c r="J488" s="50">
        <v>7.1828963375387875</v>
      </c>
      <c r="K488" s="48">
        <v>-1.3199999999999932</v>
      </c>
      <c r="L488" s="48">
        <v>-0.72000000000000064</v>
      </c>
      <c r="M488" s="48">
        <v>1.5035956903369945</v>
      </c>
      <c r="N488" s="51">
        <v>121</v>
      </c>
      <c r="O488" s="47">
        <v>10.807157623699551</v>
      </c>
      <c r="P488" s="48">
        <v>-2.0399999999999991</v>
      </c>
      <c r="Q488" s="48">
        <v>-0.83999999999999808</v>
      </c>
      <c r="R488" s="48">
        <v>2.2061731573020267</v>
      </c>
      <c r="S488" s="49">
        <v>118</v>
      </c>
      <c r="T488" s="47">
        <v>10.627038329971237</v>
      </c>
      <c r="U488" s="48">
        <v>-2.0399999999999991</v>
      </c>
      <c r="V488" s="48">
        <v>-0.84000000000000341</v>
      </c>
      <c r="W488" s="48">
        <v>2.2061731573020289</v>
      </c>
      <c r="X488" s="49">
        <v>120</v>
      </c>
      <c r="Y488" s="52" t="s">
        <v>100</v>
      </c>
    </row>
    <row r="489" spans="1:25" x14ac:dyDescent="0.25">
      <c r="A489" s="61" t="s">
        <v>4</v>
      </c>
      <c r="B489" s="62" t="s">
        <v>700</v>
      </c>
      <c r="C489" s="63" t="s">
        <v>98</v>
      </c>
      <c r="D489" s="62">
        <v>110</v>
      </c>
      <c r="E489" s="62" t="s">
        <v>351</v>
      </c>
      <c r="F489" s="62">
        <v>10</v>
      </c>
      <c r="G489" s="62" t="s">
        <v>55</v>
      </c>
      <c r="H489" s="62"/>
      <c r="I489" s="62" t="s">
        <v>352</v>
      </c>
      <c r="J489" s="68">
        <v>82.774329223066033</v>
      </c>
      <c r="K489" s="66">
        <v>-1.3199999999999932</v>
      </c>
      <c r="L489" s="66">
        <v>-0.72000000000000064</v>
      </c>
      <c r="M489" s="66">
        <v>1.5035956903369945</v>
      </c>
      <c r="N489" s="69">
        <v>10.5</v>
      </c>
      <c r="O489" s="65">
        <v>123.81015530063563</v>
      </c>
      <c r="P489" s="66">
        <v>-2.0399999999999991</v>
      </c>
      <c r="Q489" s="66">
        <v>-0.83999999999999808</v>
      </c>
      <c r="R489" s="66">
        <v>2.2061731573020267</v>
      </c>
      <c r="S489" s="67">
        <v>10.3</v>
      </c>
      <c r="T489" s="65">
        <v>123.81015530063576</v>
      </c>
      <c r="U489" s="66">
        <v>-2.0399999999999991</v>
      </c>
      <c r="V489" s="66">
        <v>-0.84000000000000341</v>
      </c>
      <c r="W489" s="66">
        <v>2.2061731573020289</v>
      </c>
      <c r="X489" s="67">
        <v>10.3</v>
      </c>
      <c r="Y489" s="70" t="s">
        <v>53</v>
      </c>
    </row>
    <row r="490" spans="1:25" x14ac:dyDescent="0.25">
      <c r="A490" s="61" t="s">
        <v>4</v>
      </c>
      <c r="B490" s="62" t="s">
        <v>700</v>
      </c>
      <c r="C490" s="63" t="s">
        <v>98</v>
      </c>
      <c r="D490" s="62">
        <v>110</v>
      </c>
      <c r="E490" s="62" t="s">
        <v>701</v>
      </c>
      <c r="F490" s="62">
        <v>10</v>
      </c>
      <c r="G490" s="62"/>
      <c r="H490" s="64">
        <v>1</v>
      </c>
      <c r="I490" s="62" t="s">
        <v>702</v>
      </c>
      <c r="J490" s="68">
        <v>10.574936808311985</v>
      </c>
      <c r="K490" s="66">
        <v>-0.15000000000000213</v>
      </c>
      <c r="L490" s="66">
        <v>-0.12000000000000012</v>
      </c>
      <c r="M490" s="66">
        <v>0.1920937271229872</v>
      </c>
      <c r="N490" s="69">
        <v>10.5</v>
      </c>
      <c r="O490" s="65">
        <v>13.573586197258823</v>
      </c>
      <c r="P490" s="66">
        <v>-0.20999999999999819</v>
      </c>
      <c r="Q490" s="66">
        <v>-0.12000000000000012</v>
      </c>
      <c r="R490" s="66">
        <v>0.24186773244895499</v>
      </c>
      <c r="S490" s="67">
        <v>10.3</v>
      </c>
      <c r="T490" s="65">
        <v>14.384651908610271</v>
      </c>
      <c r="U490" s="66">
        <v>-0.24000000000000024</v>
      </c>
      <c r="V490" s="66">
        <v>-9.0000000000000732E-2</v>
      </c>
      <c r="W490" s="66">
        <v>0.2563201123595264</v>
      </c>
      <c r="X490" s="67">
        <v>10.3</v>
      </c>
      <c r="Y490" s="70" t="s">
        <v>53</v>
      </c>
    </row>
    <row r="491" spans="1:25" x14ac:dyDescent="0.25">
      <c r="A491" s="61" t="s">
        <v>4</v>
      </c>
      <c r="B491" s="62" t="s">
        <v>700</v>
      </c>
      <c r="C491" s="63" t="s">
        <v>98</v>
      </c>
      <c r="D491" s="62">
        <v>110</v>
      </c>
      <c r="E491" s="62" t="s">
        <v>703</v>
      </c>
      <c r="F491" s="62">
        <v>10</v>
      </c>
      <c r="G491" s="62"/>
      <c r="H491" s="64">
        <v>1</v>
      </c>
      <c r="I491" s="62" t="s">
        <v>704</v>
      </c>
      <c r="J491" s="68">
        <v>17.78749729854524</v>
      </c>
      <c r="K491" s="66">
        <v>-0.30000000000000426</v>
      </c>
      <c r="L491" s="66">
        <v>-0.12000000000000012</v>
      </c>
      <c r="M491" s="66">
        <v>0.32310988842807425</v>
      </c>
      <c r="N491" s="69">
        <v>10.5</v>
      </c>
      <c r="O491" s="65">
        <v>27.147172394517906</v>
      </c>
      <c r="P491" s="66">
        <v>-0.42000000000000171</v>
      </c>
      <c r="Q491" s="66">
        <v>-0.24000000000000024</v>
      </c>
      <c r="R491" s="66">
        <v>0.48373546489791458</v>
      </c>
      <c r="S491" s="67">
        <v>10.3</v>
      </c>
      <c r="T491" s="65">
        <v>22.587812781298918</v>
      </c>
      <c r="U491" s="66">
        <v>-0.36000000000000293</v>
      </c>
      <c r="V491" s="66">
        <v>-0.18000000000000146</v>
      </c>
      <c r="W491" s="66">
        <v>0.40249223594996542</v>
      </c>
      <c r="X491" s="67">
        <v>10.3</v>
      </c>
      <c r="Y491" s="70" t="s">
        <v>53</v>
      </c>
    </row>
    <row r="492" spans="1:25" x14ac:dyDescent="0.25">
      <c r="A492" s="61" t="s">
        <v>4</v>
      </c>
      <c r="B492" s="62" t="s">
        <v>700</v>
      </c>
      <c r="C492" s="63" t="s">
        <v>98</v>
      </c>
      <c r="D492" s="62">
        <v>110</v>
      </c>
      <c r="E492" s="62" t="s">
        <v>705</v>
      </c>
      <c r="F492" s="62">
        <v>10</v>
      </c>
      <c r="G492" s="62" t="s">
        <v>75</v>
      </c>
      <c r="H492" s="64">
        <v>1</v>
      </c>
      <c r="I492" s="62" t="s">
        <v>76</v>
      </c>
      <c r="J492" s="68">
        <v>0</v>
      </c>
      <c r="K492" s="66">
        <v>0</v>
      </c>
      <c r="L492" s="66">
        <v>0</v>
      </c>
      <c r="M492" s="66">
        <v>0</v>
      </c>
      <c r="N492" s="69">
        <v>10.5</v>
      </c>
      <c r="O492" s="65">
        <v>0</v>
      </c>
      <c r="P492" s="66">
        <v>0</v>
      </c>
      <c r="Q492" s="66">
        <v>0</v>
      </c>
      <c r="R492" s="66">
        <v>0</v>
      </c>
      <c r="S492" s="67">
        <v>10.3</v>
      </c>
      <c r="T492" s="65">
        <v>1.1223974409338104</v>
      </c>
      <c r="U492" s="66">
        <v>-1.9999999999999574E-2</v>
      </c>
      <c r="V492" s="66">
        <v>0</v>
      </c>
      <c r="W492" s="66">
        <v>1.9999999999999574E-2</v>
      </c>
      <c r="X492" s="67">
        <v>10.3</v>
      </c>
      <c r="Y492" s="70" t="s">
        <v>53</v>
      </c>
    </row>
    <row r="493" spans="1:25" x14ac:dyDescent="0.25">
      <c r="A493" s="61" t="s">
        <v>4</v>
      </c>
      <c r="B493" s="62" t="s">
        <v>700</v>
      </c>
      <c r="C493" s="63" t="s">
        <v>98</v>
      </c>
      <c r="D493" s="62">
        <v>110</v>
      </c>
      <c r="E493" s="62" t="s">
        <v>74</v>
      </c>
      <c r="F493" s="62">
        <v>0.4</v>
      </c>
      <c r="G493" s="62" t="s">
        <v>75</v>
      </c>
      <c r="H493" s="64">
        <v>1</v>
      </c>
      <c r="I493" s="62" t="s">
        <v>76</v>
      </c>
      <c r="J493" s="68">
        <v>0.13212221304706767</v>
      </c>
      <c r="K493" s="94">
        <v>-2.3999999999999842E-3</v>
      </c>
      <c r="L493" s="94">
        <v>0</v>
      </c>
      <c r="M493" s="94">
        <v>2.3999999999999842E-3</v>
      </c>
      <c r="N493" s="69">
        <v>10.5</v>
      </c>
      <c r="O493" s="65">
        <v>0.11223974409338405</v>
      </c>
      <c r="P493" s="94">
        <v>-2.0000000000000104E-3</v>
      </c>
      <c r="Q493" s="94">
        <v>0</v>
      </c>
      <c r="R493" s="94">
        <v>2.0000000000000104E-3</v>
      </c>
      <c r="S493" s="67">
        <v>10.3</v>
      </c>
      <c r="T493" s="65">
        <v>0.13468769291205926</v>
      </c>
      <c r="U493" s="94">
        <v>-2.3999999999999842E-3</v>
      </c>
      <c r="V493" s="94">
        <v>0</v>
      </c>
      <c r="W493" s="94">
        <v>2.3999999999999842E-3</v>
      </c>
      <c r="X493" s="67">
        <v>10.3</v>
      </c>
      <c r="Y493" s="70" t="s">
        <v>53</v>
      </c>
    </row>
    <row r="494" spans="1:25" x14ac:dyDescent="0.25">
      <c r="A494" s="71" t="s">
        <v>4</v>
      </c>
      <c r="B494" s="72" t="s">
        <v>700</v>
      </c>
      <c r="C494" s="72" t="s">
        <v>98</v>
      </c>
      <c r="D494" s="72">
        <v>110</v>
      </c>
      <c r="E494" s="72" t="s">
        <v>77</v>
      </c>
      <c r="F494" s="72"/>
      <c r="G494" s="72" t="s">
        <v>47</v>
      </c>
      <c r="H494" s="72"/>
      <c r="I494" s="72"/>
      <c r="J494" s="76" t="s">
        <v>49</v>
      </c>
      <c r="K494" s="74" t="s">
        <v>49</v>
      </c>
      <c r="L494" s="74" t="s">
        <v>49</v>
      </c>
      <c r="M494" s="74" t="s">
        <v>49</v>
      </c>
      <c r="N494" s="77" t="s">
        <v>49</v>
      </c>
      <c r="O494" s="73" t="s">
        <v>49</v>
      </c>
      <c r="P494" s="74" t="s">
        <v>49</v>
      </c>
      <c r="Q494" s="74" t="s">
        <v>49</v>
      </c>
      <c r="R494" s="74" t="s">
        <v>49</v>
      </c>
      <c r="S494" s="75" t="s">
        <v>49</v>
      </c>
      <c r="T494" s="73" t="s">
        <v>49</v>
      </c>
      <c r="U494" s="74" t="s">
        <v>49</v>
      </c>
      <c r="V494" s="74" t="s">
        <v>49</v>
      </c>
      <c r="W494" s="74" t="s">
        <v>49</v>
      </c>
      <c r="X494" s="75" t="s">
        <v>49</v>
      </c>
      <c r="Y494" s="78" t="s">
        <v>100</v>
      </c>
    </row>
    <row r="495" spans="1:25" x14ac:dyDescent="0.25">
      <c r="A495" s="61" t="s">
        <v>4</v>
      </c>
      <c r="B495" s="62" t="s">
        <v>700</v>
      </c>
      <c r="C495" s="63" t="s">
        <v>98</v>
      </c>
      <c r="D495" s="62">
        <v>110</v>
      </c>
      <c r="E495" s="62" t="s">
        <v>368</v>
      </c>
      <c r="F495" s="62">
        <v>10</v>
      </c>
      <c r="G495" s="62" t="s">
        <v>55</v>
      </c>
      <c r="H495" s="62"/>
      <c r="I495" s="62" t="s">
        <v>390</v>
      </c>
      <c r="J495" s="68" t="s">
        <v>49</v>
      </c>
      <c r="K495" s="66" t="s">
        <v>49</v>
      </c>
      <c r="L495" s="66" t="s">
        <v>49</v>
      </c>
      <c r="M495" s="66" t="s">
        <v>49</v>
      </c>
      <c r="N495" s="69" t="s">
        <v>49</v>
      </c>
      <c r="O495" s="65" t="s">
        <v>49</v>
      </c>
      <c r="P495" s="66" t="s">
        <v>49</v>
      </c>
      <c r="Q495" s="66" t="s">
        <v>49</v>
      </c>
      <c r="R495" s="66" t="s">
        <v>49</v>
      </c>
      <c r="S495" s="67" t="s">
        <v>49</v>
      </c>
      <c r="T495" s="65" t="s">
        <v>49</v>
      </c>
      <c r="U495" s="66" t="s">
        <v>49</v>
      </c>
      <c r="V495" s="66" t="s">
        <v>49</v>
      </c>
      <c r="W495" s="66" t="s">
        <v>49</v>
      </c>
      <c r="X495" s="67" t="s">
        <v>49</v>
      </c>
      <c r="Y495" s="70" t="s">
        <v>53</v>
      </c>
    </row>
    <row r="496" spans="1:25" x14ac:dyDescent="0.25">
      <c r="A496" s="61" t="s">
        <v>4</v>
      </c>
      <c r="B496" s="62" t="s">
        <v>700</v>
      </c>
      <c r="C496" s="63" t="s">
        <v>98</v>
      </c>
      <c r="D496" s="62">
        <v>110</v>
      </c>
      <c r="E496" s="62" t="s">
        <v>706</v>
      </c>
      <c r="F496" s="62">
        <v>10</v>
      </c>
      <c r="G496" s="62"/>
      <c r="H496" s="62">
        <v>0</v>
      </c>
      <c r="I496" s="62" t="s">
        <v>707</v>
      </c>
      <c r="J496" s="68">
        <v>32.84412339416216</v>
      </c>
      <c r="K496" s="66">
        <v>-0.53999999999999904</v>
      </c>
      <c r="L496" s="66">
        <v>-0.24000000000000024</v>
      </c>
      <c r="M496" s="66">
        <v>0.59093146810776553</v>
      </c>
      <c r="N496" s="69">
        <v>10.4</v>
      </c>
      <c r="O496" s="65">
        <v>42.591988239542431</v>
      </c>
      <c r="P496" s="66">
        <v>-0.71999999999999531</v>
      </c>
      <c r="Q496" s="66">
        <v>-0.24000000000000024</v>
      </c>
      <c r="R496" s="66">
        <v>0.75894663844040666</v>
      </c>
      <c r="S496" s="67">
        <v>10.3</v>
      </c>
      <c r="T496" s="65">
        <v>42.18244989108554</v>
      </c>
      <c r="U496" s="66">
        <v>-0.72</v>
      </c>
      <c r="V496" s="66">
        <v>-0.24000000000000024</v>
      </c>
      <c r="W496" s="66">
        <v>0.7589466384404111</v>
      </c>
      <c r="X496" s="67">
        <v>10.4</v>
      </c>
      <c r="Y496" s="70" t="s">
        <v>53</v>
      </c>
    </row>
    <row r="497" spans="1:25" x14ac:dyDescent="0.25">
      <c r="A497" s="61" t="s">
        <v>4</v>
      </c>
      <c r="B497" s="62" t="s">
        <v>700</v>
      </c>
      <c r="C497" s="63" t="s">
        <v>98</v>
      </c>
      <c r="D497" s="62">
        <v>110</v>
      </c>
      <c r="E497" s="62" t="s">
        <v>708</v>
      </c>
      <c r="F497" s="62">
        <v>10</v>
      </c>
      <c r="G497" s="62"/>
      <c r="H497" s="62">
        <v>0</v>
      </c>
      <c r="I497" s="62" t="s">
        <v>709</v>
      </c>
      <c r="J497" s="68">
        <v>18.03577227610927</v>
      </c>
      <c r="K497" s="66">
        <v>-0.26999999999999952</v>
      </c>
      <c r="L497" s="66">
        <v>-0.17999999999999883</v>
      </c>
      <c r="M497" s="66">
        <v>0.32449961479175798</v>
      </c>
      <c r="N497" s="69">
        <v>10.4</v>
      </c>
      <c r="O497" s="65">
        <v>31.63190004162287</v>
      </c>
      <c r="P497" s="66">
        <v>-0.50999999999999979</v>
      </c>
      <c r="Q497" s="66">
        <v>-0.24000000000000024</v>
      </c>
      <c r="R497" s="66">
        <v>0.56364882684167794</v>
      </c>
      <c r="S497" s="67">
        <v>10.3</v>
      </c>
      <c r="T497" s="65">
        <v>43.288422584750471</v>
      </c>
      <c r="U497" s="66">
        <v>-0.75</v>
      </c>
      <c r="V497" s="66">
        <v>-0.21000000000000085</v>
      </c>
      <c r="W497" s="66">
        <v>0.77884529914483036</v>
      </c>
      <c r="X497" s="67">
        <v>10.4</v>
      </c>
      <c r="Y497" s="70" t="s">
        <v>53</v>
      </c>
    </row>
    <row r="498" spans="1:25" x14ac:dyDescent="0.25">
      <c r="A498" s="61" t="s">
        <v>4</v>
      </c>
      <c r="B498" s="62" t="s">
        <v>700</v>
      </c>
      <c r="C498" s="63" t="s">
        <v>98</v>
      </c>
      <c r="D498" s="62">
        <v>110</v>
      </c>
      <c r="E498" s="62" t="s">
        <v>710</v>
      </c>
      <c r="F498" s="62">
        <v>10</v>
      </c>
      <c r="G498" s="62"/>
      <c r="H498" s="62">
        <v>0</v>
      </c>
      <c r="I498" s="62" t="s">
        <v>711</v>
      </c>
      <c r="J498" s="68">
        <v>8.5021445869154935</v>
      </c>
      <c r="K498" s="66">
        <v>-0.15</v>
      </c>
      <c r="L498" s="66">
        <v>-3.000000000000003E-2</v>
      </c>
      <c r="M498" s="66">
        <v>0.15297058540778355</v>
      </c>
      <c r="N498" s="69">
        <v>10.4</v>
      </c>
      <c r="O498" s="65">
        <v>12.256765064168334</v>
      </c>
      <c r="P498" s="66">
        <v>-0.21000000000000002</v>
      </c>
      <c r="Q498" s="66">
        <v>-6.000000000000006E-2</v>
      </c>
      <c r="R498" s="66">
        <v>0.21840329667841557</v>
      </c>
      <c r="S498" s="67">
        <v>10.3</v>
      </c>
      <c r="T498" s="65">
        <v>12.138911553935957</v>
      </c>
      <c r="U498" s="66">
        <v>-0.21000000000000019</v>
      </c>
      <c r="V498" s="66">
        <v>-6.000000000000006E-2</v>
      </c>
      <c r="W498" s="66">
        <v>0.21840329667841574</v>
      </c>
      <c r="X498" s="67">
        <v>10.4</v>
      </c>
      <c r="Y498" s="70" t="s">
        <v>53</v>
      </c>
    </row>
    <row r="499" spans="1:25" x14ac:dyDescent="0.25">
      <c r="A499" s="61" t="s">
        <v>4</v>
      </c>
      <c r="B499" s="62" t="s">
        <v>700</v>
      </c>
      <c r="C499" s="63" t="s">
        <v>98</v>
      </c>
      <c r="D499" s="62">
        <v>110</v>
      </c>
      <c r="E499" s="62" t="s">
        <v>712</v>
      </c>
      <c r="F499" s="62">
        <v>10</v>
      </c>
      <c r="G499" s="62" t="s">
        <v>75</v>
      </c>
      <c r="H499" s="62">
        <v>0</v>
      </c>
      <c r="I499" s="62" t="s">
        <v>76</v>
      </c>
      <c r="J499" s="68">
        <v>0</v>
      </c>
      <c r="K499" s="66">
        <v>0</v>
      </c>
      <c r="L499" s="66">
        <v>0</v>
      </c>
      <c r="M499" s="66">
        <v>0</v>
      </c>
      <c r="N499" s="69">
        <v>10.4</v>
      </c>
      <c r="O499" s="65">
        <v>0</v>
      </c>
      <c r="P499" s="66">
        <v>0</v>
      </c>
      <c r="Q499" s="66">
        <v>0</v>
      </c>
      <c r="R499" s="66">
        <v>0</v>
      </c>
      <c r="S499" s="67">
        <v>10.3</v>
      </c>
      <c r="T499" s="65">
        <v>0</v>
      </c>
      <c r="U499" s="66">
        <v>0</v>
      </c>
      <c r="V499" s="66">
        <v>0</v>
      </c>
      <c r="W499" s="66">
        <v>0</v>
      </c>
      <c r="X499" s="67">
        <v>10.4</v>
      </c>
      <c r="Y499" s="70" t="s">
        <v>53</v>
      </c>
    </row>
    <row r="500" spans="1:25" ht="15.75" thickBot="1" x14ac:dyDescent="0.3">
      <c r="A500" s="79" t="s">
        <v>4</v>
      </c>
      <c r="B500" s="80" t="s">
        <v>700</v>
      </c>
      <c r="C500" s="90" t="s">
        <v>98</v>
      </c>
      <c r="D500" s="80">
        <v>110</v>
      </c>
      <c r="E500" s="80" t="s">
        <v>97</v>
      </c>
      <c r="F500" s="80">
        <v>0.4</v>
      </c>
      <c r="G500" s="80" t="s">
        <v>75</v>
      </c>
      <c r="H500" s="80">
        <v>0</v>
      </c>
      <c r="I500" s="80" t="s">
        <v>76</v>
      </c>
      <c r="J500" s="104">
        <v>0</v>
      </c>
      <c r="K500" s="96">
        <v>0</v>
      </c>
      <c r="L500" s="96">
        <v>0</v>
      </c>
      <c r="M500" s="96">
        <v>0</v>
      </c>
      <c r="N500" s="69">
        <v>10.4</v>
      </c>
      <c r="O500" s="105">
        <v>0</v>
      </c>
      <c r="P500" s="95">
        <v>0</v>
      </c>
      <c r="Q500" s="95">
        <v>0</v>
      </c>
      <c r="R500" s="95">
        <v>0</v>
      </c>
      <c r="S500" s="84">
        <v>10.3</v>
      </c>
      <c r="T500" s="105">
        <v>1.6229435304579816</v>
      </c>
      <c r="U500" s="102">
        <v>-2.92E-2</v>
      </c>
      <c r="V500" s="102">
        <v>0</v>
      </c>
      <c r="W500" s="102">
        <v>2.92E-2</v>
      </c>
      <c r="X500" s="84">
        <v>10.4</v>
      </c>
      <c r="Y500" s="87" t="s">
        <v>53</v>
      </c>
    </row>
    <row r="501" spans="1:25" x14ac:dyDescent="0.25">
      <c r="A501" s="45" t="s">
        <v>4</v>
      </c>
      <c r="B501" s="46" t="s">
        <v>713</v>
      </c>
      <c r="C501" s="46" t="s">
        <v>344</v>
      </c>
      <c r="D501" s="46">
        <v>110</v>
      </c>
      <c r="E501" s="46" t="s">
        <v>714</v>
      </c>
      <c r="F501" s="46"/>
      <c r="G501" s="46" t="s">
        <v>47</v>
      </c>
      <c r="H501" s="46"/>
      <c r="I501" s="46"/>
      <c r="J501" s="50">
        <v>5.4928377642947463</v>
      </c>
      <c r="K501" s="48">
        <v>-0.874</v>
      </c>
      <c r="L501" s="48">
        <v>-0.65600000000000003</v>
      </c>
      <c r="M501" s="48">
        <v>1.0928000732064398</v>
      </c>
      <c r="N501" s="51">
        <v>115</v>
      </c>
      <c r="O501" s="47">
        <v>8.0867953001801833</v>
      </c>
      <c r="P501" s="48">
        <v>-1.3660000000000001</v>
      </c>
      <c r="Q501" s="48">
        <v>-0.85</v>
      </c>
      <c r="R501" s="48">
        <v>1.6088679249708475</v>
      </c>
      <c r="S501" s="49">
        <v>115</v>
      </c>
      <c r="T501" s="47">
        <v>6.3048225699956495</v>
      </c>
      <c r="U501" s="48">
        <v>-1.0740000000000001</v>
      </c>
      <c r="V501" s="48">
        <v>-0.64800000000000002</v>
      </c>
      <c r="W501" s="48">
        <v>1.2543444503006342</v>
      </c>
      <c r="X501" s="49">
        <v>115</v>
      </c>
      <c r="Y501" s="52" t="s">
        <v>100</v>
      </c>
    </row>
    <row r="502" spans="1:25" x14ac:dyDescent="0.25">
      <c r="A502" s="61" t="s">
        <v>4</v>
      </c>
      <c r="B502" s="62" t="s">
        <v>713</v>
      </c>
      <c r="C502" s="63" t="s">
        <v>344</v>
      </c>
      <c r="D502" s="62">
        <v>110</v>
      </c>
      <c r="E502" s="62" t="s">
        <v>622</v>
      </c>
      <c r="F502" s="62">
        <v>35</v>
      </c>
      <c r="G502" s="62" t="s">
        <v>51</v>
      </c>
      <c r="H502" s="62"/>
      <c r="I502" s="62" t="s">
        <v>346</v>
      </c>
      <c r="J502" s="68" t="s">
        <v>49</v>
      </c>
      <c r="K502" s="66" t="s">
        <v>49</v>
      </c>
      <c r="L502" s="66" t="s">
        <v>49</v>
      </c>
      <c r="M502" s="66" t="s">
        <v>49</v>
      </c>
      <c r="N502" s="69" t="s">
        <v>49</v>
      </c>
      <c r="O502" s="65" t="s">
        <v>49</v>
      </c>
      <c r="P502" s="66" t="s">
        <v>49</v>
      </c>
      <c r="Q502" s="66" t="s">
        <v>49</v>
      </c>
      <c r="R502" s="66" t="s">
        <v>49</v>
      </c>
      <c r="S502" s="67" t="s">
        <v>49</v>
      </c>
      <c r="T502" s="65" t="s">
        <v>49</v>
      </c>
      <c r="U502" s="66" t="s">
        <v>49</v>
      </c>
      <c r="V502" s="66" t="s">
        <v>49</v>
      </c>
      <c r="W502" s="66" t="s">
        <v>49</v>
      </c>
      <c r="X502" s="67" t="s">
        <v>49</v>
      </c>
      <c r="Y502" s="70" t="s">
        <v>53</v>
      </c>
    </row>
    <row r="503" spans="1:25" x14ac:dyDescent="0.25">
      <c r="A503" s="61" t="s">
        <v>4</v>
      </c>
      <c r="B503" s="62" t="s">
        <v>713</v>
      </c>
      <c r="C503" s="63" t="s">
        <v>344</v>
      </c>
      <c r="D503" s="62">
        <v>110</v>
      </c>
      <c r="E503" s="62" t="s">
        <v>144</v>
      </c>
      <c r="F503" s="62">
        <v>10</v>
      </c>
      <c r="G503" s="62" t="s">
        <v>55</v>
      </c>
      <c r="H503" s="62"/>
      <c r="I503" s="62" t="s">
        <v>352</v>
      </c>
      <c r="J503" s="68">
        <v>60.738109893643831</v>
      </c>
      <c r="K503" s="66">
        <v>-0.874</v>
      </c>
      <c r="L503" s="66">
        <v>-0.65600000000000003</v>
      </c>
      <c r="M503" s="66">
        <v>1.0928000732064398</v>
      </c>
      <c r="N503" s="69">
        <v>10.4</v>
      </c>
      <c r="O503" s="65">
        <v>89.421294184684712</v>
      </c>
      <c r="P503" s="66">
        <v>-1.3660000000000001</v>
      </c>
      <c r="Q503" s="66">
        <v>-0.85</v>
      </c>
      <c r="R503" s="66">
        <v>1.6088679249708475</v>
      </c>
      <c r="S503" s="67">
        <v>10.4</v>
      </c>
      <c r="T503" s="65">
        <v>69.716788033605738</v>
      </c>
      <c r="U503" s="66">
        <v>-1.0740000000000001</v>
      </c>
      <c r="V503" s="66">
        <v>-0.64800000000000002</v>
      </c>
      <c r="W503" s="66">
        <v>1.2543444503006342</v>
      </c>
      <c r="X503" s="67">
        <v>10.4</v>
      </c>
      <c r="Y503" s="70" t="s">
        <v>53</v>
      </c>
    </row>
    <row r="504" spans="1:25" x14ac:dyDescent="0.25">
      <c r="A504" s="61" t="s">
        <v>4</v>
      </c>
      <c r="B504" s="62" t="s">
        <v>713</v>
      </c>
      <c r="C504" s="63" t="s">
        <v>344</v>
      </c>
      <c r="D504" s="62">
        <v>110</v>
      </c>
      <c r="E504" s="62" t="s">
        <v>715</v>
      </c>
      <c r="F504" s="62">
        <v>10</v>
      </c>
      <c r="G504" s="62"/>
      <c r="H504" s="64">
        <v>1</v>
      </c>
      <c r="I504" s="62" t="s">
        <v>716</v>
      </c>
      <c r="J504" s="68">
        <v>3.1406190183794345</v>
      </c>
      <c r="K504" s="66">
        <v>-4.9799999999999997E-2</v>
      </c>
      <c r="L504" s="66">
        <v>-2.6700000000000002E-2</v>
      </c>
      <c r="M504" s="66">
        <v>5.6506017378682778E-2</v>
      </c>
      <c r="N504" s="69">
        <v>10.4</v>
      </c>
      <c r="O504" s="65">
        <v>5.7960829387495227</v>
      </c>
      <c r="P504" s="66">
        <v>-9.9599999999999994E-2</v>
      </c>
      <c r="Q504" s="66">
        <v>-3.09E-2</v>
      </c>
      <c r="R504" s="66">
        <v>0.10428312423398141</v>
      </c>
      <c r="S504" s="67">
        <v>10.4</v>
      </c>
      <c r="T504" s="65">
        <v>6.670151991652828</v>
      </c>
      <c r="U504" s="66">
        <v>-0.114</v>
      </c>
      <c r="V504" s="66">
        <v>-3.7499999999999999E-2</v>
      </c>
      <c r="W504" s="66">
        <v>0.12000937463381767</v>
      </c>
      <c r="X504" s="67">
        <v>10.4</v>
      </c>
      <c r="Y504" s="70" t="s">
        <v>53</v>
      </c>
    </row>
    <row r="505" spans="1:25" x14ac:dyDescent="0.25">
      <c r="A505" s="61" t="s">
        <v>4</v>
      </c>
      <c r="B505" s="62" t="s">
        <v>713</v>
      </c>
      <c r="C505" s="63" t="s">
        <v>344</v>
      </c>
      <c r="D505" s="62">
        <v>110</v>
      </c>
      <c r="E505" s="62" t="s">
        <v>717</v>
      </c>
      <c r="F505" s="62">
        <v>10</v>
      </c>
      <c r="G505" s="62"/>
      <c r="H505" s="64">
        <v>1</v>
      </c>
      <c r="I505" s="62" t="s">
        <v>716</v>
      </c>
      <c r="J505" s="68">
        <v>2.1692327419838291</v>
      </c>
      <c r="K505" s="66">
        <v>-2.46E-2</v>
      </c>
      <c r="L505" s="66">
        <v>-3.0300000000000001E-2</v>
      </c>
      <c r="M505" s="66">
        <v>3.9028835493773062E-2</v>
      </c>
      <c r="N505" s="69">
        <v>10.4</v>
      </c>
      <c r="O505" s="65">
        <v>2.0520634663566382</v>
      </c>
      <c r="P505" s="66">
        <v>-2.6700000000000002E-2</v>
      </c>
      <c r="Q505" s="66">
        <v>-2.5499999999999998E-2</v>
      </c>
      <c r="R505" s="66">
        <v>3.6920725886688634E-2</v>
      </c>
      <c r="S505" s="67">
        <v>10.4</v>
      </c>
      <c r="T505" s="65">
        <v>2.2101173489659631</v>
      </c>
      <c r="U505" s="66">
        <v>-2.6100000000000002E-2</v>
      </c>
      <c r="V505" s="66">
        <v>-0.03</v>
      </c>
      <c r="W505" s="66">
        <v>3.9764431342595608E-2</v>
      </c>
      <c r="X505" s="67">
        <v>10.4</v>
      </c>
      <c r="Y505" s="70" t="s">
        <v>53</v>
      </c>
    </row>
    <row r="506" spans="1:25" x14ac:dyDescent="0.25">
      <c r="A506" s="61" t="s">
        <v>4</v>
      </c>
      <c r="B506" s="62" t="s">
        <v>713</v>
      </c>
      <c r="C506" s="63" t="s">
        <v>344</v>
      </c>
      <c r="D506" s="62">
        <v>110</v>
      </c>
      <c r="E506" s="62" t="s">
        <v>718</v>
      </c>
      <c r="F506" s="62">
        <v>10</v>
      </c>
      <c r="G506" s="62"/>
      <c r="H506" s="64">
        <v>1</v>
      </c>
      <c r="I506" s="62" t="s">
        <v>719</v>
      </c>
      <c r="J506" s="68">
        <v>7.8183466829234574</v>
      </c>
      <c r="K506" s="66">
        <v>-0.1212</v>
      </c>
      <c r="L506" s="66">
        <v>-7.1400000000000005E-2</v>
      </c>
      <c r="M506" s="66">
        <v>0.14066769351915884</v>
      </c>
      <c r="N506" s="69">
        <v>10.4</v>
      </c>
      <c r="O506" s="65">
        <v>10.232518693792551</v>
      </c>
      <c r="P506" s="66">
        <v>-0.16800000000000001</v>
      </c>
      <c r="Q506" s="66">
        <v>-7.5300000000000006E-2</v>
      </c>
      <c r="R506" s="66">
        <v>0.18410347633871557</v>
      </c>
      <c r="S506" s="67">
        <v>10.4</v>
      </c>
      <c r="T506" s="65">
        <v>10.386036385701251</v>
      </c>
      <c r="U506" s="66">
        <v>-0.1605</v>
      </c>
      <c r="V506" s="66">
        <v>-9.5699999999999993E-2</v>
      </c>
      <c r="W506" s="66">
        <v>0.18686556665153697</v>
      </c>
      <c r="X506" s="67">
        <v>10.4</v>
      </c>
      <c r="Y506" s="70" t="s">
        <v>53</v>
      </c>
    </row>
    <row r="507" spans="1:25" x14ac:dyDescent="0.25">
      <c r="A507" s="61" t="s">
        <v>4</v>
      </c>
      <c r="B507" s="62" t="s">
        <v>713</v>
      </c>
      <c r="C507" s="63" t="s">
        <v>344</v>
      </c>
      <c r="D507" s="62">
        <v>110</v>
      </c>
      <c r="E507" s="62" t="s">
        <v>720</v>
      </c>
      <c r="F507" s="62">
        <v>10</v>
      </c>
      <c r="G507" s="62"/>
      <c r="H507" s="64">
        <v>1</v>
      </c>
      <c r="I507" s="62" t="s">
        <v>721</v>
      </c>
      <c r="J507" s="68">
        <v>10.37006972863159</v>
      </c>
      <c r="K507" s="66">
        <v>-0.13950000000000001</v>
      </c>
      <c r="L507" s="66">
        <v>-0.1239</v>
      </c>
      <c r="M507" s="66">
        <v>0.18657829455753958</v>
      </c>
      <c r="N507" s="69">
        <v>10.4</v>
      </c>
      <c r="O507" s="65">
        <v>16.987554604820474</v>
      </c>
      <c r="P507" s="66">
        <v>-0.24809999999999999</v>
      </c>
      <c r="Q507" s="66">
        <v>-0.17849999999999999</v>
      </c>
      <c r="R507" s="66">
        <v>0.30564008244992996</v>
      </c>
      <c r="S507" s="67">
        <v>10.4</v>
      </c>
      <c r="T507" s="65">
        <v>15.438502932796823</v>
      </c>
      <c r="U507" s="66">
        <v>-0.2334</v>
      </c>
      <c r="V507" s="66">
        <v>-0.15060000000000001</v>
      </c>
      <c r="W507" s="66">
        <v>0.27776954476688043</v>
      </c>
      <c r="X507" s="67">
        <v>10.4</v>
      </c>
      <c r="Y507" s="70" t="s">
        <v>53</v>
      </c>
    </row>
    <row r="508" spans="1:25" x14ac:dyDescent="0.25">
      <c r="A508" s="61" t="s">
        <v>4</v>
      </c>
      <c r="B508" s="62" t="s">
        <v>713</v>
      </c>
      <c r="C508" s="63" t="s">
        <v>344</v>
      </c>
      <c r="D508" s="62">
        <v>110</v>
      </c>
      <c r="E508" s="62" t="s">
        <v>722</v>
      </c>
      <c r="F508" s="62">
        <v>10</v>
      </c>
      <c r="G508" s="62"/>
      <c r="H508" s="64">
        <v>1</v>
      </c>
      <c r="I508" s="62" t="s">
        <v>723</v>
      </c>
      <c r="J508" s="68">
        <v>31.965858892324089</v>
      </c>
      <c r="K508" s="66">
        <v>-0.4461</v>
      </c>
      <c r="L508" s="66">
        <v>-0.36299999999999999</v>
      </c>
      <c r="M508" s="66">
        <v>0.57512973319069494</v>
      </c>
      <c r="N508" s="69">
        <v>10.4</v>
      </c>
      <c r="O508" s="65">
        <v>47.688517153076354</v>
      </c>
      <c r="P508" s="66">
        <v>-0.68910000000000005</v>
      </c>
      <c r="Q508" s="66">
        <v>-0.51119999999999999</v>
      </c>
      <c r="R508" s="66">
        <v>0.85801180061814997</v>
      </c>
      <c r="S508" s="67">
        <v>10.4</v>
      </c>
      <c r="T508" s="65">
        <v>26.248858802313034</v>
      </c>
      <c r="U508" s="66">
        <v>-0.37290000000000001</v>
      </c>
      <c r="V508" s="66">
        <v>-0.2898</v>
      </c>
      <c r="W508" s="66">
        <v>0.47226946757121618</v>
      </c>
      <c r="X508" s="67">
        <v>10.4</v>
      </c>
      <c r="Y508" s="70" t="s">
        <v>53</v>
      </c>
    </row>
    <row r="509" spans="1:25" x14ac:dyDescent="0.25">
      <c r="A509" s="61" t="s">
        <v>4</v>
      </c>
      <c r="B509" s="62" t="s">
        <v>713</v>
      </c>
      <c r="C509" s="63" t="s">
        <v>344</v>
      </c>
      <c r="D509" s="62">
        <v>110</v>
      </c>
      <c r="E509" s="62" t="s">
        <v>724</v>
      </c>
      <c r="F509" s="62">
        <v>10</v>
      </c>
      <c r="G509" s="62"/>
      <c r="H509" s="64">
        <v>1</v>
      </c>
      <c r="I509" s="62" t="s">
        <v>725</v>
      </c>
      <c r="J509" s="68">
        <v>3.255717683931743</v>
      </c>
      <c r="K509" s="66">
        <v>-1.35E-2</v>
      </c>
      <c r="L509" s="66">
        <v>-5.7000000000000002E-2</v>
      </c>
      <c r="M509" s="66">
        <v>5.8576872569299908E-2</v>
      </c>
      <c r="N509" s="69">
        <v>10.4</v>
      </c>
      <c r="O509" s="65">
        <v>3.491378207713935</v>
      </c>
      <c r="P509" s="66">
        <v>-2.64E-2</v>
      </c>
      <c r="Q509" s="66">
        <v>-5.7000000000000002E-2</v>
      </c>
      <c r="R509" s="66">
        <v>6.2816876713189113E-2</v>
      </c>
      <c r="S509" s="67">
        <v>10.4</v>
      </c>
      <c r="T509" s="65">
        <v>2.2446305802078221</v>
      </c>
      <c r="U509" s="66">
        <v>-3.9300000000000002E-2</v>
      </c>
      <c r="V509" s="66">
        <v>-9.2999999999999992E-3</v>
      </c>
      <c r="W509" s="66">
        <v>4.0385393399099134E-2</v>
      </c>
      <c r="X509" s="67">
        <v>10.4</v>
      </c>
      <c r="Y509" s="70" t="s">
        <v>53</v>
      </c>
    </row>
    <row r="510" spans="1:25" x14ac:dyDescent="0.25">
      <c r="A510" s="61" t="s">
        <v>4</v>
      </c>
      <c r="B510" s="62" t="s">
        <v>713</v>
      </c>
      <c r="C510" s="63" t="s">
        <v>344</v>
      </c>
      <c r="D510" s="62">
        <v>110</v>
      </c>
      <c r="E510" s="62" t="s">
        <v>726</v>
      </c>
      <c r="F510" s="62">
        <v>10</v>
      </c>
      <c r="G510" s="62"/>
      <c r="H510" s="64">
        <v>1</v>
      </c>
      <c r="I510" s="62" t="s">
        <v>727</v>
      </c>
      <c r="J510" s="68">
        <v>0.37990234527868083</v>
      </c>
      <c r="K510" s="66">
        <v>-6.4000000000000003E-3</v>
      </c>
      <c r="L510" s="66">
        <v>-2.3999999999999998E-3</v>
      </c>
      <c r="M510" s="66">
        <v>6.8352029962540249E-3</v>
      </c>
      <c r="N510" s="69">
        <v>10.4</v>
      </c>
      <c r="O510" s="65">
        <v>1.5223715709888832</v>
      </c>
      <c r="P510" s="66">
        <v>-2.4E-2</v>
      </c>
      <c r="Q510" s="66">
        <v>-1.32E-2</v>
      </c>
      <c r="R510" s="66">
        <v>2.7390509305231986E-2</v>
      </c>
      <c r="S510" s="67">
        <v>10.4</v>
      </c>
      <c r="T510" s="65">
        <v>0.55757831053732554</v>
      </c>
      <c r="U510" s="66">
        <v>-9.1999999999999998E-3</v>
      </c>
      <c r="V510" s="66">
        <v>-4.0000000000000001E-3</v>
      </c>
      <c r="W510" s="66">
        <v>1.0031948963187562E-2</v>
      </c>
      <c r="X510" s="67">
        <v>10.4</v>
      </c>
      <c r="Y510" s="70" t="s">
        <v>53</v>
      </c>
    </row>
    <row r="511" spans="1:25" x14ac:dyDescent="0.25">
      <c r="A511" s="61" t="s">
        <v>4</v>
      </c>
      <c r="B511" s="62" t="s">
        <v>713</v>
      </c>
      <c r="C511" s="63" t="s">
        <v>344</v>
      </c>
      <c r="D511" s="62">
        <v>110</v>
      </c>
      <c r="E511" s="62" t="s">
        <v>728</v>
      </c>
      <c r="F511" s="62">
        <v>10</v>
      </c>
      <c r="G511" s="62"/>
      <c r="H511" s="64">
        <v>1</v>
      </c>
      <c r="I511" s="62" t="s">
        <v>729</v>
      </c>
      <c r="J511" s="68">
        <v>0.16674077367718981</v>
      </c>
      <c r="K511" s="94">
        <v>-1.8E-3</v>
      </c>
      <c r="L511" s="94">
        <v>-2.3999999999999998E-3</v>
      </c>
      <c r="M511" s="94">
        <v>2.9999999999999996E-3</v>
      </c>
      <c r="N511" s="69">
        <v>10.4</v>
      </c>
      <c r="O511" s="65">
        <v>0.21740337056033729</v>
      </c>
      <c r="P511" s="66">
        <v>-3.3E-3</v>
      </c>
      <c r="Q511" s="66">
        <v>-2.0999999999999999E-3</v>
      </c>
      <c r="R511" s="66">
        <v>3.9115214431215892E-3</v>
      </c>
      <c r="S511" s="67">
        <v>10.4</v>
      </c>
      <c r="T511" s="65">
        <v>0.2501111605157848</v>
      </c>
      <c r="U511" s="66">
        <v>-3.5999999999999999E-3</v>
      </c>
      <c r="V511" s="66">
        <v>-2.7000000000000001E-3</v>
      </c>
      <c r="W511" s="66">
        <v>4.5000000000000005E-3</v>
      </c>
      <c r="X511" s="67">
        <v>10.4</v>
      </c>
      <c r="Y511" s="70" t="s">
        <v>53</v>
      </c>
    </row>
    <row r="512" spans="1:25" x14ac:dyDescent="0.25">
      <c r="A512" s="61" t="s">
        <v>4</v>
      </c>
      <c r="B512" s="62" t="s">
        <v>713</v>
      </c>
      <c r="C512" s="63" t="s">
        <v>344</v>
      </c>
      <c r="D512" s="62">
        <v>110</v>
      </c>
      <c r="E512" s="62" t="s">
        <v>730</v>
      </c>
      <c r="F512" s="62">
        <v>10</v>
      </c>
      <c r="G512" s="62"/>
      <c r="H512" s="64">
        <v>1</v>
      </c>
      <c r="I512" s="62" t="s">
        <v>731</v>
      </c>
      <c r="J512" s="68">
        <v>5.9715549096408438</v>
      </c>
      <c r="K512" s="66">
        <v>-7.9200000000000007E-2</v>
      </c>
      <c r="L512" s="66">
        <v>-7.2599999999999998E-2</v>
      </c>
      <c r="M512" s="66">
        <v>0.10744021593425807</v>
      </c>
      <c r="N512" s="69">
        <v>10.4</v>
      </c>
      <c r="O512" s="65">
        <v>8.1903502532727881</v>
      </c>
      <c r="P512" s="66">
        <v>-0.12720000000000001</v>
      </c>
      <c r="Q512" s="66">
        <v>-7.4399999999999994E-2</v>
      </c>
      <c r="R512" s="66">
        <v>0.14736078175688402</v>
      </c>
      <c r="S512" s="67">
        <v>10.4</v>
      </c>
      <c r="T512" s="65">
        <v>9.8677015175829119</v>
      </c>
      <c r="U512" s="66">
        <v>-0.15029999999999999</v>
      </c>
      <c r="V512" s="66">
        <v>-9.4500000000000001E-2</v>
      </c>
      <c r="W512" s="66">
        <v>0.17753968570435172</v>
      </c>
      <c r="X512" s="67">
        <v>10.4</v>
      </c>
      <c r="Y512" s="70" t="s">
        <v>53</v>
      </c>
    </row>
    <row r="513" spans="1:25" x14ac:dyDescent="0.25">
      <c r="A513" s="61" t="s">
        <v>4</v>
      </c>
      <c r="B513" s="62" t="s">
        <v>713</v>
      </c>
      <c r="C513" s="63" t="s">
        <v>344</v>
      </c>
      <c r="D513" s="62">
        <v>110</v>
      </c>
      <c r="E513" s="62" t="s">
        <v>74</v>
      </c>
      <c r="F513" s="62">
        <v>0.4</v>
      </c>
      <c r="G513" s="62" t="s">
        <v>75</v>
      </c>
      <c r="H513" s="64">
        <v>1</v>
      </c>
      <c r="I513" s="62" t="s">
        <v>76</v>
      </c>
      <c r="J513" s="68">
        <v>0</v>
      </c>
      <c r="K513" s="66">
        <v>0</v>
      </c>
      <c r="L513" s="66">
        <v>0</v>
      </c>
      <c r="M513" s="66">
        <v>0</v>
      </c>
      <c r="N513" s="69">
        <v>10.4</v>
      </c>
      <c r="O513" s="65">
        <v>0</v>
      </c>
      <c r="P513" s="66">
        <v>0</v>
      </c>
      <c r="Q513" s="66">
        <v>0</v>
      </c>
      <c r="R513" s="66">
        <v>0</v>
      </c>
      <c r="S513" s="67">
        <v>10.4</v>
      </c>
      <c r="T513" s="65">
        <v>0</v>
      </c>
      <c r="U513" s="66">
        <v>0</v>
      </c>
      <c r="V513" s="66">
        <v>0</v>
      </c>
      <c r="W513" s="66">
        <v>0</v>
      </c>
      <c r="X513" s="67">
        <v>10.4</v>
      </c>
      <c r="Y513" s="70" t="s">
        <v>53</v>
      </c>
    </row>
    <row r="514" spans="1:25" x14ac:dyDescent="0.25">
      <c r="A514" s="71" t="s">
        <v>4</v>
      </c>
      <c r="B514" s="72" t="s">
        <v>713</v>
      </c>
      <c r="C514" s="72" t="s">
        <v>344</v>
      </c>
      <c r="D514" s="72">
        <v>110</v>
      </c>
      <c r="E514" s="72" t="s">
        <v>77</v>
      </c>
      <c r="F514" s="72"/>
      <c r="G514" s="72" t="s">
        <v>47</v>
      </c>
      <c r="H514" s="72"/>
      <c r="I514" s="72"/>
      <c r="J514" s="76">
        <v>10.237267230480587</v>
      </c>
      <c r="K514" s="74">
        <v>-1.5152000000000001</v>
      </c>
      <c r="L514" s="74">
        <v>-1.3552</v>
      </c>
      <c r="M514" s="74">
        <v>2.0328300666804395</v>
      </c>
      <c r="N514" s="77">
        <v>115</v>
      </c>
      <c r="O514" s="73">
        <v>14.209285847524255</v>
      </c>
      <c r="P514" s="74">
        <v>-2.3927999999999998</v>
      </c>
      <c r="Q514" s="74">
        <v>-1.5051999999999999</v>
      </c>
      <c r="R514" s="74">
        <v>2.8268567137370084</v>
      </c>
      <c r="S514" s="75">
        <v>115</v>
      </c>
      <c r="T514" s="73">
        <v>14.51873268706936</v>
      </c>
      <c r="U514" s="74">
        <v>-2.2439999999999998</v>
      </c>
      <c r="V514" s="74">
        <v>-1.4576</v>
      </c>
      <c r="W514" s="74">
        <v>2.6758426261646999</v>
      </c>
      <c r="X514" s="75">
        <v>115</v>
      </c>
      <c r="Y514" s="78" t="s">
        <v>100</v>
      </c>
    </row>
    <row r="515" spans="1:25" x14ac:dyDescent="0.25">
      <c r="A515" s="61" t="s">
        <v>4</v>
      </c>
      <c r="B515" s="62" t="s">
        <v>713</v>
      </c>
      <c r="C515" s="63" t="s">
        <v>344</v>
      </c>
      <c r="D515" s="62">
        <v>110</v>
      </c>
      <c r="E515" s="62" t="s">
        <v>628</v>
      </c>
      <c r="F515" s="62">
        <v>35</v>
      </c>
      <c r="G515" s="62" t="s">
        <v>51</v>
      </c>
      <c r="H515" s="62"/>
      <c r="I515" s="62" t="s">
        <v>445</v>
      </c>
      <c r="J515" s="68">
        <v>25.10563285015272</v>
      </c>
      <c r="K515" s="66">
        <v>-1.1732</v>
      </c>
      <c r="L515" s="66">
        <v>-1.1172</v>
      </c>
      <c r="M515" s="66">
        <v>1.6200413821875046</v>
      </c>
      <c r="N515" s="69">
        <v>37.299999999999997</v>
      </c>
      <c r="O515" s="65">
        <v>33.502296792767659</v>
      </c>
      <c r="P515" s="66">
        <v>-1.7807999999999999</v>
      </c>
      <c r="Q515" s="66">
        <v>-1.1312</v>
      </c>
      <c r="R515" s="66">
        <v>2.1097066336341648</v>
      </c>
      <c r="S515" s="67">
        <v>36.4</v>
      </c>
      <c r="T515" s="65">
        <v>36.39</v>
      </c>
      <c r="U515" s="66">
        <v>-1.75</v>
      </c>
      <c r="V515" s="66">
        <v>-1.1956</v>
      </c>
      <c r="W515" s="66">
        <v>2.1194242991907024</v>
      </c>
      <c r="X515" s="67">
        <v>37</v>
      </c>
      <c r="Y515" s="70" t="s">
        <v>53</v>
      </c>
    </row>
    <row r="516" spans="1:25" x14ac:dyDescent="0.25">
      <c r="A516" s="53" t="s">
        <v>4</v>
      </c>
      <c r="B516" s="54" t="s">
        <v>713</v>
      </c>
      <c r="C516" s="54" t="s">
        <v>344</v>
      </c>
      <c r="D516" s="54">
        <v>110</v>
      </c>
      <c r="E516" s="54" t="s">
        <v>732</v>
      </c>
      <c r="F516" s="54">
        <v>35</v>
      </c>
      <c r="G516" s="54" t="s">
        <v>223</v>
      </c>
      <c r="H516" s="54">
        <v>2</v>
      </c>
      <c r="I516" s="54" t="s">
        <v>733</v>
      </c>
      <c r="J516" s="58">
        <v>25.680869314170632</v>
      </c>
      <c r="K516" s="56">
        <v>-1.2201</v>
      </c>
      <c r="L516" s="56">
        <v>-1.1214</v>
      </c>
      <c r="M516" s="56">
        <v>1.6571608159741167</v>
      </c>
      <c r="N516" s="59">
        <v>37.299999999999997</v>
      </c>
      <c r="O516" s="55">
        <v>34.29995108779341</v>
      </c>
      <c r="P516" s="56">
        <v>-1.8395999999999999</v>
      </c>
      <c r="Q516" s="56">
        <v>-1.1318999999999999</v>
      </c>
      <c r="R516" s="56">
        <v>2.1599365199005267</v>
      </c>
      <c r="S516" s="57">
        <v>36.4</v>
      </c>
      <c r="T516" s="55">
        <v>36.39</v>
      </c>
      <c r="U516" s="56">
        <v>-1.806</v>
      </c>
      <c r="V516" s="56">
        <v>-1.1970000000000001</v>
      </c>
      <c r="W516" s="56">
        <v>2.1666667948717913</v>
      </c>
      <c r="X516" s="57">
        <v>37</v>
      </c>
      <c r="Y516" s="60" t="s">
        <v>53</v>
      </c>
    </row>
    <row r="517" spans="1:25" x14ac:dyDescent="0.25">
      <c r="A517" s="61" t="s">
        <v>4</v>
      </c>
      <c r="B517" s="62" t="s">
        <v>713</v>
      </c>
      <c r="C517" s="63" t="s">
        <v>344</v>
      </c>
      <c r="D517" s="62">
        <v>110</v>
      </c>
      <c r="E517" s="62" t="s">
        <v>165</v>
      </c>
      <c r="F517" s="62">
        <v>10</v>
      </c>
      <c r="G517" s="62" t="s">
        <v>55</v>
      </c>
      <c r="H517" s="62"/>
      <c r="I517" s="62" t="s">
        <v>390</v>
      </c>
      <c r="J517" s="68">
        <v>22.721285490053869</v>
      </c>
      <c r="K517" s="66">
        <v>-0.34200000000000003</v>
      </c>
      <c r="L517" s="66">
        <v>-0.23799999999999999</v>
      </c>
      <c r="M517" s="66">
        <v>0.41666293331660786</v>
      </c>
      <c r="N517" s="69">
        <v>10.6</v>
      </c>
      <c r="O517" s="65">
        <v>39.863872039283322</v>
      </c>
      <c r="P517" s="66">
        <v>-0.61199999999999999</v>
      </c>
      <c r="Q517" s="66">
        <v>-0.374</v>
      </c>
      <c r="R517" s="66">
        <v>0.71723078573078558</v>
      </c>
      <c r="S517" s="67">
        <v>10.4</v>
      </c>
      <c r="T517" s="65">
        <v>30.783262763140606</v>
      </c>
      <c r="U517" s="66">
        <v>-0.49399999999999999</v>
      </c>
      <c r="V517" s="66">
        <v>-0.26200000000000001</v>
      </c>
      <c r="W517" s="66">
        <v>0.55917796809244913</v>
      </c>
      <c r="X517" s="67">
        <v>10.5</v>
      </c>
      <c r="Y517" s="70" t="s">
        <v>53</v>
      </c>
    </row>
    <row r="518" spans="1:25" x14ac:dyDescent="0.25">
      <c r="A518" s="61" t="s">
        <v>4</v>
      </c>
      <c r="B518" s="62" t="s">
        <v>713</v>
      </c>
      <c r="C518" s="63" t="s">
        <v>344</v>
      </c>
      <c r="D518" s="62">
        <v>110</v>
      </c>
      <c r="E518" s="62" t="s">
        <v>734</v>
      </c>
      <c r="F518" s="62">
        <v>10</v>
      </c>
      <c r="G518" s="62"/>
      <c r="H518" s="62">
        <v>2</v>
      </c>
      <c r="I518" s="62" t="s">
        <v>735</v>
      </c>
      <c r="J518" s="68">
        <v>0</v>
      </c>
      <c r="K518" s="66">
        <v>0</v>
      </c>
      <c r="L518" s="66">
        <v>0</v>
      </c>
      <c r="M518" s="66">
        <v>0</v>
      </c>
      <c r="N518" s="69">
        <v>10.6</v>
      </c>
      <c r="O518" s="65">
        <v>0</v>
      </c>
      <c r="P518" s="66">
        <v>0</v>
      </c>
      <c r="Q518" s="66">
        <v>0</v>
      </c>
      <c r="R518" s="66">
        <v>0</v>
      </c>
      <c r="S518" s="67">
        <v>10.4</v>
      </c>
      <c r="T518" s="65">
        <v>0</v>
      </c>
      <c r="U518" s="66">
        <v>0</v>
      </c>
      <c r="V518" s="66">
        <v>0</v>
      </c>
      <c r="W518" s="66">
        <v>0</v>
      </c>
      <c r="X518" s="67">
        <v>10.5</v>
      </c>
      <c r="Y518" s="70" t="s">
        <v>53</v>
      </c>
    </row>
    <row r="519" spans="1:25" x14ac:dyDescent="0.25">
      <c r="A519" s="61" t="s">
        <v>4</v>
      </c>
      <c r="B519" s="62" t="s">
        <v>713</v>
      </c>
      <c r="C519" s="63" t="s">
        <v>344</v>
      </c>
      <c r="D519" s="62">
        <v>110</v>
      </c>
      <c r="E519" s="62" t="s">
        <v>736</v>
      </c>
      <c r="F519" s="62">
        <v>10</v>
      </c>
      <c r="G519" s="62"/>
      <c r="H519" s="62">
        <v>2</v>
      </c>
      <c r="I519" s="62" t="s">
        <v>737</v>
      </c>
      <c r="J519" s="68">
        <v>8.4956709279251346</v>
      </c>
      <c r="K519" s="66">
        <v>-0.1278</v>
      </c>
      <c r="L519" s="66">
        <v>-8.9099999999999999E-2</v>
      </c>
      <c r="M519" s="66">
        <v>0.15579361347629112</v>
      </c>
      <c r="N519" s="69">
        <v>10.6</v>
      </c>
      <c r="O519" s="65">
        <v>10.852057807446331</v>
      </c>
      <c r="P519" s="66">
        <v>-0.17280000000000001</v>
      </c>
      <c r="Q519" s="66">
        <v>-9.0899999999999995E-2</v>
      </c>
      <c r="R519" s="66">
        <v>0.19525022407157439</v>
      </c>
      <c r="S519" s="67">
        <v>10.4</v>
      </c>
      <c r="T519" s="65">
        <v>11.482215642201119</v>
      </c>
      <c r="U519" s="66">
        <v>-0.18210000000000001</v>
      </c>
      <c r="V519" s="66">
        <v>-0.1017</v>
      </c>
      <c r="W519" s="66">
        <v>0.20857444714058335</v>
      </c>
      <c r="X519" s="67">
        <v>10.5</v>
      </c>
      <c r="Y519" s="70" t="s">
        <v>53</v>
      </c>
    </row>
    <row r="520" spans="1:25" x14ac:dyDescent="0.25">
      <c r="A520" s="61" t="s">
        <v>4</v>
      </c>
      <c r="B520" s="62" t="s">
        <v>713</v>
      </c>
      <c r="C520" s="63" t="s">
        <v>344</v>
      </c>
      <c r="D520" s="62">
        <v>110</v>
      </c>
      <c r="E520" s="62" t="s">
        <v>738</v>
      </c>
      <c r="F520" s="62">
        <v>10</v>
      </c>
      <c r="G520" s="62"/>
      <c r="H520" s="62">
        <v>2</v>
      </c>
      <c r="I520" s="62" t="s">
        <v>739</v>
      </c>
      <c r="J520" s="68">
        <v>11.464944039414315</v>
      </c>
      <c r="K520" s="66">
        <v>-0.18179999999999999</v>
      </c>
      <c r="L520" s="66">
        <v>-0.1056</v>
      </c>
      <c r="M520" s="66">
        <v>0.21024414379477968</v>
      </c>
      <c r="N520" s="69">
        <v>10.6</v>
      </c>
      <c r="O520" s="65">
        <v>25.653516443574322</v>
      </c>
      <c r="P520" s="66">
        <v>-0.39479999999999998</v>
      </c>
      <c r="Q520" s="66">
        <v>-0.23910000000000001</v>
      </c>
      <c r="R520" s="66">
        <v>0.46155806785278919</v>
      </c>
      <c r="S520" s="67">
        <v>10.4</v>
      </c>
      <c r="T520" s="65">
        <v>16.550911184562906</v>
      </c>
      <c r="U520" s="66">
        <v>-0.2772</v>
      </c>
      <c r="V520" s="66">
        <v>-0.1164</v>
      </c>
      <c r="W520" s="66">
        <v>0.30064730166758524</v>
      </c>
      <c r="X520" s="67">
        <v>10.5</v>
      </c>
      <c r="Y520" s="70" t="s">
        <v>53</v>
      </c>
    </row>
    <row r="521" spans="1:25" x14ac:dyDescent="0.25">
      <c r="A521" s="61" t="s">
        <v>4</v>
      </c>
      <c r="B521" s="62" t="s">
        <v>713</v>
      </c>
      <c r="C521" s="63" t="s">
        <v>344</v>
      </c>
      <c r="D521" s="62">
        <v>110</v>
      </c>
      <c r="E521" s="62" t="s">
        <v>740</v>
      </c>
      <c r="F521" s="62">
        <v>10</v>
      </c>
      <c r="G521" s="62"/>
      <c r="H521" s="62">
        <v>2</v>
      </c>
      <c r="I521" s="62" t="s">
        <v>741</v>
      </c>
      <c r="J521" s="68">
        <v>2.9158894774315307</v>
      </c>
      <c r="K521" s="66">
        <v>-2.64E-2</v>
      </c>
      <c r="L521" s="66">
        <v>-4.65E-2</v>
      </c>
      <c r="M521" s="66">
        <v>5.3471581237139416E-2</v>
      </c>
      <c r="N521" s="69">
        <v>10.6</v>
      </c>
      <c r="O521" s="65">
        <v>3.6692442893506088</v>
      </c>
      <c r="P521" s="66">
        <v>-4.0800000000000003E-2</v>
      </c>
      <c r="Q521" s="66">
        <v>-5.1900000000000002E-2</v>
      </c>
      <c r="R521" s="66">
        <v>6.6017043253996169E-2</v>
      </c>
      <c r="S521" s="67">
        <v>10.4</v>
      </c>
      <c r="T521" s="65">
        <v>2.9887175523142444</v>
      </c>
      <c r="U521" s="66">
        <v>-2.7E-2</v>
      </c>
      <c r="V521" s="66">
        <v>-4.7100000000000003E-2</v>
      </c>
      <c r="W521" s="66">
        <v>5.4290054337788246E-2</v>
      </c>
      <c r="X521" s="67">
        <v>10.5</v>
      </c>
      <c r="Y521" s="70" t="s">
        <v>53</v>
      </c>
    </row>
    <row r="522" spans="1:25" ht="15.75" thickBot="1" x14ac:dyDescent="0.3">
      <c r="A522" s="79" t="s">
        <v>4</v>
      </c>
      <c r="B522" s="80" t="s">
        <v>713</v>
      </c>
      <c r="C522" s="90" t="s">
        <v>344</v>
      </c>
      <c r="D522" s="80">
        <v>110</v>
      </c>
      <c r="E522" s="80" t="s">
        <v>97</v>
      </c>
      <c r="F522" s="80">
        <v>0.4</v>
      </c>
      <c r="G522" s="80" t="s">
        <v>75</v>
      </c>
      <c r="H522" s="80">
        <v>2</v>
      </c>
      <c r="I522" s="80" t="s">
        <v>76</v>
      </c>
      <c r="J522" s="68">
        <v>2.2251287777405565E-2</v>
      </c>
      <c r="K522" s="96">
        <v>-2.4000000000000001E-4</v>
      </c>
      <c r="L522" s="96">
        <v>-3.3E-4</v>
      </c>
      <c r="M522" s="96">
        <v>4.0804411526206333E-4</v>
      </c>
      <c r="N522" s="69">
        <v>10.6</v>
      </c>
      <c r="O522" s="82">
        <v>2.2679197157740284E-2</v>
      </c>
      <c r="P522" s="102">
        <v>-2.4000000000000001E-4</v>
      </c>
      <c r="Q522" s="102">
        <v>-3.3E-4</v>
      </c>
      <c r="R522" s="102">
        <v>4.0804411526206333E-4</v>
      </c>
      <c r="S522" s="84">
        <v>10.4</v>
      </c>
      <c r="T522" s="82">
        <v>2.2463204803857047E-2</v>
      </c>
      <c r="U522" s="102">
        <v>-2.4000000000000001E-4</v>
      </c>
      <c r="V522" s="102">
        <v>-3.3E-4</v>
      </c>
      <c r="W522" s="102">
        <v>4.0804411526206333E-4</v>
      </c>
      <c r="X522" s="84">
        <v>10.5</v>
      </c>
      <c r="Y522" s="87" t="s">
        <v>53</v>
      </c>
    </row>
    <row r="523" spans="1:25" x14ac:dyDescent="0.25">
      <c r="A523" s="45" t="s">
        <v>4</v>
      </c>
      <c r="B523" s="46" t="s">
        <v>742</v>
      </c>
      <c r="C523" s="46" t="s">
        <v>180</v>
      </c>
      <c r="D523" s="46">
        <v>35</v>
      </c>
      <c r="E523" s="46" t="s">
        <v>46</v>
      </c>
      <c r="F523" s="46"/>
      <c r="G523" s="46" t="s">
        <v>47</v>
      </c>
      <c r="H523" s="46"/>
      <c r="I523" s="46"/>
      <c r="J523" s="50" t="s">
        <v>49</v>
      </c>
      <c r="K523" s="48" t="s">
        <v>49</v>
      </c>
      <c r="L523" s="48" t="s">
        <v>49</v>
      </c>
      <c r="M523" s="48" t="s">
        <v>49</v>
      </c>
      <c r="N523" s="51" t="s">
        <v>49</v>
      </c>
      <c r="O523" s="47" t="s">
        <v>49</v>
      </c>
      <c r="P523" s="48" t="s">
        <v>49</v>
      </c>
      <c r="Q523" s="48" t="s">
        <v>49</v>
      </c>
      <c r="R523" s="48" t="s">
        <v>49</v>
      </c>
      <c r="S523" s="49" t="s">
        <v>49</v>
      </c>
      <c r="T523" s="47" t="s">
        <v>49</v>
      </c>
      <c r="U523" s="48" t="s">
        <v>49</v>
      </c>
      <c r="V523" s="48" t="s">
        <v>49</v>
      </c>
      <c r="W523" s="48" t="s">
        <v>49</v>
      </c>
      <c r="X523" s="49" t="s">
        <v>49</v>
      </c>
      <c r="Y523" s="52" t="s">
        <v>48</v>
      </c>
    </row>
    <row r="524" spans="1:25" x14ac:dyDescent="0.25">
      <c r="A524" s="61" t="s">
        <v>4</v>
      </c>
      <c r="B524" s="62" t="s">
        <v>742</v>
      </c>
      <c r="C524" s="63" t="s">
        <v>180</v>
      </c>
      <c r="D524" s="62">
        <v>35</v>
      </c>
      <c r="E524" s="62" t="s">
        <v>181</v>
      </c>
      <c r="F524" s="62">
        <v>6</v>
      </c>
      <c r="G524" s="62" t="s">
        <v>55</v>
      </c>
      <c r="H524" s="62"/>
      <c r="I524" s="62" t="s">
        <v>56</v>
      </c>
      <c r="J524" s="68" t="s">
        <v>49</v>
      </c>
      <c r="K524" s="66" t="s">
        <v>49</v>
      </c>
      <c r="L524" s="66" t="s">
        <v>49</v>
      </c>
      <c r="M524" s="66" t="s">
        <v>49</v>
      </c>
      <c r="N524" s="69" t="s">
        <v>49</v>
      </c>
      <c r="O524" s="65" t="s">
        <v>49</v>
      </c>
      <c r="P524" s="66" t="s">
        <v>49</v>
      </c>
      <c r="Q524" s="66" t="s">
        <v>49</v>
      </c>
      <c r="R524" s="66" t="s">
        <v>49</v>
      </c>
      <c r="S524" s="67" t="s">
        <v>49</v>
      </c>
      <c r="T524" s="65" t="s">
        <v>49</v>
      </c>
      <c r="U524" s="66" t="s">
        <v>49</v>
      </c>
      <c r="V524" s="66" t="s">
        <v>49</v>
      </c>
      <c r="W524" s="66" t="s">
        <v>49</v>
      </c>
      <c r="X524" s="67" t="s">
        <v>49</v>
      </c>
      <c r="Y524" s="70" t="s">
        <v>53</v>
      </c>
    </row>
    <row r="525" spans="1:25" x14ac:dyDescent="0.25">
      <c r="A525" s="61" t="s">
        <v>4</v>
      </c>
      <c r="B525" s="62" t="s">
        <v>742</v>
      </c>
      <c r="C525" s="63" t="s">
        <v>180</v>
      </c>
      <c r="D525" s="62">
        <v>35</v>
      </c>
      <c r="E525" s="62" t="s">
        <v>743</v>
      </c>
      <c r="F525" s="62">
        <v>6</v>
      </c>
      <c r="G525" s="62"/>
      <c r="H525" s="64">
        <v>1</v>
      </c>
      <c r="I525" s="62" t="s">
        <v>744</v>
      </c>
      <c r="J525" s="68">
        <v>4.1596831309972169</v>
      </c>
      <c r="K525" s="66">
        <v>-3.7080000000000002E-2</v>
      </c>
      <c r="L525" s="66">
        <v>-2.52E-2</v>
      </c>
      <c r="M525" s="66">
        <v>4.4832648817574899E-2</v>
      </c>
      <c r="N525" s="69">
        <v>6.23</v>
      </c>
      <c r="O525" s="65">
        <v>4.3732521855195285</v>
      </c>
      <c r="P525" s="66">
        <v>-3.8879999999999998E-2</v>
      </c>
      <c r="Q525" s="66">
        <v>-2.5559999999999999E-2</v>
      </c>
      <c r="R525" s="66">
        <v>4.6529216627835032E-2</v>
      </c>
      <c r="S525" s="67">
        <v>6.15</v>
      </c>
      <c r="T525" s="65">
        <v>3.8451745480183477</v>
      </c>
      <c r="U525" s="66">
        <v>-3.0599999999999999E-2</v>
      </c>
      <c r="V525" s="66">
        <v>-2.844E-2</v>
      </c>
      <c r="W525" s="66">
        <v>4.1775514359490534E-2</v>
      </c>
      <c r="X525" s="67">
        <v>6.28</v>
      </c>
      <c r="Y525" s="70" t="s">
        <v>53</v>
      </c>
    </row>
    <row r="526" spans="1:25" x14ac:dyDescent="0.25">
      <c r="A526" s="61" t="s">
        <v>4</v>
      </c>
      <c r="B526" s="62" t="s">
        <v>742</v>
      </c>
      <c r="C526" s="63" t="s">
        <v>180</v>
      </c>
      <c r="D526" s="62">
        <v>35</v>
      </c>
      <c r="E526" s="62" t="s">
        <v>745</v>
      </c>
      <c r="F526" s="62">
        <v>6</v>
      </c>
      <c r="G526" s="62"/>
      <c r="H526" s="64">
        <v>1</v>
      </c>
      <c r="I526" s="62" t="s">
        <v>744</v>
      </c>
      <c r="J526" s="68">
        <v>4.3933054840625028</v>
      </c>
      <c r="K526" s="66">
        <v>-3.3840000000000002E-2</v>
      </c>
      <c r="L526" s="66">
        <v>-3.3119999999999997E-2</v>
      </c>
      <c r="M526" s="66">
        <v>4.7350607176677259E-2</v>
      </c>
      <c r="N526" s="69">
        <v>6.23</v>
      </c>
      <c r="O526" s="65">
        <v>23.056046153599734</v>
      </c>
      <c r="P526" s="66">
        <v>-0.19259999999999999</v>
      </c>
      <c r="Q526" s="66">
        <v>-0.15192</v>
      </c>
      <c r="R526" s="66">
        <v>0.2453048030512244</v>
      </c>
      <c r="S526" s="67">
        <v>6.15</v>
      </c>
      <c r="T526" s="65">
        <v>15.224568238726688</v>
      </c>
      <c r="U526" s="66">
        <v>-0.12528</v>
      </c>
      <c r="V526" s="66">
        <v>-0.108</v>
      </c>
      <c r="W526" s="66">
        <v>0.16540579917282222</v>
      </c>
      <c r="X526" s="67">
        <v>6.28</v>
      </c>
      <c r="Y526" s="70" t="s">
        <v>53</v>
      </c>
    </row>
    <row r="527" spans="1:25" x14ac:dyDescent="0.25">
      <c r="A527" s="61" t="s">
        <v>4</v>
      </c>
      <c r="B527" s="62" t="s">
        <v>742</v>
      </c>
      <c r="C527" s="63" t="s">
        <v>180</v>
      </c>
      <c r="D527" s="62">
        <v>35</v>
      </c>
      <c r="E527" s="62" t="s">
        <v>746</v>
      </c>
      <c r="F527" s="62">
        <v>6</v>
      </c>
      <c r="G527" s="62"/>
      <c r="H527" s="64">
        <v>1</v>
      </c>
      <c r="I527" s="62" t="s">
        <v>747</v>
      </c>
      <c r="J527" s="68">
        <v>44.895266706600765</v>
      </c>
      <c r="K527" s="66">
        <v>-0.46116000000000001</v>
      </c>
      <c r="L527" s="66">
        <v>-0.14652000000000001</v>
      </c>
      <c r="M527" s="66">
        <v>0.48387669503707242</v>
      </c>
      <c r="N527" s="69">
        <v>6.23</v>
      </c>
      <c r="O527" s="65">
        <v>76.939514757145886</v>
      </c>
      <c r="P527" s="66">
        <v>-0.78624000000000005</v>
      </c>
      <c r="Q527" s="66">
        <v>-0.22788</v>
      </c>
      <c r="R527" s="66">
        <v>0.81859796725865386</v>
      </c>
      <c r="S527" s="67">
        <v>6.15</v>
      </c>
      <c r="T527" s="65">
        <v>62.766004568851884</v>
      </c>
      <c r="U527" s="66">
        <v>-0.6552</v>
      </c>
      <c r="V527" s="66">
        <v>-0.189</v>
      </c>
      <c r="W527" s="66">
        <v>0.68191498003783435</v>
      </c>
      <c r="X527" s="67">
        <v>6.28</v>
      </c>
      <c r="Y527" s="70" t="s">
        <v>53</v>
      </c>
    </row>
    <row r="528" spans="1:25" x14ac:dyDescent="0.25">
      <c r="A528" s="61" t="s">
        <v>4</v>
      </c>
      <c r="B528" s="62" t="s">
        <v>742</v>
      </c>
      <c r="C528" s="63" t="s">
        <v>180</v>
      </c>
      <c r="D528" s="62">
        <v>35</v>
      </c>
      <c r="E528" s="62" t="s">
        <v>748</v>
      </c>
      <c r="F528" s="62">
        <v>6</v>
      </c>
      <c r="G528" s="62"/>
      <c r="H528" s="64">
        <v>1</v>
      </c>
      <c r="I528" s="62" t="s">
        <v>749</v>
      </c>
      <c r="J528" s="68">
        <v>7.1777489095329976</v>
      </c>
      <c r="K528" s="66">
        <v>-6.8940000000000001E-2</v>
      </c>
      <c r="L528" s="66">
        <v>-3.5099999999999999E-2</v>
      </c>
      <c r="M528" s="66">
        <v>7.736105997205571E-2</v>
      </c>
      <c r="N528" s="69">
        <v>6.23</v>
      </c>
      <c r="O528" s="65">
        <v>14.789980085902457</v>
      </c>
      <c r="P528" s="66">
        <v>-0.15084</v>
      </c>
      <c r="Q528" s="66">
        <v>-4.4819999999999999E-2</v>
      </c>
      <c r="R528" s="66">
        <v>0.15735799312395923</v>
      </c>
      <c r="S528" s="67">
        <v>6.15</v>
      </c>
      <c r="T528" s="65">
        <v>13.314221525406277</v>
      </c>
      <c r="U528" s="66">
        <v>-0.1386</v>
      </c>
      <c r="V528" s="66">
        <v>-4.1399999999999999E-2</v>
      </c>
      <c r="W528" s="66">
        <v>0.14465102834062399</v>
      </c>
      <c r="X528" s="67">
        <v>6.28</v>
      </c>
      <c r="Y528" s="70" t="s">
        <v>53</v>
      </c>
    </row>
    <row r="529" spans="1:25" x14ac:dyDescent="0.25">
      <c r="A529" s="61" t="s">
        <v>4</v>
      </c>
      <c r="B529" s="62" t="s">
        <v>742</v>
      </c>
      <c r="C529" s="63" t="s">
        <v>180</v>
      </c>
      <c r="D529" s="62">
        <v>35</v>
      </c>
      <c r="E529" s="62" t="s">
        <v>74</v>
      </c>
      <c r="F529" s="62">
        <v>0.4</v>
      </c>
      <c r="G529" s="62" t="s">
        <v>75</v>
      </c>
      <c r="H529" s="64">
        <v>1</v>
      </c>
      <c r="I529" s="62" t="s">
        <v>76</v>
      </c>
      <c r="J529" s="68">
        <v>0</v>
      </c>
      <c r="K529" s="96">
        <v>0</v>
      </c>
      <c r="L529" s="96">
        <v>0</v>
      </c>
      <c r="M529" s="96">
        <v>0</v>
      </c>
      <c r="N529" s="69">
        <v>6.23</v>
      </c>
      <c r="O529" s="65">
        <v>0</v>
      </c>
      <c r="P529" s="96">
        <v>0</v>
      </c>
      <c r="Q529" s="96">
        <v>0</v>
      </c>
      <c r="R529" s="96">
        <v>0</v>
      </c>
      <c r="S529" s="67">
        <v>6.15</v>
      </c>
      <c r="T529" s="65">
        <v>0</v>
      </c>
      <c r="U529" s="96">
        <v>0</v>
      </c>
      <c r="V529" s="96">
        <v>0</v>
      </c>
      <c r="W529" s="96">
        <v>0</v>
      </c>
      <c r="X529" s="67">
        <v>6.28</v>
      </c>
      <c r="Y529" s="70" t="s">
        <v>53</v>
      </c>
    </row>
    <row r="530" spans="1:25" x14ac:dyDescent="0.25">
      <c r="A530" s="71" t="s">
        <v>4</v>
      </c>
      <c r="B530" s="72" t="s">
        <v>742</v>
      </c>
      <c r="C530" s="72" t="s">
        <v>180</v>
      </c>
      <c r="D530" s="72">
        <v>35</v>
      </c>
      <c r="E530" s="72" t="s">
        <v>77</v>
      </c>
      <c r="F530" s="72"/>
      <c r="G530" s="72" t="s">
        <v>47</v>
      </c>
      <c r="H530" s="72"/>
      <c r="I530" s="72"/>
      <c r="J530" s="76">
        <v>16.391285175072142</v>
      </c>
      <c r="K530" s="74">
        <v>-0.91620000000000001</v>
      </c>
      <c r="L530" s="74">
        <v>-0.38159999999999999</v>
      </c>
      <c r="M530" s="74">
        <v>0.99249231735061816</v>
      </c>
      <c r="N530" s="77">
        <v>35</v>
      </c>
      <c r="O530" s="73">
        <v>30.609580517400179</v>
      </c>
      <c r="P530" s="74">
        <v>-1.7423999999999999</v>
      </c>
      <c r="Q530" s="74">
        <v>-0.63180000000000003</v>
      </c>
      <c r="R530" s="74">
        <v>1.8534101003285808</v>
      </c>
      <c r="S530" s="75">
        <v>35</v>
      </c>
      <c r="T530" s="73">
        <v>26.777892549241304</v>
      </c>
      <c r="U530" s="74">
        <v>-1.5282</v>
      </c>
      <c r="V530" s="74">
        <v>-0.54179999999999995</v>
      </c>
      <c r="W530" s="74">
        <v>1.6214013938565615</v>
      </c>
      <c r="X530" s="75">
        <v>35</v>
      </c>
      <c r="Y530" s="78" t="s">
        <v>100</v>
      </c>
    </row>
    <row r="531" spans="1:25" x14ac:dyDescent="0.25">
      <c r="A531" s="61" t="s">
        <v>4</v>
      </c>
      <c r="B531" s="62" t="s">
        <v>742</v>
      </c>
      <c r="C531" s="63" t="s">
        <v>180</v>
      </c>
      <c r="D531" s="62">
        <v>35</v>
      </c>
      <c r="E531" s="62" t="s">
        <v>80</v>
      </c>
      <c r="F531" s="62">
        <v>6</v>
      </c>
      <c r="G531" s="62" t="s">
        <v>55</v>
      </c>
      <c r="H531" s="62"/>
      <c r="I531" s="62" t="s">
        <v>750</v>
      </c>
      <c r="J531" s="68">
        <v>92.085871770068195</v>
      </c>
      <c r="K531" s="66">
        <v>-0.91620000000000001</v>
      </c>
      <c r="L531" s="66">
        <v>-0.38159999999999999</v>
      </c>
      <c r="M531" s="66">
        <v>0.99249231735061816</v>
      </c>
      <c r="N531" s="69">
        <v>6.23</v>
      </c>
      <c r="O531" s="65">
        <v>174.20086473317173</v>
      </c>
      <c r="P531" s="66">
        <v>-1.7423999999999999</v>
      </c>
      <c r="Q531" s="66">
        <v>-0.63180000000000003</v>
      </c>
      <c r="R531" s="66">
        <v>1.8534101003285808</v>
      </c>
      <c r="S531" s="67">
        <v>6.15</v>
      </c>
      <c r="T531" s="65">
        <v>149.23984701010281</v>
      </c>
      <c r="U531" s="66">
        <v>-1.5282</v>
      </c>
      <c r="V531" s="66">
        <v>-0.54179999999999995</v>
      </c>
      <c r="W531" s="66">
        <v>1.6214013938565615</v>
      </c>
      <c r="X531" s="67">
        <v>6.28</v>
      </c>
      <c r="Y531" s="70" t="s">
        <v>53</v>
      </c>
    </row>
    <row r="532" spans="1:25" x14ac:dyDescent="0.25">
      <c r="A532" s="61" t="s">
        <v>4</v>
      </c>
      <c r="B532" s="62" t="s">
        <v>742</v>
      </c>
      <c r="C532" s="63" t="s">
        <v>180</v>
      </c>
      <c r="D532" s="62">
        <v>35</v>
      </c>
      <c r="E532" s="62" t="s">
        <v>751</v>
      </c>
      <c r="F532" s="62">
        <v>6</v>
      </c>
      <c r="G532" s="62"/>
      <c r="H532" s="62">
        <v>2</v>
      </c>
      <c r="I532" s="62" t="s">
        <v>752</v>
      </c>
      <c r="J532" s="68">
        <v>9.3386381017177804</v>
      </c>
      <c r="K532" s="66">
        <v>-8.7840000000000001E-2</v>
      </c>
      <c r="L532" s="66">
        <v>-4.9140000000000003E-2</v>
      </c>
      <c r="M532" s="66">
        <v>0.10065090759650407</v>
      </c>
      <c r="N532" s="69">
        <v>6.23</v>
      </c>
      <c r="O532" s="65">
        <v>13.891192851243956</v>
      </c>
      <c r="P532" s="66">
        <v>-0.1323</v>
      </c>
      <c r="Q532" s="66">
        <v>-6.5879999999999994E-2</v>
      </c>
      <c r="R532" s="66">
        <v>0.14779534634081007</v>
      </c>
      <c r="S532" s="67">
        <v>6.15</v>
      </c>
      <c r="T532" s="65">
        <v>11.536725258006339</v>
      </c>
      <c r="U532" s="66">
        <v>-0.10997999999999999</v>
      </c>
      <c r="V532" s="66">
        <v>-6.012E-2</v>
      </c>
      <c r="W532" s="66">
        <v>0.12533959789308405</v>
      </c>
      <c r="X532" s="67">
        <v>6.28</v>
      </c>
      <c r="Y532" s="70" t="s">
        <v>53</v>
      </c>
    </row>
    <row r="533" spans="1:25" x14ac:dyDescent="0.25">
      <c r="A533" s="61" t="s">
        <v>4</v>
      </c>
      <c r="B533" s="62" t="s">
        <v>742</v>
      </c>
      <c r="C533" s="63" t="s">
        <v>180</v>
      </c>
      <c r="D533" s="62">
        <v>35</v>
      </c>
      <c r="E533" s="62" t="s">
        <v>753</v>
      </c>
      <c r="F533" s="62">
        <v>6</v>
      </c>
      <c r="G533" s="62"/>
      <c r="H533" s="62">
        <v>2</v>
      </c>
      <c r="I533" s="62" t="s">
        <v>754</v>
      </c>
      <c r="J533" s="68">
        <v>7.5995823040325705</v>
      </c>
      <c r="K533" s="66">
        <v>-7.392E-2</v>
      </c>
      <c r="L533" s="66">
        <v>-3.5279999999999999E-2</v>
      </c>
      <c r="M533" s="66">
        <v>8.1907538114632653E-2</v>
      </c>
      <c r="N533" s="69">
        <v>6.23</v>
      </c>
      <c r="O533" s="65">
        <v>13.346940869817626</v>
      </c>
      <c r="P533" s="66">
        <v>-0.13511999999999999</v>
      </c>
      <c r="Q533" s="66">
        <v>-4.3679999999999997E-2</v>
      </c>
      <c r="R533" s="66">
        <v>0.14200477738442463</v>
      </c>
      <c r="S533" s="67">
        <v>6.15</v>
      </c>
      <c r="T533" s="65">
        <v>14.596069444310652</v>
      </c>
      <c r="U533" s="66">
        <v>-0.15143999999999999</v>
      </c>
      <c r="V533" s="66">
        <v>-4.7039999999999998E-2</v>
      </c>
      <c r="W533" s="66">
        <v>0.15857753687076867</v>
      </c>
      <c r="X533" s="67">
        <v>6.28</v>
      </c>
      <c r="Y533" s="70" t="s">
        <v>53</v>
      </c>
    </row>
    <row r="534" spans="1:25" x14ac:dyDescent="0.25">
      <c r="A534" s="61" t="s">
        <v>4</v>
      </c>
      <c r="B534" s="62" t="s">
        <v>742</v>
      </c>
      <c r="C534" s="63" t="s">
        <v>180</v>
      </c>
      <c r="D534" s="62">
        <v>35</v>
      </c>
      <c r="E534" s="62" t="s">
        <v>755</v>
      </c>
      <c r="F534" s="62">
        <v>6</v>
      </c>
      <c r="G534" s="62"/>
      <c r="H534" s="62">
        <v>2</v>
      </c>
      <c r="I534" s="62" t="s">
        <v>756</v>
      </c>
      <c r="J534" s="68">
        <v>15.223620933657809</v>
      </c>
      <c r="K534" s="66">
        <v>-0.14796000000000001</v>
      </c>
      <c r="L534" s="66">
        <v>-7.0919999999999997E-2</v>
      </c>
      <c r="M534" s="66">
        <v>0.16407866406087052</v>
      </c>
      <c r="N534" s="69">
        <v>6.23</v>
      </c>
      <c r="O534" s="65">
        <v>30.72192535430225</v>
      </c>
      <c r="P534" s="66">
        <v>-0.31391999999999998</v>
      </c>
      <c r="Q534" s="66">
        <v>-9.1079999999999994E-2</v>
      </c>
      <c r="R534" s="66">
        <v>0.32686592480709881</v>
      </c>
      <c r="S534" s="67">
        <v>6.15</v>
      </c>
      <c r="T534" s="65">
        <v>30.631662989203583</v>
      </c>
      <c r="U534" s="66">
        <v>-0.32147999999999999</v>
      </c>
      <c r="V534" s="66">
        <v>-8.6040000000000005E-2</v>
      </c>
      <c r="W534" s="66">
        <v>0.33279463937990345</v>
      </c>
      <c r="X534" s="67">
        <v>6.28</v>
      </c>
      <c r="Y534" s="70" t="s">
        <v>53</v>
      </c>
    </row>
    <row r="535" spans="1:25" ht="15.75" thickBot="1" x14ac:dyDescent="0.3">
      <c r="A535" s="61" t="s">
        <v>4</v>
      </c>
      <c r="B535" s="62" t="s">
        <v>742</v>
      </c>
      <c r="C535" s="63" t="s">
        <v>180</v>
      </c>
      <c r="D535" s="62">
        <v>35</v>
      </c>
      <c r="E535" s="62" t="s">
        <v>97</v>
      </c>
      <c r="F535" s="62">
        <v>0.4</v>
      </c>
      <c r="G535" s="62" t="s">
        <v>75</v>
      </c>
      <c r="H535" s="62">
        <v>2</v>
      </c>
      <c r="I535" s="62" t="s">
        <v>76</v>
      </c>
      <c r="J535" s="68">
        <v>1.8556490596498391E-2</v>
      </c>
      <c r="K535" s="66">
        <v>-1.2E-4</v>
      </c>
      <c r="L535" s="66">
        <v>-1.6000000000000001E-4</v>
      </c>
      <c r="M535" s="66">
        <v>2.0000000000000001E-4</v>
      </c>
      <c r="N535" s="69">
        <v>6.23</v>
      </c>
      <c r="O535" s="65">
        <v>1.7330785200982912E-2</v>
      </c>
      <c r="P535" s="66">
        <v>-1.2E-4</v>
      </c>
      <c r="Q535" s="66">
        <v>-1.3999999999999999E-4</v>
      </c>
      <c r="R535" s="66">
        <v>1.8439088914585776E-4</v>
      </c>
      <c r="S535" s="67">
        <v>6.15</v>
      </c>
      <c r="T535" s="65">
        <v>1.6972026908605876E-2</v>
      </c>
      <c r="U535" s="66">
        <v>-1.2E-4</v>
      </c>
      <c r="V535" s="66">
        <v>-1.3999999999999999E-4</v>
      </c>
      <c r="W535" s="66">
        <v>1.8439088914585776E-4</v>
      </c>
      <c r="X535" s="67">
        <v>6.28</v>
      </c>
      <c r="Y535" s="87" t="s">
        <v>53</v>
      </c>
    </row>
    <row r="536" spans="1:25" x14ac:dyDescent="0.25">
      <c r="A536" s="45" t="s">
        <v>4</v>
      </c>
      <c r="B536" s="46" t="s">
        <v>757</v>
      </c>
      <c r="C536" s="46" t="s">
        <v>758</v>
      </c>
      <c r="D536" s="46">
        <v>110</v>
      </c>
      <c r="E536" s="46" t="s">
        <v>46</v>
      </c>
      <c r="F536" s="46"/>
      <c r="G536" s="46" t="s">
        <v>47</v>
      </c>
      <c r="H536" s="46"/>
      <c r="I536" s="46"/>
      <c r="J536" s="50">
        <v>32.863396302855293</v>
      </c>
      <c r="K536" s="48">
        <v>-5.8440000000000003</v>
      </c>
      <c r="L536" s="48">
        <v>-2.9279999999999999</v>
      </c>
      <c r="M536" s="48">
        <v>6.536476114849652</v>
      </c>
      <c r="N536" s="51">
        <v>115</v>
      </c>
      <c r="O536" s="47">
        <v>86.995350115707026</v>
      </c>
      <c r="P536" s="48">
        <v>-15.642000000000001</v>
      </c>
      <c r="Q536" s="48">
        <v>-7.3739999999999997</v>
      </c>
      <c r="R536" s="48">
        <v>17.293005522464856</v>
      </c>
      <c r="S536" s="49">
        <v>115</v>
      </c>
      <c r="T536" s="47">
        <v>66.398320171247576</v>
      </c>
      <c r="U536" s="48">
        <v>-11.969999999999999</v>
      </c>
      <c r="V536" s="48">
        <v>-5.5739999999999998</v>
      </c>
      <c r="W536" s="48">
        <v>13.2041802471793</v>
      </c>
      <c r="X536" s="49">
        <v>115</v>
      </c>
      <c r="Y536" s="52" t="s">
        <v>100</v>
      </c>
    </row>
    <row r="537" spans="1:25" x14ac:dyDescent="0.25">
      <c r="A537" s="61" t="s">
        <v>4</v>
      </c>
      <c r="B537" s="62" t="s">
        <v>757</v>
      </c>
      <c r="C537" s="63" t="s">
        <v>758</v>
      </c>
      <c r="D537" s="62">
        <v>110</v>
      </c>
      <c r="E537" s="62" t="s">
        <v>759</v>
      </c>
      <c r="F537" s="62">
        <v>10</v>
      </c>
      <c r="G537" s="62" t="s">
        <v>55</v>
      </c>
      <c r="H537" s="62"/>
      <c r="I537" s="62" t="s">
        <v>760</v>
      </c>
      <c r="J537" s="68">
        <v>83.770721374048705</v>
      </c>
      <c r="K537" s="66">
        <v>-1.3440000000000001</v>
      </c>
      <c r="L537" s="66">
        <v>-0.74399999999999999</v>
      </c>
      <c r="M537" s="66">
        <v>1.536187488557305</v>
      </c>
      <c r="N537" s="69">
        <v>10.6</v>
      </c>
      <c r="O537" s="65">
        <v>318.39273955759063</v>
      </c>
      <c r="P537" s="66">
        <v>-4.9800000000000004</v>
      </c>
      <c r="Q537" s="66">
        <v>-2.718</v>
      </c>
      <c r="R537" s="66">
        <v>5.673440226176707</v>
      </c>
      <c r="S537" s="67">
        <v>10.3</v>
      </c>
      <c r="T537" s="65">
        <v>193.02907540091897</v>
      </c>
      <c r="U537" s="66">
        <v>-3.0720000000000001</v>
      </c>
      <c r="V537" s="66">
        <v>-1.62</v>
      </c>
      <c r="W537" s="66">
        <v>3.4729791246133339</v>
      </c>
      <c r="X537" s="67">
        <v>10.4</v>
      </c>
      <c r="Y537" s="70" t="s">
        <v>53</v>
      </c>
    </row>
    <row r="538" spans="1:25" x14ac:dyDescent="0.25">
      <c r="A538" s="61" t="s">
        <v>4</v>
      </c>
      <c r="B538" s="62" t="s">
        <v>757</v>
      </c>
      <c r="C538" s="63" t="s">
        <v>758</v>
      </c>
      <c r="D538" s="62">
        <v>110</v>
      </c>
      <c r="E538" s="62" t="s">
        <v>761</v>
      </c>
      <c r="F538" s="62">
        <v>10</v>
      </c>
      <c r="G538" s="62"/>
      <c r="H538" s="89">
        <v>3</v>
      </c>
      <c r="I538" s="62" t="s">
        <v>762</v>
      </c>
      <c r="J538" s="68">
        <v>6.7171920866546779</v>
      </c>
      <c r="K538" s="66">
        <v>-0.1008</v>
      </c>
      <c r="L538" s="66">
        <v>-7.0800000000000002E-2</v>
      </c>
      <c r="M538" s="66">
        <v>0.12317986848507349</v>
      </c>
      <c r="N538" s="69">
        <v>10.6</v>
      </c>
      <c r="O538" s="65">
        <v>74.763438645314409</v>
      </c>
      <c r="P538" s="66">
        <v>-1.2023999999999999</v>
      </c>
      <c r="Q538" s="66">
        <v>-0.5736</v>
      </c>
      <c r="R538" s="66">
        <v>1.3322097132208577</v>
      </c>
      <c r="S538" s="67">
        <v>10.3</v>
      </c>
      <c r="T538" s="65">
        <v>6.8307571647803877</v>
      </c>
      <c r="U538" s="66">
        <v>-9.9599999999999994E-2</v>
      </c>
      <c r="V538" s="66">
        <v>-7.1999999999999995E-2</v>
      </c>
      <c r="W538" s="66">
        <v>0.12289898290872873</v>
      </c>
      <c r="X538" s="67">
        <v>10.4</v>
      </c>
      <c r="Y538" s="70" t="s">
        <v>53</v>
      </c>
    </row>
    <row r="539" spans="1:25" x14ac:dyDescent="0.25">
      <c r="A539" s="61" t="s">
        <v>4</v>
      </c>
      <c r="B539" s="62" t="s">
        <v>757</v>
      </c>
      <c r="C539" s="63" t="s">
        <v>758</v>
      </c>
      <c r="D539" s="62">
        <v>110</v>
      </c>
      <c r="E539" s="62" t="s">
        <v>763</v>
      </c>
      <c r="F539" s="62">
        <v>10</v>
      </c>
      <c r="G539" s="62"/>
      <c r="H539" s="89">
        <v>3</v>
      </c>
      <c r="I539" s="62" t="s">
        <v>764</v>
      </c>
      <c r="J539" s="68">
        <v>66.216547353028588</v>
      </c>
      <c r="K539" s="66">
        <v>-1.0584</v>
      </c>
      <c r="L539" s="66">
        <v>-0.59519999999999995</v>
      </c>
      <c r="M539" s="66">
        <v>1.2142790453598382</v>
      </c>
      <c r="N539" s="69">
        <v>10.6</v>
      </c>
      <c r="O539" s="65">
        <v>124.66379196719994</v>
      </c>
      <c r="P539" s="66">
        <v>-2.0844</v>
      </c>
      <c r="Q539" s="66">
        <v>-0.76800000000000002</v>
      </c>
      <c r="R539" s="66">
        <v>2.221384109063536</v>
      </c>
      <c r="S539" s="67">
        <v>10.3</v>
      </c>
      <c r="T539" s="65">
        <v>119.43616361770776</v>
      </c>
      <c r="U539" s="66">
        <v>-2.0087999999999999</v>
      </c>
      <c r="V539" s="66">
        <v>-0.76319999999999999</v>
      </c>
      <c r="W539" s="66">
        <v>2.1488954558097979</v>
      </c>
      <c r="X539" s="67">
        <v>10.4</v>
      </c>
      <c r="Y539" s="70" t="s">
        <v>53</v>
      </c>
    </row>
    <row r="540" spans="1:25" x14ac:dyDescent="0.25">
      <c r="A540" s="61" t="s">
        <v>4</v>
      </c>
      <c r="B540" s="62" t="s">
        <v>757</v>
      </c>
      <c r="C540" s="63" t="s">
        <v>758</v>
      </c>
      <c r="D540" s="62">
        <v>110</v>
      </c>
      <c r="E540" s="62" t="s">
        <v>765</v>
      </c>
      <c r="F540" s="62">
        <v>10</v>
      </c>
      <c r="G540" s="62"/>
      <c r="H540" s="89">
        <v>3</v>
      </c>
      <c r="I540" s="62" t="s">
        <v>766</v>
      </c>
      <c r="J540" s="68">
        <v>9.5235299359651986</v>
      </c>
      <c r="K540" s="66">
        <v>-0.152</v>
      </c>
      <c r="L540" s="66">
        <v>-8.5999999999999993E-2</v>
      </c>
      <c r="M540" s="66">
        <v>0.17464249196572981</v>
      </c>
      <c r="N540" s="69">
        <v>10.6</v>
      </c>
      <c r="O540" s="65">
        <v>83.496789454128134</v>
      </c>
      <c r="P540" s="66">
        <v>-1.1499999999999999</v>
      </c>
      <c r="Q540" s="66">
        <v>-0.94399999999999995</v>
      </c>
      <c r="R540" s="66">
        <v>1.4878292912831095</v>
      </c>
      <c r="S540" s="67">
        <v>10.3</v>
      </c>
      <c r="T540" s="65">
        <v>47.099800617314131</v>
      </c>
      <c r="U540" s="66">
        <v>-0.65800000000000003</v>
      </c>
      <c r="V540" s="66">
        <v>-0.53400000000000003</v>
      </c>
      <c r="W540" s="66">
        <v>0.84741961270671573</v>
      </c>
      <c r="X540" s="67">
        <v>10.4</v>
      </c>
      <c r="Y540" s="70" t="s">
        <v>53</v>
      </c>
    </row>
    <row r="541" spans="1:25" x14ac:dyDescent="0.25">
      <c r="A541" s="61" t="s">
        <v>4</v>
      </c>
      <c r="B541" s="62" t="s">
        <v>757</v>
      </c>
      <c r="C541" s="63" t="s">
        <v>758</v>
      </c>
      <c r="D541" s="62">
        <v>110</v>
      </c>
      <c r="E541" s="62" t="s">
        <v>767</v>
      </c>
      <c r="F541" s="62">
        <v>10</v>
      </c>
      <c r="G541" s="62"/>
      <c r="H541" s="89">
        <v>3</v>
      </c>
      <c r="I541" s="62" t="s">
        <v>766</v>
      </c>
      <c r="J541" s="68">
        <v>1.3312853763478794</v>
      </c>
      <c r="K541" s="66">
        <v>-0.02</v>
      </c>
      <c r="L541" s="66">
        <v>-1.4E-2</v>
      </c>
      <c r="M541" s="66">
        <v>2.4413111231467409E-2</v>
      </c>
      <c r="N541" s="69">
        <v>10.6</v>
      </c>
      <c r="O541" s="65">
        <v>39.05443144053163</v>
      </c>
      <c r="P541" s="66">
        <v>-0.54400000000000004</v>
      </c>
      <c r="Q541" s="66">
        <v>-0.434</v>
      </c>
      <c r="R541" s="66">
        <v>0.6959109138388333</v>
      </c>
      <c r="S541" s="67">
        <v>10.3</v>
      </c>
      <c r="T541" s="65">
        <v>25.020995035296025</v>
      </c>
      <c r="U541" s="66">
        <v>-0.34599999999999997</v>
      </c>
      <c r="V541" s="66">
        <v>-0.28799999999999998</v>
      </c>
      <c r="W541" s="66">
        <v>0.45017774267504607</v>
      </c>
      <c r="X541" s="67">
        <v>10.4</v>
      </c>
      <c r="Y541" s="70" t="s">
        <v>53</v>
      </c>
    </row>
    <row r="542" spans="1:25" x14ac:dyDescent="0.25">
      <c r="A542" s="61" t="s">
        <v>4</v>
      </c>
      <c r="B542" s="62" t="s">
        <v>757</v>
      </c>
      <c r="C542" s="63" t="s">
        <v>758</v>
      </c>
      <c r="D542" s="62">
        <v>110</v>
      </c>
      <c r="E542" s="62" t="s">
        <v>74</v>
      </c>
      <c r="F542" s="62">
        <v>0.4</v>
      </c>
      <c r="G542" s="62" t="s">
        <v>75</v>
      </c>
      <c r="H542" s="89">
        <v>3</v>
      </c>
      <c r="I542" s="62" t="s">
        <v>76</v>
      </c>
      <c r="J542" s="104">
        <v>4.1112611680599334E-2</v>
      </c>
      <c r="K542" s="96">
        <v>-6.9999999999999999E-4</v>
      </c>
      <c r="L542" s="96">
        <v>-2.7999999999999998E-4</v>
      </c>
      <c r="M542" s="96">
        <v>7.5392307299883049E-4</v>
      </c>
      <c r="N542" s="69">
        <v>10.6</v>
      </c>
      <c r="O542" s="106">
        <v>3.8767419135014407E-2</v>
      </c>
      <c r="P542" s="94">
        <v>-6.4000000000000005E-4</v>
      </c>
      <c r="Q542" s="94">
        <v>-2.5999999999999998E-4</v>
      </c>
      <c r="R542" s="94">
        <v>6.9079664156682184E-4</v>
      </c>
      <c r="S542" s="67">
        <v>10.3</v>
      </c>
      <c r="T542" s="106">
        <v>3.8826698969704268E-2</v>
      </c>
      <c r="U542" s="94">
        <v>-6.4000000000000005E-4</v>
      </c>
      <c r="V542" s="94">
        <v>-2.7999999999999998E-4</v>
      </c>
      <c r="W542" s="94">
        <v>6.9856996786291927E-4</v>
      </c>
      <c r="X542" s="67">
        <v>10.4</v>
      </c>
      <c r="Y542" s="70" t="s">
        <v>53</v>
      </c>
    </row>
    <row r="543" spans="1:25" x14ac:dyDescent="0.25">
      <c r="A543" s="61" t="s">
        <v>4</v>
      </c>
      <c r="B543" s="62" t="s">
        <v>757</v>
      </c>
      <c r="C543" s="63" t="s">
        <v>758</v>
      </c>
      <c r="D543" s="62">
        <v>110</v>
      </c>
      <c r="E543" s="62" t="s">
        <v>768</v>
      </c>
      <c r="F543" s="62">
        <v>10</v>
      </c>
      <c r="G543" s="62" t="s">
        <v>55</v>
      </c>
      <c r="H543" s="62"/>
      <c r="I543" s="62" t="s">
        <v>352</v>
      </c>
      <c r="J543" s="68">
        <v>278.0116277176387</v>
      </c>
      <c r="K543" s="66">
        <v>-4.5</v>
      </c>
      <c r="L543" s="66">
        <v>-2.1840000000000002</v>
      </c>
      <c r="M543" s="66">
        <v>5.001985205895755</v>
      </c>
      <c r="N543" s="69">
        <v>10.4</v>
      </c>
      <c r="O543" s="65">
        <v>659.31569077089455</v>
      </c>
      <c r="P543" s="66">
        <v>-10.662000000000001</v>
      </c>
      <c r="Q543" s="66">
        <v>-4.6559999999999997</v>
      </c>
      <c r="R543" s="66">
        <v>11.634284679343205</v>
      </c>
      <c r="S543" s="67">
        <v>10.199999999999999</v>
      </c>
      <c r="T543" s="65">
        <v>546.43732383727308</v>
      </c>
      <c r="U543" s="66">
        <v>-8.8979999999999997</v>
      </c>
      <c r="V543" s="66">
        <v>-3.9540000000000002</v>
      </c>
      <c r="W543" s="66">
        <v>9.7369666734563705</v>
      </c>
      <c r="X543" s="67">
        <v>10.3</v>
      </c>
      <c r="Y543" s="70" t="s">
        <v>53</v>
      </c>
    </row>
    <row r="544" spans="1:25" x14ac:dyDescent="0.25">
      <c r="A544" s="61" t="s">
        <v>4</v>
      </c>
      <c r="B544" s="62" t="s">
        <v>757</v>
      </c>
      <c r="C544" s="63" t="s">
        <v>758</v>
      </c>
      <c r="D544" s="62">
        <v>110</v>
      </c>
      <c r="E544" s="62" t="s">
        <v>769</v>
      </c>
      <c r="F544" s="62">
        <v>10</v>
      </c>
      <c r="G544" s="62"/>
      <c r="H544" s="64">
        <v>1</v>
      </c>
      <c r="I544" s="62" t="s">
        <v>766</v>
      </c>
      <c r="J544" s="68">
        <v>12.956262404540412</v>
      </c>
      <c r="K544" s="66">
        <v>-0.20399999999999999</v>
      </c>
      <c r="L544" s="66">
        <v>-0.1128</v>
      </c>
      <c r="M544" s="66">
        <v>0.23310907318249111</v>
      </c>
      <c r="N544" s="69">
        <v>10.4</v>
      </c>
      <c r="O544" s="65">
        <v>44.010462841554265</v>
      </c>
      <c r="P544" s="66">
        <v>-0.72360000000000002</v>
      </c>
      <c r="Q544" s="66">
        <v>-0.28199999999999997</v>
      </c>
      <c r="R544" s="66">
        <v>0.77660862730206648</v>
      </c>
      <c r="S544" s="67">
        <v>10.199999999999999</v>
      </c>
      <c r="T544" s="65">
        <v>25.679560616899415</v>
      </c>
      <c r="U544" s="66">
        <v>-0.4284</v>
      </c>
      <c r="V544" s="66">
        <v>-0.1608</v>
      </c>
      <c r="W544" s="66">
        <v>0.45758409063253064</v>
      </c>
      <c r="X544" s="67">
        <v>10.3</v>
      </c>
      <c r="Y544" s="70" t="s">
        <v>53</v>
      </c>
    </row>
    <row r="545" spans="1:25" x14ac:dyDescent="0.25">
      <c r="A545" s="61" t="s">
        <v>4</v>
      </c>
      <c r="B545" s="62" t="s">
        <v>757</v>
      </c>
      <c r="C545" s="63" t="s">
        <v>758</v>
      </c>
      <c r="D545" s="62">
        <v>110</v>
      </c>
      <c r="E545" s="62" t="s">
        <v>770</v>
      </c>
      <c r="F545" s="62">
        <v>10</v>
      </c>
      <c r="G545" s="62"/>
      <c r="H545" s="64">
        <v>1</v>
      </c>
      <c r="I545" s="62" t="s">
        <v>771</v>
      </c>
      <c r="J545" s="68">
        <v>113.8629464244266</v>
      </c>
      <c r="K545" s="66">
        <v>-1.8191999999999999</v>
      </c>
      <c r="L545" s="66">
        <v>-0.94199999999999995</v>
      </c>
      <c r="M545" s="66">
        <v>2.0486221320682834</v>
      </c>
      <c r="N545" s="69">
        <v>10.4</v>
      </c>
      <c r="O545" s="65">
        <v>222.30225949693681</v>
      </c>
      <c r="P545" s="66">
        <v>-3.7776000000000001</v>
      </c>
      <c r="Q545" s="66">
        <v>-1.0571999999999999</v>
      </c>
      <c r="R545" s="66">
        <v>3.9227456710829469</v>
      </c>
      <c r="S545" s="67">
        <v>10.199999999999999</v>
      </c>
      <c r="T545" s="65">
        <v>217.56869766015461</v>
      </c>
      <c r="U545" s="66">
        <v>-3.6888000000000001</v>
      </c>
      <c r="V545" s="66">
        <v>-1.1928000000000001</v>
      </c>
      <c r="W545" s="66">
        <v>3.8768566236062947</v>
      </c>
      <c r="X545" s="67">
        <v>10.3</v>
      </c>
      <c r="Y545" s="70" t="s">
        <v>53</v>
      </c>
    </row>
    <row r="546" spans="1:25" x14ac:dyDescent="0.25">
      <c r="A546" s="61" t="s">
        <v>4</v>
      </c>
      <c r="B546" s="62" t="s">
        <v>757</v>
      </c>
      <c r="C546" s="63" t="s">
        <v>758</v>
      </c>
      <c r="D546" s="62">
        <v>110</v>
      </c>
      <c r="E546" s="62" t="s">
        <v>772</v>
      </c>
      <c r="F546" s="62">
        <v>10</v>
      </c>
      <c r="G546" s="62"/>
      <c r="H546" s="64">
        <v>1</v>
      </c>
      <c r="I546" s="62" t="s">
        <v>766</v>
      </c>
      <c r="J546" s="107">
        <v>1.9796561244538675</v>
      </c>
      <c r="K546" s="94">
        <v>-1.9199999999999998E-2</v>
      </c>
      <c r="L546" s="94">
        <v>-0.03</v>
      </c>
      <c r="M546" s="94">
        <v>3.5617972991173988E-2</v>
      </c>
      <c r="N546" s="69">
        <v>10.4</v>
      </c>
      <c r="O546" s="108">
        <v>3.7346562986048233</v>
      </c>
      <c r="P546" s="94">
        <v>-5.5199999999999999E-2</v>
      </c>
      <c r="Q546" s="94">
        <v>-3.5999999999999997E-2</v>
      </c>
      <c r="R546" s="94">
        <v>6.5901745045180704E-2</v>
      </c>
      <c r="S546" s="67">
        <v>10.199999999999999</v>
      </c>
      <c r="T546" s="65">
        <v>1.8319506830330021</v>
      </c>
      <c r="U546" s="66">
        <v>-1.9199999999999998E-2</v>
      </c>
      <c r="V546" s="66">
        <v>-2.64E-2</v>
      </c>
      <c r="W546" s="66">
        <v>3.2643529220965063E-2</v>
      </c>
      <c r="X546" s="67">
        <v>10.3</v>
      </c>
      <c r="Y546" s="70" t="s">
        <v>53</v>
      </c>
    </row>
    <row r="547" spans="1:25" x14ac:dyDescent="0.25">
      <c r="A547" s="61" t="s">
        <v>4</v>
      </c>
      <c r="B547" s="62" t="s">
        <v>757</v>
      </c>
      <c r="C547" s="63" t="s">
        <v>758</v>
      </c>
      <c r="D547" s="62">
        <v>110</v>
      </c>
      <c r="E547" s="62" t="s">
        <v>773</v>
      </c>
      <c r="F547" s="62">
        <v>10</v>
      </c>
      <c r="G547" s="62"/>
      <c r="H547" s="64">
        <v>1</v>
      </c>
      <c r="I547" s="62" t="s">
        <v>766</v>
      </c>
      <c r="J547" s="68">
        <v>19.011373250874911</v>
      </c>
      <c r="K547" s="66">
        <v>-0.318</v>
      </c>
      <c r="L547" s="66">
        <v>-0.126</v>
      </c>
      <c r="M547" s="66">
        <v>0.34205262752974142</v>
      </c>
      <c r="N547" s="69">
        <v>10.4</v>
      </c>
      <c r="O547" s="65">
        <v>71.003410121271003</v>
      </c>
      <c r="P547" s="66">
        <v>-1.06</v>
      </c>
      <c r="Q547" s="66">
        <v>-0.66800000000000004</v>
      </c>
      <c r="R547" s="66">
        <v>1.2529261749999479</v>
      </c>
      <c r="S547" s="67">
        <v>10.199999999999999</v>
      </c>
      <c r="T547" s="65">
        <v>56.675847488894256</v>
      </c>
      <c r="U547" s="66">
        <v>-0.874</v>
      </c>
      <c r="V547" s="66">
        <v>-0.50600000000000001</v>
      </c>
      <c r="W547" s="66">
        <v>1.0099069264046068</v>
      </c>
      <c r="X547" s="67">
        <v>10.3</v>
      </c>
      <c r="Y547" s="70" t="s">
        <v>53</v>
      </c>
    </row>
    <row r="548" spans="1:25" x14ac:dyDescent="0.25">
      <c r="A548" s="61" t="s">
        <v>4</v>
      </c>
      <c r="B548" s="62" t="s">
        <v>757</v>
      </c>
      <c r="C548" s="63" t="s">
        <v>758</v>
      </c>
      <c r="D548" s="62">
        <v>110</v>
      </c>
      <c r="E548" s="62" t="s">
        <v>774</v>
      </c>
      <c r="F548" s="62">
        <v>10</v>
      </c>
      <c r="G548" s="62"/>
      <c r="H548" s="64">
        <v>1</v>
      </c>
      <c r="I548" s="62" t="s">
        <v>775</v>
      </c>
      <c r="J548" s="68">
        <v>68.247270026106094</v>
      </c>
      <c r="K548" s="66">
        <v>-1.1168</v>
      </c>
      <c r="L548" s="66">
        <v>-0.51039999999999996</v>
      </c>
      <c r="M548" s="66">
        <v>1.2279048823097007</v>
      </c>
      <c r="N548" s="69">
        <v>10.4</v>
      </c>
      <c r="O548" s="65">
        <v>145.4177361130775</v>
      </c>
      <c r="P548" s="66">
        <v>-2.4464000000000001</v>
      </c>
      <c r="Q548" s="66">
        <v>-0.77439999999999998</v>
      </c>
      <c r="R548" s="66">
        <v>2.5660413714513646</v>
      </c>
      <c r="S548" s="67">
        <v>10.199999999999999</v>
      </c>
      <c r="T548" s="65">
        <v>101.45745764833222</v>
      </c>
      <c r="U548" s="66">
        <v>-1.7103999999999999</v>
      </c>
      <c r="V548" s="66">
        <v>-0.58560000000000001</v>
      </c>
      <c r="W548" s="66">
        <v>1.8078704378356321</v>
      </c>
      <c r="X548" s="67">
        <v>10.3</v>
      </c>
      <c r="Y548" s="70" t="s">
        <v>53</v>
      </c>
    </row>
    <row r="549" spans="1:25" x14ac:dyDescent="0.25">
      <c r="A549" s="61" t="s">
        <v>4</v>
      </c>
      <c r="B549" s="62" t="s">
        <v>757</v>
      </c>
      <c r="C549" s="63" t="s">
        <v>758</v>
      </c>
      <c r="D549" s="62">
        <v>110</v>
      </c>
      <c r="E549" s="62" t="s">
        <v>776</v>
      </c>
      <c r="F549" s="62">
        <v>10</v>
      </c>
      <c r="G549" s="62"/>
      <c r="H549" s="64">
        <v>1</v>
      </c>
      <c r="I549" s="62" t="s">
        <v>766</v>
      </c>
      <c r="J549" s="68">
        <v>58.027492824091539</v>
      </c>
      <c r="K549" s="66">
        <v>-0.84</v>
      </c>
      <c r="L549" s="66">
        <v>-0.62</v>
      </c>
      <c r="M549" s="66">
        <v>1.0440306508910548</v>
      </c>
      <c r="N549" s="69">
        <v>10.4</v>
      </c>
      <c r="O549" s="65">
        <v>167.68250485340982</v>
      </c>
      <c r="P549" s="66">
        <v>-2.3220000000000001</v>
      </c>
      <c r="Q549" s="66">
        <v>-1.8340000000000001</v>
      </c>
      <c r="R549" s="66">
        <v>2.958925480643269</v>
      </c>
      <c r="S549" s="67">
        <v>10.199999999999999</v>
      </c>
      <c r="T549" s="65">
        <v>143.15958265787174</v>
      </c>
      <c r="U549" s="66">
        <v>-1.998</v>
      </c>
      <c r="V549" s="66">
        <v>-1.5860000000000001</v>
      </c>
      <c r="W549" s="66">
        <v>2.5509606033806169</v>
      </c>
      <c r="X549" s="67">
        <v>10.3</v>
      </c>
      <c r="Y549" s="70" t="s">
        <v>53</v>
      </c>
    </row>
    <row r="550" spans="1:25" x14ac:dyDescent="0.25">
      <c r="A550" s="61" t="s">
        <v>4</v>
      </c>
      <c r="B550" s="62" t="s">
        <v>757</v>
      </c>
      <c r="C550" s="63" t="s">
        <v>758</v>
      </c>
      <c r="D550" s="62">
        <v>110</v>
      </c>
      <c r="E550" s="62" t="s">
        <v>777</v>
      </c>
      <c r="F550" s="62">
        <v>10</v>
      </c>
      <c r="G550" s="62"/>
      <c r="H550" s="64">
        <v>1</v>
      </c>
      <c r="I550" s="62" t="s">
        <v>766</v>
      </c>
      <c r="J550" s="68" t="s">
        <v>49</v>
      </c>
      <c r="K550" s="66" t="s">
        <v>49</v>
      </c>
      <c r="L550" s="66" t="s">
        <v>49</v>
      </c>
      <c r="M550" s="66" t="s">
        <v>49</v>
      </c>
      <c r="N550" s="69" t="s">
        <v>49</v>
      </c>
      <c r="O550" s="65" t="s">
        <v>49</v>
      </c>
      <c r="P550" s="66" t="s">
        <v>49</v>
      </c>
      <c r="Q550" s="66" t="s">
        <v>49</v>
      </c>
      <c r="R550" s="66" t="s">
        <v>49</v>
      </c>
      <c r="S550" s="67" t="s">
        <v>49</v>
      </c>
      <c r="T550" s="65" t="s">
        <v>49</v>
      </c>
      <c r="U550" s="66" t="s">
        <v>49</v>
      </c>
      <c r="V550" s="66" t="s">
        <v>49</v>
      </c>
      <c r="W550" s="66" t="s">
        <v>49</v>
      </c>
      <c r="X550" s="67" t="s">
        <v>49</v>
      </c>
      <c r="Y550" s="70" t="s">
        <v>53</v>
      </c>
    </row>
    <row r="551" spans="1:25" x14ac:dyDescent="0.25">
      <c r="A551" s="61" t="s">
        <v>4</v>
      </c>
      <c r="B551" s="62" t="s">
        <v>757</v>
      </c>
      <c r="C551" s="63" t="s">
        <v>758</v>
      </c>
      <c r="D551" s="62">
        <v>110</v>
      </c>
      <c r="E551" s="62" t="s">
        <v>778</v>
      </c>
      <c r="F551" s="62">
        <v>10</v>
      </c>
      <c r="G551" s="62"/>
      <c r="H551" s="64">
        <v>1</v>
      </c>
      <c r="I551" s="62" t="s">
        <v>766</v>
      </c>
      <c r="J551" s="68">
        <v>9.4649768596745218</v>
      </c>
      <c r="K551" s="66">
        <v>-0.16600000000000001</v>
      </c>
      <c r="L551" s="66">
        <v>-3.7999999999999999E-2</v>
      </c>
      <c r="M551" s="66">
        <v>0.17029386365926402</v>
      </c>
      <c r="N551" s="69">
        <v>10.4</v>
      </c>
      <c r="O551" s="65">
        <v>14.596695599046253</v>
      </c>
      <c r="P551" s="66">
        <v>-0.25</v>
      </c>
      <c r="Q551" s="66">
        <v>-6.2E-2</v>
      </c>
      <c r="R551" s="66">
        <v>0.25757329054077016</v>
      </c>
      <c r="S551" s="67">
        <v>10.199999999999999</v>
      </c>
      <c r="T551" s="65">
        <v>8.7410191245019533</v>
      </c>
      <c r="U551" s="66">
        <v>-0.152</v>
      </c>
      <c r="V551" s="66">
        <v>-3.4000000000000002E-2</v>
      </c>
      <c r="W551" s="66">
        <v>0.1557562197795003</v>
      </c>
      <c r="X551" s="67">
        <v>10.3</v>
      </c>
      <c r="Y551" s="70" t="s">
        <v>53</v>
      </c>
    </row>
    <row r="552" spans="1:25" x14ac:dyDescent="0.25">
      <c r="A552" s="71" t="s">
        <v>4</v>
      </c>
      <c r="B552" s="72" t="s">
        <v>757</v>
      </c>
      <c r="C552" s="72" t="s">
        <v>758</v>
      </c>
      <c r="D552" s="72">
        <v>110</v>
      </c>
      <c r="E552" s="72" t="s">
        <v>77</v>
      </c>
      <c r="F552" s="72"/>
      <c r="G552" s="72" t="s">
        <v>47</v>
      </c>
      <c r="H552" s="72"/>
      <c r="I552" s="72"/>
      <c r="J552" s="76">
        <v>35.826074879633182</v>
      </c>
      <c r="K552" s="74">
        <v>-5.5019999999999998</v>
      </c>
      <c r="L552" s="74">
        <v>-4.524</v>
      </c>
      <c r="M552" s="74">
        <v>7.123101852423563</v>
      </c>
      <c r="N552" s="77">
        <v>115</v>
      </c>
      <c r="O552" s="73">
        <v>32.874210765164655</v>
      </c>
      <c r="P552" s="74">
        <v>-5.0640000000000001</v>
      </c>
      <c r="Q552" s="74">
        <v>-4.1340000000000003</v>
      </c>
      <c r="R552" s="74">
        <v>6.5371287275072074</v>
      </c>
      <c r="S552" s="75">
        <v>115</v>
      </c>
      <c r="T552" s="73">
        <v>17.812415757587829</v>
      </c>
      <c r="U552" s="74">
        <v>-2.6280000000000001</v>
      </c>
      <c r="V552" s="74">
        <v>-2.3759999999999999</v>
      </c>
      <c r="W552" s="74">
        <v>3.5428463133475043</v>
      </c>
      <c r="X552" s="75">
        <v>115</v>
      </c>
      <c r="Y552" s="78" t="s">
        <v>100</v>
      </c>
    </row>
    <row r="553" spans="1:25" x14ac:dyDescent="0.25">
      <c r="A553" s="61" t="s">
        <v>4</v>
      </c>
      <c r="B553" s="62" t="s">
        <v>757</v>
      </c>
      <c r="C553" s="63" t="s">
        <v>758</v>
      </c>
      <c r="D553" s="62">
        <v>110</v>
      </c>
      <c r="E553" s="62" t="s">
        <v>779</v>
      </c>
      <c r="F553" s="62">
        <v>10</v>
      </c>
      <c r="G553" s="62" t="s">
        <v>55</v>
      </c>
      <c r="H553" s="62"/>
      <c r="I553" s="62" t="s">
        <v>390</v>
      </c>
      <c r="J553" s="68">
        <v>322.45714707411724</v>
      </c>
      <c r="K553" s="66">
        <v>-4.3739999999999997</v>
      </c>
      <c r="L553" s="66">
        <v>-3.726</v>
      </c>
      <c r="M553" s="66">
        <v>5.7458639037136958</v>
      </c>
      <c r="N553" s="69">
        <v>10.3</v>
      </c>
      <c r="O553" s="65">
        <v>191.67252443920179</v>
      </c>
      <c r="P553" s="66">
        <v>-2.58</v>
      </c>
      <c r="Q553" s="66">
        <v>-2.238</v>
      </c>
      <c r="R553" s="66">
        <v>3.4154127129821372</v>
      </c>
      <c r="S553" s="67">
        <v>10.3</v>
      </c>
      <c r="T553" s="65">
        <v>96.479963676339878</v>
      </c>
      <c r="U553" s="66">
        <v>-1.26</v>
      </c>
      <c r="V553" s="66">
        <v>-1.194</v>
      </c>
      <c r="W553" s="66">
        <v>1.7358675064647071</v>
      </c>
      <c r="X553" s="67">
        <v>10.4</v>
      </c>
      <c r="Y553" s="70" t="s">
        <v>53</v>
      </c>
    </row>
    <row r="554" spans="1:25" x14ac:dyDescent="0.25">
      <c r="A554" s="61" t="s">
        <v>4</v>
      </c>
      <c r="B554" s="62" t="s">
        <v>757</v>
      </c>
      <c r="C554" s="63" t="s">
        <v>758</v>
      </c>
      <c r="D554" s="62">
        <v>110</v>
      </c>
      <c r="E554" s="62" t="s">
        <v>780</v>
      </c>
      <c r="F554" s="62">
        <v>10</v>
      </c>
      <c r="G554" s="62"/>
      <c r="H554" s="62">
        <v>2</v>
      </c>
      <c r="I554" s="62" t="s">
        <v>766</v>
      </c>
      <c r="J554" s="68">
        <v>40.26419941135466</v>
      </c>
      <c r="K554" s="66">
        <v>-0.28599999999999998</v>
      </c>
      <c r="L554" s="66">
        <v>-0.65800000000000003</v>
      </c>
      <c r="M554" s="66">
        <v>0.7174677693109287</v>
      </c>
      <c r="N554" s="69">
        <v>10.3</v>
      </c>
      <c r="O554" s="65">
        <v>60.827728449399991</v>
      </c>
      <c r="P554" s="66">
        <v>-0.60399999999999998</v>
      </c>
      <c r="Q554" s="66">
        <v>-0.9</v>
      </c>
      <c r="R554" s="66">
        <v>1.0838892932398585</v>
      </c>
      <c r="S554" s="67">
        <v>10.3</v>
      </c>
      <c r="T554" s="65">
        <v>46.033876760329989</v>
      </c>
      <c r="U554" s="66">
        <v>-0.3</v>
      </c>
      <c r="V554" s="66">
        <v>-0.77200000000000002</v>
      </c>
      <c r="W554" s="66">
        <v>0.82824151067185714</v>
      </c>
      <c r="X554" s="67">
        <v>10.4</v>
      </c>
      <c r="Y554" s="70" t="s">
        <v>53</v>
      </c>
    </row>
    <row r="555" spans="1:25" x14ac:dyDescent="0.25">
      <c r="A555" s="61" t="s">
        <v>4</v>
      </c>
      <c r="B555" s="62" t="s">
        <v>757</v>
      </c>
      <c r="C555" s="63" t="s">
        <v>758</v>
      </c>
      <c r="D555" s="62">
        <v>110</v>
      </c>
      <c r="E555" s="62" t="s">
        <v>781</v>
      </c>
      <c r="F555" s="62">
        <v>10</v>
      </c>
      <c r="G555" s="62"/>
      <c r="H555" s="62">
        <v>2</v>
      </c>
      <c r="I555" s="62" t="s">
        <v>766</v>
      </c>
      <c r="J555" s="68">
        <v>226.45677796661988</v>
      </c>
      <c r="K555" s="94">
        <v>-3.238</v>
      </c>
      <c r="L555" s="66">
        <v>-2.4079999999999999</v>
      </c>
      <c r="M555" s="66">
        <v>4.0352333265871998</v>
      </c>
      <c r="N555" s="69">
        <v>10.3</v>
      </c>
      <c r="O555" s="65">
        <v>95.556570281111931</v>
      </c>
      <c r="P555" s="94">
        <v>-1.208</v>
      </c>
      <c r="Q555" s="66">
        <v>-1.2</v>
      </c>
      <c r="R555" s="66">
        <v>1.7027225258391339</v>
      </c>
      <c r="S555" s="67">
        <v>10.3</v>
      </c>
      <c r="T555" s="65">
        <v>0</v>
      </c>
      <c r="U555" s="94">
        <v>0</v>
      </c>
      <c r="V555" s="66">
        <v>-0.03</v>
      </c>
      <c r="W555" s="66">
        <v>0.03</v>
      </c>
      <c r="X555" s="67">
        <v>10.4</v>
      </c>
      <c r="Y555" s="70" t="s">
        <v>53</v>
      </c>
    </row>
    <row r="556" spans="1:25" x14ac:dyDescent="0.25">
      <c r="A556" s="61" t="s">
        <v>4</v>
      </c>
      <c r="B556" s="62" t="s">
        <v>757</v>
      </c>
      <c r="C556" s="63" t="s">
        <v>758</v>
      </c>
      <c r="D556" s="62">
        <v>110</v>
      </c>
      <c r="E556" s="62" t="s">
        <v>782</v>
      </c>
      <c r="F556" s="62">
        <v>10</v>
      </c>
      <c r="G556" s="62"/>
      <c r="H556" s="62">
        <v>2</v>
      </c>
      <c r="I556" s="62" t="s">
        <v>783</v>
      </c>
      <c r="J556" s="68">
        <v>38.481212524027249</v>
      </c>
      <c r="K556" s="66">
        <v>-0.59199999999999997</v>
      </c>
      <c r="L556" s="66">
        <v>-0.34599999999999997</v>
      </c>
      <c r="M556" s="66">
        <v>0.68569672596564146</v>
      </c>
      <c r="N556" s="69">
        <v>10.3</v>
      </c>
      <c r="O556" s="65">
        <v>63.06974837204374</v>
      </c>
      <c r="P556" s="66">
        <v>-1.054</v>
      </c>
      <c r="Q556" s="66">
        <v>-0.39</v>
      </c>
      <c r="R556" s="66">
        <v>1.1238398462414474</v>
      </c>
      <c r="S556" s="67">
        <v>10.3</v>
      </c>
      <c r="T556" s="65">
        <v>60.705143402557106</v>
      </c>
      <c r="U556" s="66">
        <v>-1.004</v>
      </c>
      <c r="V556" s="66">
        <v>-0.43</v>
      </c>
      <c r="W556" s="66">
        <v>1.0922069400988075</v>
      </c>
      <c r="X556" s="67">
        <v>10.4</v>
      </c>
      <c r="Y556" s="70" t="s">
        <v>53</v>
      </c>
    </row>
    <row r="557" spans="1:25" x14ac:dyDescent="0.25">
      <c r="A557" s="61" t="s">
        <v>4</v>
      </c>
      <c r="B557" s="62" t="s">
        <v>757</v>
      </c>
      <c r="C557" s="63" t="s">
        <v>758</v>
      </c>
      <c r="D557" s="62">
        <v>110</v>
      </c>
      <c r="E557" s="62" t="s">
        <v>784</v>
      </c>
      <c r="F557" s="62">
        <v>10</v>
      </c>
      <c r="G557" s="62"/>
      <c r="H557" s="62">
        <v>2</v>
      </c>
      <c r="I557" s="62" t="s">
        <v>766</v>
      </c>
      <c r="J557" s="68">
        <v>30.740168983963912</v>
      </c>
      <c r="K557" s="66">
        <v>-0.41799999999999998</v>
      </c>
      <c r="L557" s="66">
        <v>-0.35399999999999998</v>
      </c>
      <c r="M557" s="66">
        <v>0.54775907112525302</v>
      </c>
      <c r="N557" s="69">
        <v>10.3</v>
      </c>
      <c r="O557" s="65">
        <v>15.206725005389705</v>
      </c>
      <c r="P557" s="66">
        <v>-0.23200000000000001</v>
      </c>
      <c r="Q557" s="66">
        <v>-0.14000000000000001</v>
      </c>
      <c r="R557" s="66">
        <v>0.27096863287103917</v>
      </c>
      <c r="S557" s="67">
        <v>10.3</v>
      </c>
      <c r="T557" s="65">
        <v>9.0484932970069902</v>
      </c>
      <c r="U557" s="66">
        <v>-0.13</v>
      </c>
      <c r="V557" s="66">
        <v>-9.8000000000000004E-2</v>
      </c>
      <c r="W557" s="66">
        <v>0.16280049139974978</v>
      </c>
      <c r="X557" s="67">
        <v>10.4</v>
      </c>
      <c r="Y557" s="70" t="s">
        <v>53</v>
      </c>
    </row>
    <row r="558" spans="1:25" x14ac:dyDescent="0.25">
      <c r="A558" s="61" t="s">
        <v>4</v>
      </c>
      <c r="B558" s="62" t="s">
        <v>757</v>
      </c>
      <c r="C558" s="63" t="s">
        <v>758</v>
      </c>
      <c r="D558" s="62">
        <v>110</v>
      </c>
      <c r="E558" s="62" t="s">
        <v>785</v>
      </c>
      <c r="F558" s="62">
        <v>10</v>
      </c>
      <c r="G558" s="62"/>
      <c r="H558" s="62">
        <v>2</v>
      </c>
      <c r="I558" s="62" t="s">
        <v>766</v>
      </c>
      <c r="J558" s="68" t="s">
        <v>49</v>
      </c>
      <c r="K558" s="66" t="s">
        <v>49</v>
      </c>
      <c r="L558" s="66" t="s">
        <v>49</v>
      </c>
      <c r="M558" s="66" t="s">
        <v>49</v>
      </c>
      <c r="N558" s="69" t="s">
        <v>49</v>
      </c>
      <c r="O558" s="65" t="s">
        <v>49</v>
      </c>
      <c r="P558" s="66" t="s">
        <v>49</v>
      </c>
      <c r="Q558" s="66" t="s">
        <v>49</v>
      </c>
      <c r="R558" s="66" t="s">
        <v>49</v>
      </c>
      <c r="S558" s="67" t="s">
        <v>49</v>
      </c>
      <c r="T558" s="65" t="s">
        <v>49</v>
      </c>
      <c r="U558" s="66" t="s">
        <v>49</v>
      </c>
      <c r="V558" s="66" t="s">
        <v>49</v>
      </c>
      <c r="W558" s="66" t="s">
        <v>49</v>
      </c>
      <c r="X558" s="67" t="s">
        <v>49</v>
      </c>
      <c r="Y558" s="70" t="s">
        <v>53</v>
      </c>
    </row>
    <row r="559" spans="1:25" x14ac:dyDescent="0.25">
      <c r="A559" s="61" t="s">
        <v>4</v>
      </c>
      <c r="B559" s="62" t="s">
        <v>757</v>
      </c>
      <c r="C559" s="63" t="s">
        <v>758</v>
      </c>
      <c r="D559" s="62">
        <v>110</v>
      </c>
      <c r="E559" s="62" t="s">
        <v>786</v>
      </c>
      <c r="F559" s="62">
        <v>10</v>
      </c>
      <c r="G559" s="62" t="s">
        <v>55</v>
      </c>
      <c r="H559" s="62"/>
      <c r="I559" s="62" t="s">
        <v>787</v>
      </c>
      <c r="J559" s="68">
        <v>75.348112857963002</v>
      </c>
      <c r="K559" s="66">
        <v>-1.1279999999999999</v>
      </c>
      <c r="L559" s="66">
        <v>-0.79800000000000004</v>
      </c>
      <c r="M559" s="66">
        <v>1.3817336935893254</v>
      </c>
      <c r="N559" s="69">
        <v>10.6</v>
      </c>
      <c r="O559" s="65">
        <v>175.36963458933559</v>
      </c>
      <c r="P559" s="66">
        <v>-2.484</v>
      </c>
      <c r="Q559" s="66">
        <v>-1.8959999999999999</v>
      </c>
      <c r="R559" s="66">
        <v>3.1249115187473708</v>
      </c>
      <c r="S559" s="67">
        <v>10.3</v>
      </c>
      <c r="T559" s="65">
        <v>99.527256179872921</v>
      </c>
      <c r="U559" s="66">
        <v>-1.3680000000000001</v>
      </c>
      <c r="V559" s="66">
        <v>-1.1819999999999999</v>
      </c>
      <c r="W559" s="66">
        <v>1.8079126085073913</v>
      </c>
      <c r="X559" s="67">
        <v>10.5</v>
      </c>
      <c r="Y559" s="70" t="s">
        <v>53</v>
      </c>
    </row>
    <row r="560" spans="1:25" x14ac:dyDescent="0.25">
      <c r="A560" s="61" t="s">
        <v>4</v>
      </c>
      <c r="B560" s="62" t="s">
        <v>757</v>
      </c>
      <c r="C560" s="63" t="s">
        <v>758</v>
      </c>
      <c r="D560" s="62">
        <v>110</v>
      </c>
      <c r="E560" s="62" t="s">
        <v>788</v>
      </c>
      <c r="F560" s="62">
        <v>10</v>
      </c>
      <c r="G560" s="62"/>
      <c r="H560" s="64">
        <v>4</v>
      </c>
      <c r="I560" s="62" t="s">
        <v>766</v>
      </c>
      <c r="J560" s="68">
        <v>17.575755487523036</v>
      </c>
      <c r="K560" s="66">
        <v>-0.26600000000000001</v>
      </c>
      <c r="L560" s="66">
        <v>-0.182</v>
      </c>
      <c r="M560" s="66">
        <v>0.3223042041301975</v>
      </c>
      <c r="N560" s="69">
        <v>10.6</v>
      </c>
      <c r="O560" s="65">
        <v>52.74372366490423</v>
      </c>
      <c r="P560" s="66">
        <v>-0.79200000000000004</v>
      </c>
      <c r="Q560" s="66">
        <v>-0.50600000000000001</v>
      </c>
      <c r="R560" s="66">
        <v>0.9398404119849284</v>
      </c>
      <c r="S560" s="67">
        <v>10.3</v>
      </c>
      <c r="T560" s="65">
        <v>33.257683166023128</v>
      </c>
      <c r="U560" s="66">
        <v>-0.498</v>
      </c>
      <c r="V560" s="66">
        <v>-0.34200000000000003</v>
      </c>
      <c r="W560" s="66">
        <v>0.60412581471081006</v>
      </c>
      <c r="X560" s="67">
        <v>10.5</v>
      </c>
      <c r="Y560" s="70" t="s">
        <v>53</v>
      </c>
    </row>
    <row r="561" spans="1:25" x14ac:dyDescent="0.25">
      <c r="A561" s="61" t="s">
        <v>4</v>
      </c>
      <c r="B561" s="62" t="s">
        <v>757</v>
      </c>
      <c r="C561" s="63" t="s">
        <v>758</v>
      </c>
      <c r="D561" s="62">
        <v>110</v>
      </c>
      <c r="E561" s="62" t="s">
        <v>789</v>
      </c>
      <c r="F561" s="62">
        <v>10</v>
      </c>
      <c r="G561" s="62"/>
      <c r="H561" s="64">
        <v>4</v>
      </c>
      <c r="I561" s="62" t="s">
        <v>766</v>
      </c>
      <c r="J561" s="68">
        <v>12.831500633304117</v>
      </c>
      <c r="K561" s="66">
        <v>-0.222</v>
      </c>
      <c r="L561" s="66">
        <v>-7.8E-2</v>
      </c>
      <c r="M561" s="66">
        <v>0.23530405861353093</v>
      </c>
      <c r="N561" s="69">
        <v>10.6</v>
      </c>
      <c r="O561" s="65">
        <v>45.020451279843378</v>
      </c>
      <c r="P561" s="66">
        <v>-0.58399999999999996</v>
      </c>
      <c r="Q561" s="66">
        <v>-0.55000000000000004</v>
      </c>
      <c r="R561" s="66">
        <v>0.80221942135552915</v>
      </c>
      <c r="S561" s="67">
        <v>10.3</v>
      </c>
      <c r="T561" s="65">
        <v>15.969322698346055</v>
      </c>
      <c r="U561" s="66">
        <v>-0.19800000000000001</v>
      </c>
      <c r="V561" s="66">
        <v>-0.21199999999999999</v>
      </c>
      <c r="W561" s="66">
        <v>0.29008274681545609</v>
      </c>
      <c r="X561" s="67">
        <v>10.5</v>
      </c>
      <c r="Y561" s="70" t="s">
        <v>53</v>
      </c>
    </row>
    <row r="562" spans="1:25" x14ac:dyDescent="0.25">
      <c r="A562" s="61" t="s">
        <v>4</v>
      </c>
      <c r="B562" s="62" t="s">
        <v>757</v>
      </c>
      <c r="C562" s="63" t="s">
        <v>758</v>
      </c>
      <c r="D562" s="62">
        <v>110</v>
      </c>
      <c r="E562" s="62" t="s">
        <v>790</v>
      </c>
      <c r="F562" s="62">
        <v>10</v>
      </c>
      <c r="G562" s="62"/>
      <c r="H562" s="64">
        <v>4</v>
      </c>
      <c r="I562" s="62" t="s">
        <v>766</v>
      </c>
      <c r="J562" s="68">
        <v>2.0836485085115957</v>
      </c>
      <c r="K562" s="66">
        <v>-4.0000000000000001E-3</v>
      </c>
      <c r="L562" s="66">
        <v>-3.7999999999999999E-2</v>
      </c>
      <c r="M562" s="66">
        <v>3.8209946349085602E-2</v>
      </c>
      <c r="N562" s="69">
        <v>10.6</v>
      </c>
      <c r="O562" s="65">
        <v>2.0635025883439289</v>
      </c>
      <c r="P562" s="66">
        <v>-2.5999999999999999E-2</v>
      </c>
      <c r="Q562" s="66">
        <v>-2.5999999999999999E-2</v>
      </c>
      <c r="R562" s="66">
        <v>3.6769552621700473E-2</v>
      </c>
      <c r="S562" s="67">
        <v>10.3</v>
      </c>
      <c r="T562" s="65">
        <v>3.8911306462036426</v>
      </c>
      <c r="U562" s="66">
        <v>-6.4000000000000001E-2</v>
      </c>
      <c r="V562" s="66">
        <v>-0.03</v>
      </c>
      <c r="W562" s="66">
        <v>7.0682388188289161E-2</v>
      </c>
      <c r="X562" s="67">
        <v>10.5</v>
      </c>
      <c r="Y562" s="70" t="s">
        <v>53</v>
      </c>
    </row>
    <row r="563" spans="1:25" x14ac:dyDescent="0.25">
      <c r="A563" s="61" t="s">
        <v>4</v>
      </c>
      <c r="B563" s="62" t="s">
        <v>757</v>
      </c>
      <c r="C563" s="63" t="s">
        <v>758</v>
      </c>
      <c r="D563" s="62">
        <v>110</v>
      </c>
      <c r="E563" s="62" t="s">
        <v>791</v>
      </c>
      <c r="F563" s="62">
        <v>10</v>
      </c>
      <c r="G563" s="62"/>
      <c r="H563" s="64">
        <v>4</v>
      </c>
      <c r="I563" s="62" t="s">
        <v>766</v>
      </c>
      <c r="J563" s="107">
        <v>36.874635667879488</v>
      </c>
      <c r="K563" s="66">
        <v>-0.46600000000000003</v>
      </c>
      <c r="L563" s="66">
        <v>-0.49</v>
      </c>
      <c r="M563" s="66">
        <v>0.67620706887757387</v>
      </c>
      <c r="N563" s="69">
        <v>10.6</v>
      </c>
      <c r="O563" s="65">
        <v>63.858890929130176</v>
      </c>
      <c r="P563" s="66">
        <v>-0.85399999999999998</v>
      </c>
      <c r="Q563" s="66">
        <v>-0.752</v>
      </c>
      <c r="R563" s="66">
        <v>1.1379015774661709</v>
      </c>
      <c r="S563" s="67">
        <v>10.3</v>
      </c>
      <c r="T563" s="65">
        <v>36.557294247155319</v>
      </c>
      <c r="U563" s="66">
        <v>-0.41799999999999998</v>
      </c>
      <c r="V563" s="66">
        <v>-0.51600000000000001</v>
      </c>
      <c r="W563" s="66">
        <v>0.66406324999957644</v>
      </c>
      <c r="X563" s="67">
        <v>10.5</v>
      </c>
      <c r="Y563" s="70" t="s">
        <v>53</v>
      </c>
    </row>
    <row r="564" spans="1:25" x14ac:dyDescent="0.25">
      <c r="A564" s="61" t="s">
        <v>4</v>
      </c>
      <c r="B564" s="62" t="s">
        <v>757</v>
      </c>
      <c r="C564" s="63" t="s">
        <v>758</v>
      </c>
      <c r="D564" s="62">
        <v>110</v>
      </c>
      <c r="E564" s="62" t="s">
        <v>792</v>
      </c>
      <c r="F564" s="62">
        <v>10</v>
      </c>
      <c r="G564" s="62"/>
      <c r="H564" s="64">
        <v>4</v>
      </c>
      <c r="I564" s="62" t="s">
        <v>766</v>
      </c>
      <c r="J564" s="68">
        <v>10.235540083024613</v>
      </c>
      <c r="K564" s="66">
        <v>-0.16200000000000001</v>
      </c>
      <c r="L564" s="66">
        <v>-9.4799999999999995E-2</v>
      </c>
      <c r="M564" s="66">
        <v>0.18769933404250533</v>
      </c>
      <c r="N564" s="69">
        <v>10.6</v>
      </c>
      <c r="O564" s="65">
        <v>12.889619248656787</v>
      </c>
      <c r="P564" s="66">
        <v>-0.19800000000000001</v>
      </c>
      <c r="Q564" s="66">
        <v>-0.1164</v>
      </c>
      <c r="R564" s="66">
        <v>0.22968012539181532</v>
      </c>
      <c r="S564" s="67">
        <v>10.3</v>
      </c>
      <c r="T564" s="65">
        <v>11.594618149748566</v>
      </c>
      <c r="U564" s="66">
        <v>-0.18360000000000001</v>
      </c>
      <c r="V564" s="66">
        <v>-0.1032</v>
      </c>
      <c r="W564" s="66">
        <v>0.21061623869018267</v>
      </c>
      <c r="X564" s="67">
        <v>10.5</v>
      </c>
      <c r="Y564" s="70" t="s">
        <v>53</v>
      </c>
    </row>
    <row r="565" spans="1:25" ht="15.75" thickBot="1" x14ac:dyDescent="0.3">
      <c r="A565" s="79" t="s">
        <v>4</v>
      </c>
      <c r="B565" s="80" t="s">
        <v>757</v>
      </c>
      <c r="C565" s="90" t="s">
        <v>758</v>
      </c>
      <c r="D565" s="80">
        <v>110</v>
      </c>
      <c r="E565" s="80" t="s">
        <v>97</v>
      </c>
      <c r="F565" s="80">
        <v>0.4</v>
      </c>
      <c r="G565" s="80" t="s">
        <v>75</v>
      </c>
      <c r="H565" s="109">
        <v>4</v>
      </c>
      <c r="I565" s="80" t="s">
        <v>76</v>
      </c>
      <c r="J565" s="107">
        <v>2.2907415397902885E-2</v>
      </c>
      <c r="K565" s="94">
        <v>-4.2000000000000002E-4</v>
      </c>
      <c r="L565" s="94">
        <v>-7.9999999999999996E-6</v>
      </c>
      <c r="M565" s="94">
        <v>4.2007618356674304E-4</v>
      </c>
      <c r="N565" s="69">
        <v>10.6</v>
      </c>
      <c r="O565" s="110">
        <v>2.4921267535972298E-2</v>
      </c>
      <c r="P565" s="95">
        <v>-4.4000000000000002E-4</v>
      </c>
      <c r="Q565" s="95">
        <v>-6.0000000000000002E-5</v>
      </c>
      <c r="R565" s="95">
        <v>4.440720662234904E-4</v>
      </c>
      <c r="S565" s="84">
        <v>10.3</v>
      </c>
      <c r="T565" s="110">
        <v>2.4619520809246242E-2</v>
      </c>
      <c r="U565" s="95">
        <v>-4.4000000000000002E-4</v>
      </c>
      <c r="V565" s="95">
        <v>-8.0000000000000007E-5</v>
      </c>
      <c r="W565" s="95">
        <v>4.4721359549995795E-4</v>
      </c>
      <c r="X565" s="84">
        <v>10.5</v>
      </c>
      <c r="Y565" s="87" t="s">
        <v>53</v>
      </c>
    </row>
    <row r="566" spans="1:25" x14ac:dyDescent="0.25">
      <c r="A566" s="45" t="s">
        <v>4</v>
      </c>
      <c r="B566" s="46" t="s">
        <v>793</v>
      </c>
      <c r="C566" s="46" t="s">
        <v>98</v>
      </c>
      <c r="D566" s="46">
        <v>110</v>
      </c>
      <c r="E566" s="46" t="s">
        <v>46</v>
      </c>
      <c r="F566" s="46"/>
      <c r="G566" s="46" t="s">
        <v>47</v>
      </c>
      <c r="H566" s="46"/>
      <c r="I566" s="46"/>
      <c r="J566" s="50">
        <v>1.5079165619502444</v>
      </c>
      <c r="K566" s="48">
        <v>-0.24000000000000024</v>
      </c>
      <c r="L566" s="48">
        <v>-0.18000000000000146</v>
      </c>
      <c r="M566" s="48">
        <v>0.30000000000000104</v>
      </c>
      <c r="N566" s="51">
        <v>115</v>
      </c>
      <c r="O566" s="47">
        <v>2.2967900796774776</v>
      </c>
      <c r="P566" s="48">
        <v>-0.41999999999999904</v>
      </c>
      <c r="Q566" s="48">
        <v>-0.18000000000000146</v>
      </c>
      <c r="R566" s="48">
        <v>0.45694638635183416</v>
      </c>
      <c r="S566" s="49">
        <v>115</v>
      </c>
      <c r="T566" s="47">
        <v>2.2967900796774789</v>
      </c>
      <c r="U566" s="48">
        <v>-0.42000000000000171</v>
      </c>
      <c r="V566" s="48">
        <v>-0.17999999999999616</v>
      </c>
      <c r="W566" s="48">
        <v>0.4569463863518346</v>
      </c>
      <c r="X566" s="49">
        <v>115</v>
      </c>
      <c r="Y566" s="52" t="s">
        <v>100</v>
      </c>
    </row>
    <row r="567" spans="1:25" x14ac:dyDescent="0.25">
      <c r="A567" s="61" t="s">
        <v>4</v>
      </c>
      <c r="B567" s="62" t="s">
        <v>793</v>
      </c>
      <c r="C567" s="63" t="s">
        <v>98</v>
      </c>
      <c r="D567" s="62">
        <v>110</v>
      </c>
      <c r="E567" s="62" t="s">
        <v>144</v>
      </c>
      <c r="F567" s="62">
        <v>10</v>
      </c>
      <c r="G567" s="62" t="s">
        <v>55</v>
      </c>
      <c r="H567" s="62"/>
      <c r="I567" s="62" t="s">
        <v>352</v>
      </c>
      <c r="J567" s="68">
        <v>16.359472134365859</v>
      </c>
      <c r="K567" s="66">
        <v>-0.24000000000000024</v>
      </c>
      <c r="L567" s="66">
        <v>-0.18000000000000146</v>
      </c>
      <c r="M567" s="66">
        <v>0.30000000000000104</v>
      </c>
      <c r="N567" s="69">
        <v>10.6</v>
      </c>
      <c r="O567" s="65">
        <v>25.155319920277137</v>
      </c>
      <c r="P567" s="66">
        <v>-0.41999999999999904</v>
      </c>
      <c r="Q567" s="66">
        <v>-0.18000000000000146</v>
      </c>
      <c r="R567" s="66">
        <v>0.45694638635183416</v>
      </c>
      <c r="S567" s="67">
        <v>10.5</v>
      </c>
      <c r="T567" s="65">
        <v>25.155319920277154</v>
      </c>
      <c r="U567" s="66">
        <v>-0.42000000000000171</v>
      </c>
      <c r="V567" s="66">
        <v>-0.17999999999999616</v>
      </c>
      <c r="W567" s="66">
        <v>0.4569463863518346</v>
      </c>
      <c r="X567" s="67">
        <v>10.5</v>
      </c>
      <c r="Y567" s="70" t="s">
        <v>53</v>
      </c>
    </row>
    <row r="568" spans="1:25" x14ac:dyDescent="0.25">
      <c r="A568" s="61" t="s">
        <v>4</v>
      </c>
      <c r="B568" s="62" t="s">
        <v>793</v>
      </c>
      <c r="C568" s="63" t="s">
        <v>98</v>
      </c>
      <c r="D568" s="62">
        <v>110</v>
      </c>
      <c r="E568" s="62" t="s">
        <v>794</v>
      </c>
      <c r="F568" s="62">
        <v>10</v>
      </c>
      <c r="G568" s="62"/>
      <c r="H568" s="64">
        <v>1</v>
      </c>
      <c r="I568" s="62" t="s">
        <v>795</v>
      </c>
      <c r="J568" s="68">
        <v>6.3594196693700109</v>
      </c>
      <c r="K568" s="66">
        <v>-0.10000000000000009</v>
      </c>
      <c r="L568" s="66">
        <v>-6.0000000000002274E-2</v>
      </c>
      <c r="M568" s="66">
        <v>0.11661903789690725</v>
      </c>
      <c r="N568" s="69">
        <v>10.6</v>
      </c>
      <c r="O568" s="65">
        <v>12.309760404623077</v>
      </c>
      <c r="P568" s="66">
        <v>-0.20000000000000018</v>
      </c>
      <c r="Q568" s="66">
        <v>-9.9999999999997868E-2</v>
      </c>
      <c r="R568" s="66">
        <v>0.22360679774997816</v>
      </c>
      <c r="S568" s="67">
        <v>10.5</v>
      </c>
      <c r="T568" s="65">
        <v>11.335678657844134</v>
      </c>
      <c r="U568" s="66">
        <v>-0.17999999999999972</v>
      </c>
      <c r="V568" s="66">
        <v>-9.9999999999997868E-2</v>
      </c>
      <c r="W568" s="66">
        <v>0.20591260281973872</v>
      </c>
      <c r="X568" s="67">
        <v>10.5</v>
      </c>
      <c r="Y568" s="70" t="s">
        <v>53</v>
      </c>
    </row>
    <row r="569" spans="1:25" x14ac:dyDescent="0.25">
      <c r="A569" s="61" t="s">
        <v>4</v>
      </c>
      <c r="B569" s="62" t="s">
        <v>793</v>
      </c>
      <c r="C569" s="63" t="s">
        <v>98</v>
      </c>
      <c r="D569" s="62">
        <v>110</v>
      </c>
      <c r="E569" s="62" t="s">
        <v>796</v>
      </c>
      <c r="F569" s="62">
        <v>10</v>
      </c>
      <c r="G569" s="62"/>
      <c r="H569" s="64">
        <v>1</v>
      </c>
      <c r="I569" s="62" t="s">
        <v>147</v>
      </c>
      <c r="J569" s="68">
        <v>1.2193630589484961</v>
      </c>
      <c r="K569" s="66">
        <v>-1.9999999999999574E-2</v>
      </c>
      <c r="L569" s="66">
        <v>-1.0000000000000009E-2</v>
      </c>
      <c r="M569" s="66">
        <v>2.2360679774997519E-2</v>
      </c>
      <c r="N569" s="69">
        <v>10.6</v>
      </c>
      <c r="O569" s="65">
        <v>1.7408630113781001</v>
      </c>
      <c r="P569" s="66">
        <v>-2.9999999999999361E-2</v>
      </c>
      <c r="Q569" s="66">
        <v>-1.0000000000000009E-2</v>
      </c>
      <c r="R569" s="66">
        <v>3.1622776601683188E-2</v>
      </c>
      <c r="S569" s="67">
        <v>10.5</v>
      </c>
      <c r="T569" s="65">
        <v>1.7408630113781929</v>
      </c>
      <c r="U569" s="66">
        <v>-3.0000000000001137E-2</v>
      </c>
      <c r="V569" s="66">
        <v>-1.0000000000000009E-2</v>
      </c>
      <c r="W569" s="66">
        <v>3.1622776601684874E-2</v>
      </c>
      <c r="X569" s="67">
        <v>10.5</v>
      </c>
      <c r="Y569" s="70" t="s">
        <v>53</v>
      </c>
    </row>
    <row r="570" spans="1:25" x14ac:dyDescent="0.25">
      <c r="A570" s="61" t="s">
        <v>4</v>
      </c>
      <c r="B570" s="62" t="s">
        <v>793</v>
      </c>
      <c r="C570" s="63" t="s">
        <v>98</v>
      </c>
      <c r="D570" s="62">
        <v>110</v>
      </c>
      <c r="E570" s="62" t="s">
        <v>797</v>
      </c>
      <c r="F570" s="62">
        <v>10</v>
      </c>
      <c r="G570" s="62"/>
      <c r="H570" s="64">
        <v>1</v>
      </c>
      <c r="I570" s="62" t="s">
        <v>798</v>
      </c>
      <c r="J570" s="68">
        <v>1.1746460480170844</v>
      </c>
      <c r="K570" s="66">
        <v>-7.9999999999991189E-3</v>
      </c>
      <c r="L570" s="66">
        <v>-1.9999999999999574E-2</v>
      </c>
      <c r="M570" s="66">
        <v>2.1540659228537293E-2</v>
      </c>
      <c r="N570" s="69">
        <v>10.6</v>
      </c>
      <c r="O570" s="65">
        <v>1.5570752131825649</v>
      </c>
      <c r="P570" s="66">
        <v>-1.9999999999999574E-2</v>
      </c>
      <c r="Q570" s="66">
        <v>-1.9999999999999574E-2</v>
      </c>
      <c r="R570" s="66">
        <v>2.8284271247461298E-2</v>
      </c>
      <c r="S570" s="67">
        <v>10.5</v>
      </c>
      <c r="T570" s="65">
        <v>1.1858331532363158</v>
      </c>
      <c r="U570" s="66">
        <v>-1.999999999999999E-2</v>
      </c>
      <c r="V570" s="66">
        <v>-7.9999999999991189E-3</v>
      </c>
      <c r="W570" s="66">
        <v>2.1540659228537679E-2</v>
      </c>
      <c r="X570" s="67">
        <v>10.5</v>
      </c>
      <c r="Y570" s="70" t="s">
        <v>53</v>
      </c>
    </row>
    <row r="571" spans="1:25" x14ac:dyDescent="0.25">
      <c r="A571" s="61" t="s">
        <v>4</v>
      </c>
      <c r="B571" s="62" t="s">
        <v>793</v>
      </c>
      <c r="C571" s="63" t="s">
        <v>98</v>
      </c>
      <c r="D571" s="62">
        <v>110</v>
      </c>
      <c r="E571" s="62" t="s">
        <v>799</v>
      </c>
      <c r="F571" s="62">
        <v>10</v>
      </c>
      <c r="G571" s="62"/>
      <c r="H571" s="64">
        <v>1</v>
      </c>
      <c r="I571" s="62" t="s">
        <v>800</v>
      </c>
      <c r="J571" s="68">
        <v>1.966163853999392</v>
      </c>
      <c r="K571" s="66">
        <v>-3.0000000000000249E-2</v>
      </c>
      <c r="L571" s="66">
        <v>-2.000000000000135E-2</v>
      </c>
      <c r="M571" s="66">
        <v>3.6055512754640848E-2</v>
      </c>
      <c r="N571" s="69">
        <v>10.6</v>
      </c>
      <c r="O571" s="65">
        <v>2.9645828830908187</v>
      </c>
      <c r="P571" s="66">
        <v>-4.9999999999999822E-2</v>
      </c>
      <c r="Q571" s="66">
        <v>-1.9999999999999574E-2</v>
      </c>
      <c r="R571" s="66">
        <v>5.3851648071344717E-2</v>
      </c>
      <c r="S571" s="67">
        <v>10.5</v>
      </c>
      <c r="T571" s="65">
        <v>2.4619520809246151</v>
      </c>
      <c r="U571" s="66">
        <v>-4.0000000000000036E-2</v>
      </c>
      <c r="V571" s="66">
        <v>-1.9999999999999574E-2</v>
      </c>
      <c r="W571" s="66">
        <v>4.4721359549995635E-2</v>
      </c>
      <c r="X571" s="67">
        <v>10.5</v>
      </c>
      <c r="Y571" s="70" t="s">
        <v>53</v>
      </c>
    </row>
    <row r="572" spans="1:25" x14ac:dyDescent="0.25">
      <c r="A572" s="61" t="s">
        <v>4</v>
      </c>
      <c r="B572" s="62" t="s">
        <v>793</v>
      </c>
      <c r="C572" s="63" t="s">
        <v>98</v>
      </c>
      <c r="D572" s="62">
        <v>110</v>
      </c>
      <c r="E572" s="62" t="s">
        <v>801</v>
      </c>
      <c r="F572" s="62">
        <v>10</v>
      </c>
      <c r="G572" s="62"/>
      <c r="H572" s="64">
        <v>1</v>
      </c>
      <c r="I572" s="62" t="s">
        <v>802</v>
      </c>
      <c r="J572" s="68" t="s">
        <v>49</v>
      </c>
      <c r="K572" s="66" t="s">
        <v>49</v>
      </c>
      <c r="L572" s="66" t="s">
        <v>49</v>
      </c>
      <c r="M572" s="66" t="s">
        <v>49</v>
      </c>
      <c r="N572" s="69" t="s">
        <v>49</v>
      </c>
      <c r="O572" s="65" t="s">
        <v>49</v>
      </c>
      <c r="P572" s="66" t="s">
        <v>49</v>
      </c>
      <c r="Q572" s="66" t="s">
        <v>49</v>
      </c>
      <c r="R572" s="66" t="s">
        <v>49</v>
      </c>
      <c r="S572" s="67" t="s">
        <v>49</v>
      </c>
      <c r="T572" s="65" t="s">
        <v>49</v>
      </c>
      <c r="U572" s="66" t="s">
        <v>49</v>
      </c>
      <c r="V572" s="66" t="s">
        <v>49</v>
      </c>
      <c r="W572" s="66" t="s">
        <v>49</v>
      </c>
      <c r="X572" s="67" t="s">
        <v>49</v>
      </c>
      <c r="Y572" s="70" t="s">
        <v>803</v>
      </c>
    </row>
    <row r="573" spans="1:25" x14ac:dyDescent="0.25">
      <c r="A573" s="61" t="s">
        <v>4</v>
      </c>
      <c r="B573" s="62" t="s">
        <v>793</v>
      </c>
      <c r="C573" s="63" t="s">
        <v>98</v>
      </c>
      <c r="D573" s="62">
        <v>110</v>
      </c>
      <c r="E573" s="62" t="s">
        <v>804</v>
      </c>
      <c r="F573" s="62">
        <v>10</v>
      </c>
      <c r="G573" s="62"/>
      <c r="H573" s="64">
        <v>1</v>
      </c>
      <c r="I573" s="62" t="s">
        <v>384</v>
      </c>
      <c r="J573" s="68">
        <v>6.983448835677649</v>
      </c>
      <c r="K573" s="66">
        <v>-8.0000000000000071E-2</v>
      </c>
      <c r="L573" s="66">
        <v>-9.9999999999999645E-2</v>
      </c>
      <c r="M573" s="66">
        <v>0.12806248474865675</v>
      </c>
      <c r="N573" s="69">
        <v>10.6</v>
      </c>
      <c r="O573" s="65">
        <v>5.9291657661817636</v>
      </c>
      <c r="P573" s="66">
        <v>-0.10000000000000142</v>
      </c>
      <c r="Q573" s="66">
        <v>-4.0000000000000924E-2</v>
      </c>
      <c r="R573" s="66">
        <v>0.10770329614269174</v>
      </c>
      <c r="S573" s="67">
        <v>10.5</v>
      </c>
      <c r="T573" s="65">
        <v>8.0155352483132134</v>
      </c>
      <c r="U573" s="66">
        <v>-0.13999999999999882</v>
      </c>
      <c r="V573" s="66">
        <v>-4.0000000000000924E-2</v>
      </c>
      <c r="W573" s="66">
        <v>0.14560219778560948</v>
      </c>
      <c r="X573" s="67">
        <v>10.5</v>
      </c>
      <c r="Y573" s="70" t="s">
        <v>53</v>
      </c>
    </row>
    <row r="574" spans="1:25" ht="15.75" thickBot="1" x14ac:dyDescent="0.3">
      <c r="A574" s="79" t="s">
        <v>4</v>
      </c>
      <c r="B574" s="80" t="s">
        <v>793</v>
      </c>
      <c r="C574" s="90" t="s">
        <v>98</v>
      </c>
      <c r="D574" s="80">
        <v>110</v>
      </c>
      <c r="E574" s="80" t="s">
        <v>75</v>
      </c>
      <c r="F574" s="80">
        <v>0.4</v>
      </c>
      <c r="G574" s="80" t="s">
        <v>75</v>
      </c>
      <c r="H574" s="109">
        <v>1</v>
      </c>
      <c r="I574" s="80" t="s">
        <v>76</v>
      </c>
      <c r="J574" s="104">
        <v>2.1812629512487264E-2</v>
      </c>
      <c r="K574" s="94">
        <v>-3.9999999999999145E-4</v>
      </c>
      <c r="L574" s="94">
        <v>0</v>
      </c>
      <c r="M574" s="94">
        <v>3.9999999999999145E-4</v>
      </c>
      <c r="N574" s="69">
        <v>10.6</v>
      </c>
      <c r="O574" s="105">
        <v>1.101018442058881E-2</v>
      </c>
      <c r="P574" s="95">
        <v>-1.9999999999999573E-4</v>
      </c>
      <c r="Q574" s="95">
        <v>0</v>
      </c>
      <c r="R574" s="95">
        <v>1.9999999999999573E-4</v>
      </c>
      <c r="S574" s="84">
        <v>10.5</v>
      </c>
      <c r="T574" s="105">
        <v>4.4040737682355238E-2</v>
      </c>
      <c r="U574" s="95">
        <v>-7.9999999999998291E-4</v>
      </c>
      <c r="V574" s="95">
        <v>0</v>
      </c>
      <c r="W574" s="95">
        <v>7.9999999999998291E-4</v>
      </c>
      <c r="X574" s="84">
        <v>10.5</v>
      </c>
      <c r="Y574" s="87" t="s">
        <v>53</v>
      </c>
    </row>
    <row r="575" spans="1:25" x14ac:dyDescent="0.25">
      <c r="A575" s="45" t="s">
        <v>4</v>
      </c>
      <c r="B575" s="46" t="s">
        <v>805</v>
      </c>
      <c r="C575" s="46" t="s">
        <v>98</v>
      </c>
      <c r="D575" s="46">
        <v>110</v>
      </c>
      <c r="E575" s="46" t="s">
        <v>46</v>
      </c>
      <c r="F575" s="46"/>
      <c r="G575" s="46" t="s">
        <v>47</v>
      </c>
      <c r="H575" s="46"/>
      <c r="I575" s="46"/>
      <c r="J575" s="50">
        <v>1.0052777079668296</v>
      </c>
      <c r="K575" s="48">
        <v>-0.16000000000000014</v>
      </c>
      <c r="L575" s="48">
        <v>-0.12000000000000099</v>
      </c>
      <c r="M575" s="48">
        <v>0.2000000000000007</v>
      </c>
      <c r="N575" s="51">
        <v>115</v>
      </c>
      <c r="O575" s="47">
        <v>2.3446903824459557</v>
      </c>
      <c r="P575" s="48">
        <v>-0.39999999999999858</v>
      </c>
      <c r="Q575" s="48">
        <v>-0.24000000000000024</v>
      </c>
      <c r="R575" s="48">
        <v>0.46647615158762296</v>
      </c>
      <c r="S575" s="49">
        <v>115</v>
      </c>
      <c r="T575" s="47">
        <v>1.5311933864516529</v>
      </c>
      <c r="U575" s="48">
        <v>-0.28000000000000114</v>
      </c>
      <c r="V575" s="48">
        <v>-0.11999999999999744</v>
      </c>
      <c r="W575" s="48">
        <v>0.30463092423455634</v>
      </c>
      <c r="X575" s="49">
        <v>115</v>
      </c>
      <c r="Y575" s="52" t="s">
        <v>100</v>
      </c>
    </row>
    <row r="576" spans="1:25" x14ac:dyDescent="0.25">
      <c r="A576" s="61" t="s">
        <v>4</v>
      </c>
      <c r="B576" s="62" t="s">
        <v>805</v>
      </c>
      <c r="C576" s="63" t="s">
        <v>98</v>
      </c>
      <c r="D576" s="62">
        <v>110</v>
      </c>
      <c r="E576" s="62" t="s">
        <v>351</v>
      </c>
      <c r="F576" s="62">
        <v>10</v>
      </c>
      <c r="G576" s="62" t="s">
        <v>55</v>
      </c>
      <c r="H576" s="62"/>
      <c r="I576" s="62" t="s">
        <v>352</v>
      </c>
      <c r="J576" s="68">
        <v>10.804386580951906</v>
      </c>
      <c r="K576" s="66">
        <v>-0.16000000000000014</v>
      </c>
      <c r="L576" s="66">
        <v>-0.12000000000000099</v>
      </c>
      <c r="M576" s="66">
        <v>0.2000000000000007</v>
      </c>
      <c r="N576" s="69">
        <v>10.7</v>
      </c>
      <c r="O576" s="65">
        <v>25.679942283931897</v>
      </c>
      <c r="P576" s="66">
        <v>-0.39999999999999858</v>
      </c>
      <c r="Q576" s="66">
        <v>-0.24000000000000024</v>
      </c>
      <c r="R576" s="66">
        <v>0.46647615158762296</v>
      </c>
      <c r="S576" s="67">
        <v>10.5</v>
      </c>
      <c r="T576" s="65">
        <v>16.456751349714029</v>
      </c>
      <c r="U576" s="66">
        <v>-0.28000000000000114</v>
      </c>
      <c r="V576" s="66">
        <v>-0.11999999999999744</v>
      </c>
      <c r="W576" s="66">
        <v>0.30463092423455634</v>
      </c>
      <c r="X576" s="67">
        <v>10.7</v>
      </c>
      <c r="Y576" s="70" t="s">
        <v>53</v>
      </c>
    </row>
    <row r="577" spans="1:25" x14ac:dyDescent="0.25">
      <c r="A577" s="61" t="s">
        <v>4</v>
      </c>
      <c r="B577" s="62" t="s">
        <v>805</v>
      </c>
      <c r="C577" s="63" t="s">
        <v>98</v>
      </c>
      <c r="D577" s="62">
        <v>110</v>
      </c>
      <c r="E577" s="62" t="s">
        <v>806</v>
      </c>
      <c r="F577" s="62">
        <v>10</v>
      </c>
      <c r="G577" s="62"/>
      <c r="H577" s="64">
        <v>1</v>
      </c>
      <c r="I577" s="62" t="s">
        <v>384</v>
      </c>
      <c r="J577" s="107">
        <v>0</v>
      </c>
      <c r="K577" s="66">
        <v>0</v>
      </c>
      <c r="L577" s="66">
        <v>-1.9999999999999574E-2</v>
      </c>
      <c r="M577" s="66">
        <v>1.9999999999999574E-2</v>
      </c>
      <c r="N577" s="69">
        <v>10.7</v>
      </c>
      <c r="O577" s="65">
        <v>7.939556896149762</v>
      </c>
      <c r="P577" s="66">
        <v>-8.0000000000000071E-2</v>
      </c>
      <c r="Q577" s="66">
        <v>-0.12000000000000099</v>
      </c>
      <c r="R577" s="66">
        <v>0.14422205101856042</v>
      </c>
      <c r="S577" s="67">
        <v>10.5</v>
      </c>
      <c r="T577" s="65">
        <v>0</v>
      </c>
      <c r="U577" s="66">
        <v>0</v>
      </c>
      <c r="V577" s="66">
        <v>-1.9999999999999574E-2</v>
      </c>
      <c r="W577" s="66">
        <v>1.9999999999999574E-2</v>
      </c>
      <c r="X577" s="67">
        <v>10.7</v>
      </c>
      <c r="Y577" s="70" t="s">
        <v>53</v>
      </c>
    </row>
    <row r="578" spans="1:25" x14ac:dyDescent="0.25">
      <c r="A578" s="61" t="s">
        <v>4</v>
      </c>
      <c r="B578" s="62" t="s">
        <v>805</v>
      </c>
      <c r="C578" s="63" t="s">
        <v>98</v>
      </c>
      <c r="D578" s="62">
        <v>110</v>
      </c>
      <c r="E578" s="62" t="s">
        <v>807</v>
      </c>
      <c r="F578" s="62">
        <v>10</v>
      </c>
      <c r="G578" s="62"/>
      <c r="H578" s="64">
        <v>1</v>
      </c>
      <c r="I578" s="62" t="s">
        <v>808</v>
      </c>
      <c r="J578" s="68">
        <v>8.2283756748570251</v>
      </c>
      <c r="K578" s="66">
        <v>-0.14000000000000001</v>
      </c>
      <c r="L578" s="66">
        <v>-6.0000000000000497E-2</v>
      </c>
      <c r="M578" s="66">
        <v>0.15231546211727837</v>
      </c>
      <c r="N578" s="69">
        <v>10.7</v>
      </c>
      <c r="O578" s="65">
        <v>16.842343562651649</v>
      </c>
      <c r="P578" s="66">
        <v>-0.30000000000000004</v>
      </c>
      <c r="Q578" s="66">
        <v>-6.0000000000000497E-2</v>
      </c>
      <c r="R578" s="66">
        <v>0.30594117081556721</v>
      </c>
      <c r="S578" s="67">
        <v>10.5</v>
      </c>
      <c r="T578" s="65">
        <v>15.469527376453319</v>
      </c>
      <c r="U578" s="66">
        <v>-0.28000000000000025</v>
      </c>
      <c r="V578" s="66">
        <v>-6.0000000000000497E-2</v>
      </c>
      <c r="W578" s="66">
        <v>0.28635642126552741</v>
      </c>
      <c r="X578" s="67">
        <v>10.7</v>
      </c>
      <c r="Y578" s="70" t="s">
        <v>53</v>
      </c>
    </row>
    <row r="579" spans="1:25" x14ac:dyDescent="0.25">
      <c r="A579" s="61" t="s">
        <v>4</v>
      </c>
      <c r="B579" s="62" t="s">
        <v>805</v>
      </c>
      <c r="C579" s="63" t="s">
        <v>98</v>
      </c>
      <c r="D579" s="62">
        <v>110</v>
      </c>
      <c r="E579" s="62" t="s">
        <v>809</v>
      </c>
      <c r="F579" s="62">
        <v>10</v>
      </c>
      <c r="G579" s="62"/>
      <c r="H579" s="64">
        <v>1</v>
      </c>
      <c r="I579" s="62" t="s">
        <v>147</v>
      </c>
      <c r="J579" s="68">
        <v>0</v>
      </c>
      <c r="K579" s="66">
        <v>0</v>
      </c>
      <c r="L579" s="66">
        <v>0</v>
      </c>
      <c r="M579" s="66">
        <v>0</v>
      </c>
      <c r="N579" s="69">
        <v>10.7</v>
      </c>
      <c r="O579" s="65">
        <v>1.1010184420588809</v>
      </c>
      <c r="P579" s="66">
        <v>-1.9999999999999574E-2</v>
      </c>
      <c r="Q579" s="66">
        <v>0</v>
      </c>
      <c r="R579" s="66">
        <v>1.9999999999999574E-2</v>
      </c>
      <c r="S579" s="67">
        <v>10.5</v>
      </c>
      <c r="T579" s="65">
        <v>0</v>
      </c>
      <c r="U579" s="66">
        <v>0</v>
      </c>
      <c r="V579" s="66">
        <v>0</v>
      </c>
      <c r="W579" s="66">
        <v>0</v>
      </c>
      <c r="X579" s="67">
        <v>10.7</v>
      </c>
      <c r="Y579" s="70" t="s">
        <v>53</v>
      </c>
    </row>
    <row r="580" spans="1:25" x14ac:dyDescent="0.25">
      <c r="A580" s="61" t="s">
        <v>4</v>
      </c>
      <c r="B580" s="62" t="s">
        <v>805</v>
      </c>
      <c r="C580" s="63" t="s">
        <v>98</v>
      </c>
      <c r="D580" s="62">
        <v>110</v>
      </c>
      <c r="E580" s="62" t="s">
        <v>810</v>
      </c>
      <c r="F580" s="62">
        <v>10</v>
      </c>
      <c r="G580" s="62"/>
      <c r="H580" s="64">
        <v>1</v>
      </c>
      <c r="I580" s="62" t="s">
        <v>811</v>
      </c>
      <c r="J580" s="68">
        <v>0</v>
      </c>
      <c r="K580" s="66">
        <v>0</v>
      </c>
      <c r="L580" s="66">
        <v>-1.9999999999999574E-2</v>
      </c>
      <c r="M580" s="66">
        <v>1.9999999999999574E-2</v>
      </c>
      <c r="N580" s="69">
        <v>10.7</v>
      </c>
      <c r="O580" s="65">
        <v>0</v>
      </c>
      <c r="P580" s="66">
        <v>0</v>
      </c>
      <c r="Q580" s="66">
        <v>0</v>
      </c>
      <c r="R580" s="66">
        <v>0</v>
      </c>
      <c r="S580" s="67">
        <v>10.5</v>
      </c>
      <c r="T580" s="65">
        <v>0</v>
      </c>
      <c r="U580" s="66">
        <v>0</v>
      </c>
      <c r="V580" s="66">
        <v>-1.9999999999999574E-2</v>
      </c>
      <c r="W580" s="66">
        <v>1.9999999999999574E-2</v>
      </c>
      <c r="X580" s="67">
        <v>10.7</v>
      </c>
      <c r="Y580" s="70" t="s">
        <v>53</v>
      </c>
    </row>
    <row r="581" spans="1:25" ht="15.75" thickBot="1" x14ac:dyDescent="0.3">
      <c r="A581" s="79" t="s">
        <v>4</v>
      </c>
      <c r="B581" s="80" t="s">
        <v>805</v>
      </c>
      <c r="C581" s="90" t="s">
        <v>98</v>
      </c>
      <c r="D581" s="80">
        <v>110</v>
      </c>
      <c r="E581" s="80" t="s">
        <v>75</v>
      </c>
      <c r="F581" s="80">
        <v>0.4</v>
      </c>
      <c r="G581" s="80" t="s">
        <v>75</v>
      </c>
      <c r="H581" s="109">
        <v>1</v>
      </c>
      <c r="I581" s="80" t="s">
        <v>76</v>
      </c>
      <c r="J581" s="107">
        <v>5.402193290475938E-2</v>
      </c>
      <c r="K581" s="94">
        <v>-1.0000000000000009E-3</v>
      </c>
      <c r="L581" s="94">
        <v>0</v>
      </c>
      <c r="M581" s="94">
        <v>1.0000000000000009E-3</v>
      </c>
      <c r="N581" s="69">
        <v>10.7</v>
      </c>
      <c r="O581" s="105">
        <v>2.2020368841178108E-2</v>
      </c>
      <c r="P581" s="95">
        <v>-4.0000000000000034E-4</v>
      </c>
      <c r="Q581" s="95">
        <v>0</v>
      </c>
      <c r="R581" s="95">
        <v>4.0000000000000034E-4</v>
      </c>
      <c r="S581" s="84">
        <v>10.5</v>
      </c>
      <c r="T581" s="110">
        <v>3.2413159742855385E-2</v>
      </c>
      <c r="U581" s="95">
        <v>-5.9999999999999604E-4</v>
      </c>
      <c r="V581" s="95">
        <v>0</v>
      </c>
      <c r="W581" s="95">
        <v>5.9999999999999604E-4</v>
      </c>
      <c r="X581" s="84">
        <v>10.7</v>
      </c>
      <c r="Y581" s="87" t="s">
        <v>53</v>
      </c>
    </row>
    <row r="582" spans="1:25" x14ac:dyDescent="0.25">
      <c r="A582" s="45" t="s">
        <v>4</v>
      </c>
      <c r="B582" s="46" t="s">
        <v>812</v>
      </c>
      <c r="C582" s="46" t="s">
        <v>98</v>
      </c>
      <c r="D582" s="46">
        <v>110</v>
      </c>
      <c r="E582" s="46" t="s">
        <v>46</v>
      </c>
      <c r="F582" s="46"/>
      <c r="G582" s="46" t="s">
        <v>47</v>
      </c>
      <c r="H582" s="46"/>
      <c r="I582" s="46"/>
      <c r="J582" s="50">
        <v>0.95794811774888144</v>
      </c>
      <c r="K582" s="48">
        <v>-0.15440000000000001</v>
      </c>
      <c r="L582" s="48">
        <v>-0.1</v>
      </c>
      <c r="M582" s="48">
        <v>0.18395477705131771</v>
      </c>
      <c r="N582" s="51">
        <v>111</v>
      </c>
      <c r="O582" s="47">
        <v>1.8292671612439362</v>
      </c>
      <c r="P582" s="48">
        <v>-0.33760000000000001</v>
      </c>
      <c r="Q582" s="48">
        <v>-0.12720000000000001</v>
      </c>
      <c r="R582" s="48">
        <v>0.36076806954052903</v>
      </c>
      <c r="S582" s="49">
        <v>114</v>
      </c>
      <c r="T582" s="47">
        <v>1.6999182013729659</v>
      </c>
      <c r="U582" s="48">
        <v>-0.30719999999999997</v>
      </c>
      <c r="V582" s="48">
        <v>-0.1104</v>
      </c>
      <c r="W582" s="48">
        <v>0.32643529220965062</v>
      </c>
      <c r="X582" s="49">
        <v>111</v>
      </c>
      <c r="Y582" s="52" t="s">
        <v>100</v>
      </c>
    </row>
    <row r="583" spans="1:25" x14ac:dyDescent="0.25">
      <c r="A583" s="61" t="s">
        <v>4</v>
      </c>
      <c r="B583" s="62" t="s">
        <v>812</v>
      </c>
      <c r="C583" s="63" t="s">
        <v>98</v>
      </c>
      <c r="D583" s="62">
        <v>110</v>
      </c>
      <c r="E583" s="62" t="s">
        <v>144</v>
      </c>
      <c r="F583" s="62">
        <v>10</v>
      </c>
      <c r="G583" s="62" t="s">
        <v>55</v>
      </c>
      <c r="H583" s="62"/>
      <c r="I583" s="62" t="s">
        <v>352</v>
      </c>
      <c r="J583" s="68">
        <v>10.126880101916747</v>
      </c>
      <c r="K583" s="66">
        <v>-0.15440000000000001</v>
      </c>
      <c r="L583" s="66">
        <v>-0.1</v>
      </c>
      <c r="M583" s="66">
        <v>0.18395477705131771</v>
      </c>
      <c r="N583" s="69">
        <v>10.5</v>
      </c>
      <c r="O583" s="65">
        <v>20.444750625667524</v>
      </c>
      <c r="P583" s="66">
        <v>-0.33760000000000001</v>
      </c>
      <c r="Q583" s="66">
        <v>-0.12720000000000001</v>
      </c>
      <c r="R583" s="66">
        <v>0.36076806954052903</v>
      </c>
      <c r="S583" s="67">
        <v>10.199999999999999</v>
      </c>
      <c r="T583" s="65">
        <v>18.143357726192232</v>
      </c>
      <c r="U583" s="66">
        <v>-0.30719999999999997</v>
      </c>
      <c r="V583" s="66">
        <v>-0.1104</v>
      </c>
      <c r="W583" s="66">
        <v>0.32643529220965062</v>
      </c>
      <c r="X583" s="67">
        <v>10.4</v>
      </c>
      <c r="Y583" s="70" t="s">
        <v>53</v>
      </c>
    </row>
    <row r="584" spans="1:25" x14ac:dyDescent="0.25">
      <c r="A584" s="61" t="s">
        <v>4</v>
      </c>
      <c r="B584" s="62" t="s">
        <v>812</v>
      </c>
      <c r="C584" s="63" t="s">
        <v>98</v>
      </c>
      <c r="D584" s="62">
        <v>110</v>
      </c>
      <c r="E584" s="62" t="s">
        <v>813</v>
      </c>
      <c r="F584" s="62">
        <v>10</v>
      </c>
      <c r="G584" s="62"/>
      <c r="H584" s="64">
        <v>1</v>
      </c>
      <c r="I584" s="62" t="s">
        <v>814</v>
      </c>
      <c r="J584" s="68">
        <v>0.83172889095887137</v>
      </c>
      <c r="K584" s="66">
        <v>-1.4E-2</v>
      </c>
      <c r="L584" s="66">
        <v>-5.6800000000000002E-3</v>
      </c>
      <c r="M584" s="66">
        <v>1.5108355304267901E-2</v>
      </c>
      <c r="N584" s="69">
        <v>10.5</v>
      </c>
      <c r="O584" s="65">
        <v>0.69460397166054788</v>
      </c>
      <c r="P584" s="66">
        <v>-1.1440000000000001E-2</v>
      </c>
      <c r="Q584" s="66">
        <v>-4.4000000000000003E-3</v>
      </c>
      <c r="R584" s="66">
        <v>1.2256981683922025E-2</v>
      </c>
      <c r="S584" s="67">
        <v>10.199999999999999</v>
      </c>
      <c r="T584" s="65">
        <v>0.72660553902411729</v>
      </c>
      <c r="U584" s="66">
        <v>-1.2160000000000001E-2</v>
      </c>
      <c r="V584" s="66">
        <v>-4.7999999999999996E-3</v>
      </c>
      <c r="W584" s="66">
        <v>1.3073086858121918E-2</v>
      </c>
      <c r="X584" s="67">
        <v>10.4</v>
      </c>
      <c r="Y584" s="70" t="s">
        <v>53</v>
      </c>
    </row>
    <row r="585" spans="1:25" x14ac:dyDescent="0.25">
      <c r="A585" s="61" t="s">
        <v>4</v>
      </c>
      <c r="B585" s="62" t="s">
        <v>812</v>
      </c>
      <c r="C585" s="63" t="s">
        <v>98</v>
      </c>
      <c r="D585" s="62">
        <v>110</v>
      </c>
      <c r="E585" s="62" t="s">
        <v>815</v>
      </c>
      <c r="F585" s="62">
        <v>10</v>
      </c>
      <c r="G585" s="62"/>
      <c r="H585" s="64">
        <v>1</v>
      </c>
      <c r="I585" s="62" t="s">
        <v>816</v>
      </c>
      <c r="J585" s="68">
        <v>9.0144838549743653</v>
      </c>
      <c r="K585" s="66">
        <v>-0.13600000000000001</v>
      </c>
      <c r="L585" s="66">
        <v>-9.1200000000000003E-2</v>
      </c>
      <c r="M585" s="66">
        <v>0.16374809922560934</v>
      </c>
      <c r="N585" s="69">
        <v>10.5</v>
      </c>
      <c r="O585" s="65">
        <v>18.937776353401723</v>
      </c>
      <c r="P585" s="66">
        <v>-0.31280000000000002</v>
      </c>
      <c r="Q585" s="66">
        <v>-0.1176</v>
      </c>
      <c r="R585" s="66">
        <v>0.33417600153212679</v>
      </c>
      <c r="S585" s="67">
        <v>10.199999999999999</v>
      </c>
      <c r="T585" s="65">
        <v>17.199035775070779</v>
      </c>
      <c r="U585" s="66">
        <v>-0.2918</v>
      </c>
      <c r="V585" s="66">
        <v>-0.10299999999999999</v>
      </c>
      <c r="W585" s="66">
        <v>0.30944505166507347</v>
      </c>
      <c r="X585" s="67">
        <v>10.4</v>
      </c>
      <c r="Y585" s="70" t="s">
        <v>53</v>
      </c>
    </row>
    <row r="586" spans="1:25" x14ac:dyDescent="0.25">
      <c r="A586" s="61" t="s">
        <v>4</v>
      </c>
      <c r="B586" s="62" t="s">
        <v>812</v>
      </c>
      <c r="C586" s="63" t="s">
        <v>98</v>
      </c>
      <c r="D586" s="62">
        <v>110</v>
      </c>
      <c r="E586" s="62" t="s">
        <v>817</v>
      </c>
      <c r="F586" s="62">
        <v>10</v>
      </c>
      <c r="G586" s="62"/>
      <c r="H586" s="64">
        <v>1</v>
      </c>
      <c r="I586" s="62" t="s">
        <v>818</v>
      </c>
      <c r="J586" s="68">
        <v>0.34751916547396933</v>
      </c>
      <c r="K586" s="66">
        <v>-4.7999999999999996E-3</v>
      </c>
      <c r="L586" s="66">
        <v>-4.1000000000000003E-3</v>
      </c>
      <c r="M586" s="66">
        <v>6.312685640834652E-3</v>
      </c>
      <c r="N586" s="69">
        <v>10.5</v>
      </c>
      <c r="O586" s="65">
        <v>0.97899898326337764</v>
      </c>
      <c r="P586" s="66">
        <v>-1.6199999999999999E-2</v>
      </c>
      <c r="Q586" s="66">
        <v>-6.0000000000000001E-3</v>
      </c>
      <c r="R586" s="66">
        <v>1.727541605866556E-2</v>
      </c>
      <c r="S586" s="67">
        <v>10.199999999999999</v>
      </c>
      <c r="T586" s="65">
        <v>0.37470328569771394</v>
      </c>
      <c r="U586" s="66">
        <v>-5.7000000000000002E-3</v>
      </c>
      <c r="V586" s="66">
        <v>-3.5999999999999999E-3</v>
      </c>
      <c r="W586" s="66">
        <v>6.7416615162732693E-3</v>
      </c>
      <c r="X586" s="67">
        <v>10.4</v>
      </c>
      <c r="Y586" s="70" t="s">
        <v>53</v>
      </c>
    </row>
    <row r="587" spans="1:25" x14ac:dyDescent="0.25">
      <c r="A587" s="61" t="s">
        <v>4</v>
      </c>
      <c r="B587" s="62" t="s">
        <v>812</v>
      </c>
      <c r="C587" s="63" t="s">
        <v>98</v>
      </c>
      <c r="D587" s="62">
        <v>110</v>
      </c>
      <c r="E587" s="62" t="s">
        <v>819</v>
      </c>
      <c r="F587" s="62">
        <v>10</v>
      </c>
      <c r="G587" s="62"/>
      <c r="H587" s="64">
        <v>1</v>
      </c>
      <c r="I587" s="62" t="s">
        <v>147</v>
      </c>
      <c r="J587" s="68">
        <v>0.22910709657786743</v>
      </c>
      <c r="K587" s="66">
        <v>-3.3999999999999998E-3</v>
      </c>
      <c r="L587" s="66">
        <v>-2.3999999999999998E-3</v>
      </c>
      <c r="M587" s="66">
        <v>4.1617304093369617E-3</v>
      </c>
      <c r="N587" s="69">
        <v>10.5</v>
      </c>
      <c r="O587" s="65">
        <v>0.21272043952310393</v>
      </c>
      <c r="P587" s="66">
        <v>-2.8E-3</v>
      </c>
      <c r="Q587" s="66">
        <v>-2.5000000000000001E-3</v>
      </c>
      <c r="R587" s="66">
        <v>3.7536648758246917E-3</v>
      </c>
      <c r="S587" s="67">
        <v>10.199999999999999</v>
      </c>
      <c r="T587" s="65">
        <v>0.23789389238586811</v>
      </c>
      <c r="U587" s="66">
        <v>-3.3999999999999998E-3</v>
      </c>
      <c r="V587" s="66">
        <v>-2.5999999999999999E-3</v>
      </c>
      <c r="W587" s="66">
        <v>4.2801869118065392E-3</v>
      </c>
      <c r="X587" s="67">
        <v>10.4</v>
      </c>
      <c r="Y587" s="70" t="s">
        <v>53</v>
      </c>
    </row>
    <row r="588" spans="1:25" ht="15.75" thickBot="1" x14ac:dyDescent="0.3">
      <c r="A588" s="79" t="s">
        <v>4</v>
      </c>
      <c r="B588" s="80" t="s">
        <v>812</v>
      </c>
      <c r="C588" s="90" t="s">
        <v>98</v>
      </c>
      <c r="D588" s="80">
        <v>110</v>
      </c>
      <c r="E588" s="80" t="s">
        <v>75</v>
      </c>
      <c r="F588" s="80">
        <v>0.4</v>
      </c>
      <c r="G588" s="80" t="s">
        <v>75</v>
      </c>
      <c r="H588" s="109">
        <v>1</v>
      </c>
      <c r="I588" s="80" t="s">
        <v>76</v>
      </c>
      <c r="J588" s="104">
        <v>5.7561787497085445E-2</v>
      </c>
      <c r="K588" s="96">
        <v>-1.0300000000000001E-3</v>
      </c>
      <c r="L588" s="96">
        <v>-1.8000000000000001E-4</v>
      </c>
      <c r="M588" s="96">
        <v>1.045609869884557E-3</v>
      </c>
      <c r="N588" s="69">
        <v>10.5</v>
      </c>
      <c r="O588" s="105">
        <v>6.5158256156884545E-2</v>
      </c>
      <c r="P588" s="102">
        <v>-1.1199999999999999E-3</v>
      </c>
      <c r="Q588" s="102">
        <v>-2.5999999999999998E-4</v>
      </c>
      <c r="R588" s="102">
        <v>1.1497825881443848E-3</v>
      </c>
      <c r="S588" s="84">
        <v>10.199999999999999</v>
      </c>
      <c r="T588" s="105">
        <v>5.7567840712423532E-2</v>
      </c>
      <c r="U588" s="102">
        <v>-1.0200000000000001E-3</v>
      </c>
      <c r="V588" s="102">
        <v>-1.8000000000000001E-4</v>
      </c>
      <c r="W588" s="102">
        <v>1.0357605900979242E-3</v>
      </c>
      <c r="X588" s="84">
        <v>10.4</v>
      </c>
      <c r="Y588" s="87" t="s">
        <v>53</v>
      </c>
    </row>
    <row r="589" spans="1:25" x14ac:dyDescent="0.25">
      <c r="A589" s="45" t="s">
        <v>4</v>
      </c>
      <c r="B589" s="46" t="s">
        <v>820</v>
      </c>
      <c r="C589" s="46" t="s">
        <v>98</v>
      </c>
      <c r="D589" s="46">
        <v>110</v>
      </c>
      <c r="E589" s="46" t="s">
        <v>46</v>
      </c>
      <c r="F589" s="46"/>
      <c r="G589" s="46" t="s">
        <v>47</v>
      </c>
      <c r="H589" s="46"/>
      <c r="I589" s="46"/>
      <c r="J589" s="50">
        <v>6.473999908238306</v>
      </c>
      <c r="K589" s="48">
        <v>-1.1512</v>
      </c>
      <c r="L589" s="48">
        <v>-0.69359999999999999</v>
      </c>
      <c r="M589" s="48">
        <v>1.3440023809502721</v>
      </c>
      <c r="N589" s="51">
        <v>120</v>
      </c>
      <c r="O589" s="47">
        <v>11.614505019640276</v>
      </c>
      <c r="P589" s="48">
        <v>-2.1720000000000002</v>
      </c>
      <c r="Q589" s="48">
        <v>-0.84560000000000002</v>
      </c>
      <c r="R589" s="48">
        <v>2.3307988673414104</v>
      </c>
      <c r="S589" s="49">
        <v>116</v>
      </c>
      <c r="T589" s="47">
        <v>9.3887290033273345</v>
      </c>
      <c r="U589" s="48">
        <v>-1.8144</v>
      </c>
      <c r="V589" s="48">
        <v>-0.71199999999999997</v>
      </c>
      <c r="W589" s="48">
        <v>1.9491001410907547</v>
      </c>
      <c r="X589" s="49">
        <v>120</v>
      </c>
      <c r="Y589" s="52" t="s">
        <v>100</v>
      </c>
    </row>
    <row r="590" spans="1:25" x14ac:dyDescent="0.25">
      <c r="A590" s="61" t="s">
        <v>4</v>
      </c>
      <c r="B590" s="62" t="s">
        <v>820</v>
      </c>
      <c r="C590" s="63" t="s">
        <v>98</v>
      </c>
      <c r="D590" s="62">
        <v>110</v>
      </c>
      <c r="E590" s="62" t="s">
        <v>144</v>
      </c>
      <c r="F590" s="62">
        <v>10</v>
      </c>
      <c r="G590" s="62" t="s">
        <v>55</v>
      </c>
      <c r="H590" s="62"/>
      <c r="I590" s="62" t="s">
        <v>352</v>
      </c>
      <c r="J590" s="68">
        <v>75.060868501313692</v>
      </c>
      <c r="K590" s="66">
        <v>-1.1512</v>
      </c>
      <c r="L590" s="66">
        <v>-0.69359999999999999</v>
      </c>
      <c r="M590" s="66">
        <v>1.3440023809502721</v>
      </c>
      <c r="N590" s="69">
        <v>10.35</v>
      </c>
      <c r="O590" s="65">
        <v>130.80413420177396</v>
      </c>
      <c r="P590" s="66">
        <v>-2.1720000000000002</v>
      </c>
      <c r="Q590" s="66">
        <v>-0.84560000000000002</v>
      </c>
      <c r="R590" s="66">
        <v>2.3307988673414104</v>
      </c>
      <c r="S590" s="67">
        <v>10.3</v>
      </c>
      <c r="T590" s="65">
        <v>109.38325052420194</v>
      </c>
      <c r="U590" s="66">
        <v>-1.8144</v>
      </c>
      <c r="V590" s="66">
        <v>-0.71199999999999997</v>
      </c>
      <c r="W590" s="66">
        <v>1.9491001410907547</v>
      </c>
      <c r="X590" s="67">
        <v>10.3</v>
      </c>
      <c r="Y590" s="70" t="s">
        <v>53</v>
      </c>
    </row>
    <row r="591" spans="1:25" x14ac:dyDescent="0.25">
      <c r="A591" s="61" t="s">
        <v>4</v>
      </c>
      <c r="B591" s="62" t="s">
        <v>820</v>
      </c>
      <c r="C591" s="63" t="s">
        <v>98</v>
      </c>
      <c r="D591" s="62">
        <v>110</v>
      </c>
      <c r="E591" s="62" t="s">
        <v>821</v>
      </c>
      <c r="F591" s="62">
        <v>10</v>
      </c>
      <c r="G591" s="62"/>
      <c r="H591" s="64">
        <v>1</v>
      </c>
      <c r="I591" s="62" t="s">
        <v>7</v>
      </c>
      <c r="J591" s="68">
        <v>39.428226141274735</v>
      </c>
      <c r="K591" s="66">
        <v>-0.62970000000000004</v>
      </c>
      <c r="L591" s="66">
        <v>-0.31919999999999998</v>
      </c>
      <c r="M591" s="66">
        <v>0.70598210317259458</v>
      </c>
      <c r="N591" s="69">
        <v>10.35</v>
      </c>
      <c r="O591" s="65">
        <v>75.919502197893934</v>
      </c>
      <c r="P591" s="66">
        <v>-1.2929999999999999</v>
      </c>
      <c r="Q591" s="66">
        <v>-0.39779999999999999</v>
      </c>
      <c r="R591" s="66">
        <v>1.3528096096642721</v>
      </c>
      <c r="S591" s="67">
        <v>10.3</v>
      </c>
      <c r="T591" s="65">
        <v>58.825941267416411</v>
      </c>
      <c r="U591" s="66">
        <v>-0.99239999999999995</v>
      </c>
      <c r="V591" s="66">
        <v>-0.33750000000000002</v>
      </c>
      <c r="W591" s="66">
        <v>1.0482194474440931</v>
      </c>
      <c r="X591" s="67">
        <v>10.3</v>
      </c>
      <c r="Y591" s="70" t="s">
        <v>53</v>
      </c>
    </row>
    <row r="592" spans="1:25" x14ac:dyDescent="0.25">
      <c r="A592" s="61" t="s">
        <v>4</v>
      </c>
      <c r="B592" s="62" t="s">
        <v>820</v>
      </c>
      <c r="C592" s="63" t="s">
        <v>98</v>
      </c>
      <c r="D592" s="62">
        <v>110</v>
      </c>
      <c r="E592" s="62" t="s">
        <v>822</v>
      </c>
      <c r="F592" s="62">
        <v>10</v>
      </c>
      <c r="G592" s="62"/>
      <c r="H592" s="64">
        <v>1</v>
      </c>
      <c r="I592" s="62" t="s">
        <v>823</v>
      </c>
      <c r="J592" s="68">
        <v>2.4420920725538227</v>
      </c>
      <c r="K592" s="66">
        <v>-1.52E-2</v>
      </c>
      <c r="L592" s="66">
        <v>-4.1000000000000002E-2</v>
      </c>
      <c r="M592" s="66">
        <v>4.3726879605112463E-2</v>
      </c>
      <c r="N592" s="69">
        <v>10.35</v>
      </c>
      <c r="O592" s="65">
        <v>3.439832296026029</v>
      </c>
      <c r="P592" s="66">
        <v>-3.1800000000000002E-2</v>
      </c>
      <c r="Q592" s="66">
        <v>-5.2400000000000002E-2</v>
      </c>
      <c r="R592" s="66">
        <v>6.1294371682887823E-2</v>
      </c>
      <c r="S592" s="67">
        <v>10.3</v>
      </c>
      <c r="T592" s="65">
        <v>2.1440435350637546</v>
      </c>
      <c r="U592" s="66">
        <v>-1.6199999999999999E-2</v>
      </c>
      <c r="V592" s="66">
        <v>-3.4599999999999999E-2</v>
      </c>
      <c r="W592" s="66">
        <v>3.8204711751301038E-2</v>
      </c>
      <c r="X592" s="67">
        <v>10.3</v>
      </c>
      <c r="Y592" s="70" t="s">
        <v>53</v>
      </c>
    </row>
    <row r="593" spans="1:25" x14ac:dyDescent="0.25">
      <c r="A593" s="61" t="s">
        <v>4</v>
      </c>
      <c r="B593" s="62" t="s">
        <v>820</v>
      </c>
      <c r="C593" s="63" t="s">
        <v>98</v>
      </c>
      <c r="D593" s="62">
        <v>110</v>
      </c>
      <c r="E593" s="62" t="s">
        <v>824</v>
      </c>
      <c r="F593" s="62">
        <v>10</v>
      </c>
      <c r="G593" s="62"/>
      <c r="H593" s="64">
        <v>1</v>
      </c>
      <c r="I593" s="62" t="s">
        <v>825</v>
      </c>
      <c r="J593" s="68">
        <v>2.7316839058226376</v>
      </c>
      <c r="K593" s="66">
        <v>-4.1799999999999997E-2</v>
      </c>
      <c r="L593" s="66">
        <v>-2.5399999999999999E-2</v>
      </c>
      <c r="M593" s="66">
        <v>4.8912166175707247E-2</v>
      </c>
      <c r="N593" s="69">
        <v>10.35</v>
      </c>
      <c r="O593" s="65">
        <v>5.556683561713105</v>
      </c>
      <c r="P593" s="66">
        <v>-8.2199999999999995E-2</v>
      </c>
      <c r="Q593" s="66">
        <v>-5.5199999999999999E-2</v>
      </c>
      <c r="R593" s="66">
        <v>9.9014544386165804E-2</v>
      </c>
      <c r="S593" s="67">
        <v>10.3</v>
      </c>
      <c r="T593" s="65">
        <v>3.9750145500790794</v>
      </c>
      <c r="U593" s="66">
        <v>-6.4799999999999996E-2</v>
      </c>
      <c r="V593" s="66">
        <v>-2.86E-2</v>
      </c>
      <c r="W593" s="66">
        <v>7.0830784267859132E-2</v>
      </c>
      <c r="X593" s="67">
        <v>10.3</v>
      </c>
      <c r="Y593" s="70" t="s">
        <v>53</v>
      </c>
    </row>
    <row r="594" spans="1:25" x14ac:dyDescent="0.25">
      <c r="A594" s="61" t="s">
        <v>4</v>
      </c>
      <c r="B594" s="62" t="s">
        <v>820</v>
      </c>
      <c r="C594" s="63" t="s">
        <v>98</v>
      </c>
      <c r="D594" s="62">
        <v>110</v>
      </c>
      <c r="E594" s="62" t="s">
        <v>705</v>
      </c>
      <c r="F594" s="62">
        <v>10</v>
      </c>
      <c r="G594" s="62"/>
      <c r="H594" s="64">
        <v>1</v>
      </c>
      <c r="I594" s="62" t="s">
        <v>76</v>
      </c>
      <c r="J594" s="107">
        <v>6.6724663656663727E-2</v>
      </c>
      <c r="K594" s="94">
        <v>-5.6999999999999998E-4</v>
      </c>
      <c r="L594" s="94">
        <v>-1.0499999999999999E-3</v>
      </c>
      <c r="M594" s="94">
        <v>1.1947384651043926E-3</v>
      </c>
      <c r="N594" s="69">
        <v>10.35</v>
      </c>
      <c r="O594" s="106">
        <v>5.5271663964285886E-2</v>
      </c>
      <c r="P594" s="96">
        <v>-4.8000000000000001E-4</v>
      </c>
      <c r="Q594" s="96">
        <v>-8.5999999999999998E-4</v>
      </c>
      <c r="R594" s="96">
        <v>9.8488578017961038E-4</v>
      </c>
      <c r="S594" s="67">
        <v>10.3</v>
      </c>
      <c r="T594" s="108">
        <v>6.1049548250619742E-2</v>
      </c>
      <c r="U594" s="96">
        <v>-5.2999999999999998E-4</v>
      </c>
      <c r="V594" s="96">
        <v>-9.5E-4</v>
      </c>
      <c r="W594" s="96">
        <v>1.0878419002777931E-3</v>
      </c>
      <c r="X594" s="67">
        <v>10.3</v>
      </c>
      <c r="Y594" s="70" t="s">
        <v>53</v>
      </c>
    </row>
    <row r="595" spans="1:25" x14ac:dyDescent="0.25">
      <c r="A595" s="61" t="s">
        <v>4</v>
      </c>
      <c r="B595" s="62" t="s">
        <v>820</v>
      </c>
      <c r="C595" s="63" t="s">
        <v>98</v>
      </c>
      <c r="D595" s="62">
        <v>110</v>
      </c>
      <c r="E595" s="62" t="s">
        <v>294</v>
      </c>
      <c r="F595" s="62">
        <v>0.4</v>
      </c>
      <c r="G595" s="62" t="s">
        <v>75</v>
      </c>
      <c r="H595" s="64">
        <v>1</v>
      </c>
      <c r="I595" s="62" t="s">
        <v>295</v>
      </c>
      <c r="J595" s="107">
        <v>0.23013010624027413</v>
      </c>
      <c r="K595" s="94">
        <v>-3.8300000000000001E-3</v>
      </c>
      <c r="L595" s="94">
        <v>-1.5200000000000001E-3</v>
      </c>
      <c r="M595" s="94">
        <v>4.120594617285229E-3</v>
      </c>
      <c r="N595" s="69">
        <v>10.35</v>
      </c>
      <c r="O595" s="108">
        <v>0.24855465353910153</v>
      </c>
      <c r="P595" s="94">
        <v>-4.1599999999999996E-3</v>
      </c>
      <c r="Q595" s="94">
        <v>-1.5200000000000001E-3</v>
      </c>
      <c r="R595" s="94">
        <v>4.4289953714132507E-3</v>
      </c>
      <c r="S595" s="67">
        <v>10.3</v>
      </c>
      <c r="T595" s="108">
        <v>0.25440382806856554</v>
      </c>
      <c r="U595" s="94">
        <v>-4.2599999999999999E-3</v>
      </c>
      <c r="V595" s="94">
        <v>-1.5499999999999999E-3</v>
      </c>
      <c r="W595" s="94">
        <v>4.5332218123537698E-3</v>
      </c>
      <c r="X595" s="67">
        <v>10.3</v>
      </c>
      <c r="Y595" s="70" t="s">
        <v>53</v>
      </c>
    </row>
    <row r="596" spans="1:25" x14ac:dyDescent="0.25">
      <c r="A596" s="71" t="s">
        <v>4</v>
      </c>
      <c r="B596" s="72" t="s">
        <v>820</v>
      </c>
      <c r="C596" s="72" t="s">
        <v>98</v>
      </c>
      <c r="D596" s="72">
        <v>110</v>
      </c>
      <c r="E596" s="72" t="s">
        <v>77</v>
      </c>
      <c r="F596" s="72"/>
      <c r="G596" s="72" t="s">
        <v>47</v>
      </c>
      <c r="H596" s="72"/>
      <c r="I596" s="72"/>
      <c r="J596" s="76" t="s">
        <v>49</v>
      </c>
      <c r="K596" s="74" t="s">
        <v>49</v>
      </c>
      <c r="L596" s="74" t="s">
        <v>49</v>
      </c>
      <c r="M596" s="74" t="s">
        <v>49</v>
      </c>
      <c r="N596" s="77" t="s">
        <v>49</v>
      </c>
      <c r="O596" s="73" t="s">
        <v>49</v>
      </c>
      <c r="P596" s="74" t="s">
        <v>49</v>
      </c>
      <c r="Q596" s="74" t="s">
        <v>49</v>
      </c>
      <c r="R596" s="74" t="s">
        <v>49</v>
      </c>
      <c r="S596" s="75" t="s">
        <v>49</v>
      </c>
      <c r="T596" s="73" t="s">
        <v>49</v>
      </c>
      <c r="U596" s="74" t="s">
        <v>49</v>
      </c>
      <c r="V596" s="74" t="s">
        <v>49</v>
      </c>
      <c r="W596" s="74" t="s">
        <v>49</v>
      </c>
      <c r="X596" s="75" t="s">
        <v>49</v>
      </c>
      <c r="Y596" s="78" t="s">
        <v>100</v>
      </c>
    </row>
    <row r="597" spans="1:25" x14ac:dyDescent="0.25">
      <c r="A597" s="61" t="s">
        <v>4</v>
      </c>
      <c r="B597" s="62" t="s">
        <v>820</v>
      </c>
      <c r="C597" s="63" t="s">
        <v>98</v>
      </c>
      <c r="D597" s="62">
        <v>110</v>
      </c>
      <c r="E597" s="62" t="s">
        <v>165</v>
      </c>
      <c r="F597" s="62">
        <v>10</v>
      </c>
      <c r="G597" s="62" t="s">
        <v>55</v>
      </c>
      <c r="H597" s="62"/>
      <c r="I597" s="62" t="s">
        <v>390</v>
      </c>
      <c r="J597" s="68" t="s">
        <v>49</v>
      </c>
      <c r="K597" s="66" t="s">
        <v>49</v>
      </c>
      <c r="L597" s="66" t="s">
        <v>49</v>
      </c>
      <c r="M597" s="66" t="s">
        <v>49</v>
      </c>
      <c r="N597" s="69" t="s">
        <v>49</v>
      </c>
      <c r="O597" s="65" t="s">
        <v>49</v>
      </c>
      <c r="P597" s="66" t="s">
        <v>49</v>
      </c>
      <c r="Q597" s="66" t="s">
        <v>49</v>
      </c>
      <c r="R597" s="66" t="s">
        <v>49</v>
      </c>
      <c r="S597" s="67" t="s">
        <v>49</v>
      </c>
      <c r="T597" s="65" t="s">
        <v>49</v>
      </c>
      <c r="U597" s="66" t="s">
        <v>49</v>
      </c>
      <c r="V597" s="66" t="s">
        <v>49</v>
      </c>
      <c r="W597" s="66" t="s">
        <v>49</v>
      </c>
      <c r="X597" s="67" t="s">
        <v>49</v>
      </c>
      <c r="Y597" s="70" t="s">
        <v>53</v>
      </c>
    </row>
    <row r="598" spans="1:25" x14ac:dyDescent="0.25">
      <c r="A598" s="61" t="s">
        <v>4</v>
      </c>
      <c r="B598" s="62" t="s">
        <v>820</v>
      </c>
      <c r="C598" s="63" t="s">
        <v>98</v>
      </c>
      <c r="D598" s="62">
        <v>110</v>
      </c>
      <c r="E598" s="62" t="s">
        <v>826</v>
      </c>
      <c r="F598" s="62">
        <v>10</v>
      </c>
      <c r="G598" s="62"/>
      <c r="H598" s="62">
        <v>2</v>
      </c>
      <c r="I598" s="62" t="s">
        <v>827</v>
      </c>
      <c r="J598" s="68">
        <v>2.9127449152074805</v>
      </c>
      <c r="K598" s="66">
        <v>-4.24E-2</v>
      </c>
      <c r="L598" s="66">
        <v>-3.0800000000000001E-2</v>
      </c>
      <c r="M598" s="66">
        <v>5.2406106514412992E-2</v>
      </c>
      <c r="N598" s="69">
        <v>10.4</v>
      </c>
      <c r="O598" s="65">
        <v>4.6346316952731419</v>
      </c>
      <c r="P598" s="66">
        <v>-7.7399999999999997E-2</v>
      </c>
      <c r="Q598" s="66">
        <v>-2.8799999999999999E-2</v>
      </c>
      <c r="R598" s="66">
        <v>8.2584502178072131E-2</v>
      </c>
      <c r="S598" s="67">
        <v>10.3</v>
      </c>
      <c r="T598" s="65">
        <v>4.7021353544259483</v>
      </c>
      <c r="U598" s="66">
        <v>-7.6399999999999996E-2</v>
      </c>
      <c r="V598" s="66">
        <v>-3.44E-2</v>
      </c>
      <c r="W598" s="66">
        <v>8.3787349880515977E-2</v>
      </c>
      <c r="X598" s="67">
        <v>10.3</v>
      </c>
      <c r="Y598" s="70" t="s">
        <v>53</v>
      </c>
    </row>
    <row r="599" spans="1:25" x14ac:dyDescent="0.25">
      <c r="A599" s="61" t="s">
        <v>4</v>
      </c>
      <c r="B599" s="62" t="s">
        <v>820</v>
      </c>
      <c r="C599" s="63" t="s">
        <v>98</v>
      </c>
      <c r="D599" s="62">
        <v>110</v>
      </c>
      <c r="E599" s="62" t="s">
        <v>828</v>
      </c>
      <c r="F599" s="62">
        <v>10</v>
      </c>
      <c r="G599" s="62"/>
      <c r="H599" s="62">
        <v>2</v>
      </c>
      <c r="I599" s="62" t="s">
        <v>7</v>
      </c>
      <c r="J599" s="68">
        <v>0</v>
      </c>
      <c r="K599" s="66">
        <v>0</v>
      </c>
      <c r="L599" s="66">
        <v>0</v>
      </c>
      <c r="M599" s="66">
        <v>0</v>
      </c>
      <c r="N599" s="69">
        <v>10.4</v>
      </c>
      <c r="O599" s="65">
        <v>0</v>
      </c>
      <c r="P599" s="66">
        <v>0</v>
      </c>
      <c r="Q599" s="66">
        <v>0</v>
      </c>
      <c r="R599" s="66">
        <v>0</v>
      </c>
      <c r="S599" s="67">
        <v>10.3</v>
      </c>
      <c r="T599" s="65">
        <v>0</v>
      </c>
      <c r="U599" s="66">
        <v>0</v>
      </c>
      <c r="V599" s="66">
        <v>0</v>
      </c>
      <c r="W599" s="66">
        <v>0</v>
      </c>
      <c r="X599" s="67">
        <v>10.3</v>
      </c>
      <c r="Y599" s="70" t="s">
        <v>53</v>
      </c>
    </row>
    <row r="600" spans="1:25" x14ac:dyDescent="0.25">
      <c r="A600" s="61" t="s">
        <v>4</v>
      </c>
      <c r="B600" s="62" t="s">
        <v>820</v>
      </c>
      <c r="C600" s="63" t="s">
        <v>98</v>
      </c>
      <c r="D600" s="62">
        <v>110</v>
      </c>
      <c r="E600" s="62" t="s">
        <v>829</v>
      </c>
      <c r="F600" s="62">
        <v>10</v>
      </c>
      <c r="G600" s="62"/>
      <c r="H600" s="62">
        <v>2</v>
      </c>
      <c r="I600" s="62" t="s">
        <v>830</v>
      </c>
      <c r="J600" s="68">
        <v>5.4758035644883618</v>
      </c>
      <c r="K600" s="66">
        <v>-7.8600000000000003E-2</v>
      </c>
      <c r="L600" s="66">
        <v>-5.9400000000000001E-2</v>
      </c>
      <c r="M600" s="66">
        <v>9.8520657732274614E-2</v>
      </c>
      <c r="N600" s="69">
        <v>10.4</v>
      </c>
      <c r="O600" s="65">
        <v>8.8642754651161937</v>
      </c>
      <c r="P600" s="66">
        <v>-0.14660000000000001</v>
      </c>
      <c r="Q600" s="66">
        <v>-5.8799999999999998E-2</v>
      </c>
      <c r="R600" s="66">
        <v>0.15795252451290548</v>
      </c>
      <c r="S600" s="67">
        <v>10.3</v>
      </c>
      <c r="T600" s="65">
        <v>9.4798408127790648</v>
      </c>
      <c r="U600" s="66">
        <v>-0.15759999999999999</v>
      </c>
      <c r="V600" s="66">
        <v>-6.08E-2</v>
      </c>
      <c r="W600" s="66">
        <v>0.16892128344291016</v>
      </c>
      <c r="X600" s="67">
        <v>10.3</v>
      </c>
      <c r="Y600" s="70" t="s">
        <v>53</v>
      </c>
    </row>
    <row r="601" spans="1:25" x14ac:dyDescent="0.25">
      <c r="A601" s="61" t="s">
        <v>4</v>
      </c>
      <c r="B601" s="62" t="s">
        <v>820</v>
      </c>
      <c r="C601" s="63" t="s">
        <v>98</v>
      </c>
      <c r="D601" s="62">
        <v>110</v>
      </c>
      <c r="E601" s="62" t="s">
        <v>831</v>
      </c>
      <c r="F601" s="62">
        <v>10</v>
      </c>
      <c r="G601" s="62"/>
      <c r="H601" s="62">
        <v>2</v>
      </c>
      <c r="I601" s="62" t="s">
        <v>7</v>
      </c>
      <c r="J601" s="68">
        <v>21.26459700461</v>
      </c>
      <c r="K601" s="66">
        <v>-0.32640000000000002</v>
      </c>
      <c r="L601" s="66">
        <v>-0.1996</v>
      </c>
      <c r="M601" s="66">
        <v>0.38259262930694315</v>
      </c>
      <c r="N601" s="69">
        <v>10.4</v>
      </c>
      <c r="O601" s="65">
        <v>31.442813944526119</v>
      </c>
      <c r="P601" s="66">
        <v>-0.49959999999999999</v>
      </c>
      <c r="Q601" s="66">
        <v>-0.25359999999999999</v>
      </c>
      <c r="R601" s="66">
        <v>0.56027950167751095</v>
      </c>
      <c r="S601" s="67">
        <v>10.3</v>
      </c>
      <c r="T601" s="65">
        <v>29.054731450500281</v>
      </c>
      <c r="U601" s="66">
        <v>-0.47720000000000001</v>
      </c>
      <c r="V601" s="66">
        <v>-0.20080000000000001</v>
      </c>
      <c r="W601" s="66">
        <v>0.51772625971646447</v>
      </c>
      <c r="X601" s="67">
        <v>10.3</v>
      </c>
      <c r="Y601" s="70" t="s">
        <v>53</v>
      </c>
    </row>
    <row r="602" spans="1:25" x14ac:dyDescent="0.25">
      <c r="A602" s="61" t="s">
        <v>4</v>
      </c>
      <c r="B602" s="62" t="s">
        <v>820</v>
      </c>
      <c r="C602" s="63" t="s">
        <v>98</v>
      </c>
      <c r="D602" s="62">
        <v>110</v>
      </c>
      <c r="E602" s="62" t="s">
        <v>712</v>
      </c>
      <c r="F602" s="62">
        <v>10</v>
      </c>
      <c r="G602" s="62" t="s">
        <v>75</v>
      </c>
      <c r="H602" s="62">
        <v>2</v>
      </c>
      <c r="I602" s="62" t="s">
        <v>76</v>
      </c>
      <c r="J602" s="107">
        <v>0</v>
      </c>
      <c r="K602" s="66">
        <v>0</v>
      </c>
      <c r="L602" s="66">
        <v>0</v>
      </c>
      <c r="M602" s="69">
        <v>0</v>
      </c>
      <c r="N602" s="69">
        <v>10.4</v>
      </c>
      <c r="O602" s="65">
        <v>0</v>
      </c>
      <c r="P602" s="66">
        <v>0</v>
      </c>
      <c r="Q602" s="66">
        <v>0</v>
      </c>
      <c r="R602" s="66">
        <v>0</v>
      </c>
      <c r="S602" s="67">
        <v>10.3</v>
      </c>
      <c r="T602" s="65">
        <v>0</v>
      </c>
      <c r="U602" s="66">
        <v>0</v>
      </c>
      <c r="V602" s="66">
        <v>0</v>
      </c>
      <c r="W602" s="66">
        <v>0</v>
      </c>
      <c r="X602" s="67">
        <v>10.3</v>
      </c>
      <c r="Y602" s="70" t="s">
        <v>53</v>
      </c>
    </row>
    <row r="603" spans="1:25" ht="15.75" thickBot="1" x14ac:dyDescent="0.3">
      <c r="A603" s="79" t="s">
        <v>4</v>
      </c>
      <c r="B603" s="80" t="s">
        <v>820</v>
      </c>
      <c r="C603" s="90" t="s">
        <v>98</v>
      </c>
      <c r="D603" s="80">
        <v>110</v>
      </c>
      <c r="E603" s="80" t="s">
        <v>314</v>
      </c>
      <c r="F603" s="80">
        <v>0.4</v>
      </c>
      <c r="G603" s="80" t="s">
        <v>75</v>
      </c>
      <c r="H603" s="80">
        <v>2</v>
      </c>
      <c r="I603" s="80" t="s">
        <v>295</v>
      </c>
      <c r="J603" s="107">
        <v>0</v>
      </c>
      <c r="K603" s="66">
        <v>0</v>
      </c>
      <c r="L603" s="66">
        <v>0</v>
      </c>
      <c r="M603" s="66">
        <v>0</v>
      </c>
      <c r="N603" s="69">
        <v>10.4</v>
      </c>
      <c r="O603" s="82">
        <v>0</v>
      </c>
      <c r="P603" s="83">
        <v>0</v>
      </c>
      <c r="Q603" s="83">
        <v>0</v>
      </c>
      <c r="R603" s="83">
        <v>0</v>
      </c>
      <c r="S603" s="84">
        <v>10.3</v>
      </c>
      <c r="T603" s="82">
        <v>0</v>
      </c>
      <c r="U603" s="83">
        <v>0</v>
      </c>
      <c r="V603" s="83">
        <v>0</v>
      </c>
      <c r="W603" s="83">
        <v>0</v>
      </c>
      <c r="X603" s="84">
        <v>10.3</v>
      </c>
      <c r="Y603" s="87" t="s">
        <v>53</v>
      </c>
    </row>
    <row r="604" spans="1:25" x14ac:dyDescent="0.25">
      <c r="A604" s="45" t="s">
        <v>4</v>
      </c>
      <c r="B604" s="46" t="s">
        <v>832</v>
      </c>
      <c r="C604" s="46" t="s">
        <v>98</v>
      </c>
      <c r="D604" s="46">
        <v>110</v>
      </c>
      <c r="E604" s="46" t="s">
        <v>46</v>
      </c>
      <c r="F604" s="46"/>
      <c r="G604" s="46" t="s">
        <v>47</v>
      </c>
      <c r="H604" s="46"/>
      <c r="I604" s="46"/>
      <c r="J604" s="50">
        <v>3.2953046968183117</v>
      </c>
      <c r="K604" s="48">
        <v>-0.53999999999999904</v>
      </c>
      <c r="L604" s="48">
        <v>-0.41999999999999904</v>
      </c>
      <c r="M604" s="48">
        <v>0.6841052550594815</v>
      </c>
      <c r="N604" s="51">
        <v>120</v>
      </c>
      <c r="O604" s="47">
        <v>4.7273435222768452</v>
      </c>
      <c r="P604" s="48">
        <v>-0.78000000000000469</v>
      </c>
      <c r="Q604" s="48">
        <v>-0.53999999999999904</v>
      </c>
      <c r="R604" s="48">
        <v>0.9486832980505171</v>
      </c>
      <c r="S604" s="49">
        <v>116</v>
      </c>
      <c r="T604" s="47">
        <v>4.7840882535395526</v>
      </c>
      <c r="U604" s="48">
        <v>-0.89999999999999947</v>
      </c>
      <c r="V604" s="48">
        <v>-0.42000000000000171</v>
      </c>
      <c r="W604" s="48">
        <v>0.99317672143481117</v>
      </c>
      <c r="X604" s="49">
        <v>120</v>
      </c>
      <c r="Y604" s="52" t="s">
        <v>100</v>
      </c>
    </row>
    <row r="605" spans="1:25" x14ac:dyDescent="0.25">
      <c r="A605" s="53" t="s">
        <v>4</v>
      </c>
      <c r="B605" s="54" t="s">
        <v>832</v>
      </c>
      <c r="C605" s="54" t="s">
        <v>98</v>
      </c>
      <c r="D605" s="54">
        <v>110</v>
      </c>
      <c r="E605" s="54" t="s">
        <v>833</v>
      </c>
      <c r="F605" s="54">
        <v>110</v>
      </c>
      <c r="G605" s="54" t="s">
        <v>280</v>
      </c>
      <c r="H605" s="54"/>
      <c r="I605" s="54" t="s">
        <v>834</v>
      </c>
      <c r="J605" s="58">
        <v>6.3583815028900377</v>
      </c>
      <c r="K605" s="56">
        <v>-1.3199999999999719</v>
      </c>
      <c r="L605" s="56">
        <v>0</v>
      </c>
      <c r="M605" s="56">
        <v>1.3199999999999719</v>
      </c>
      <c r="N605" s="59">
        <v>120</v>
      </c>
      <c r="O605" s="55">
        <v>13.155272074945294</v>
      </c>
      <c r="P605" s="56">
        <v>-2.6400000000000219</v>
      </c>
      <c r="Q605" s="56">
        <v>0</v>
      </c>
      <c r="R605" s="56">
        <v>2.6400000000000219</v>
      </c>
      <c r="S605" s="57">
        <v>116</v>
      </c>
      <c r="T605" s="55">
        <v>8.4778420038533842</v>
      </c>
      <c r="U605" s="56">
        <v>-1.7599999999999625</v>
      </c>
      <c r="V605" s="56">
        <v>0</v>
      </c>
      <c r="W605" s="56">
        <v>1.7599999999999625</v>
      </c>
      <c r="X605" s="57">
        <v>120</v>
      </c>
      <c r="Y605" s="60" t="s">
        <v>53</v>
      </c>
    </row>
    <row r="606" spans="1:25" x14ac:dyDescent="0.25">
      <c r="A606" s="53" t="s">
        <v>4</v>
      </c>
      <c r="B606" s="54" t="s">
        <v>832</v>
      </c>
      <c r="C606" s="54" t="s">
        <v>98</v>
      </c>
      <c r="D606" s="54">
        <v>110</v>
      </c>
      <c r="E606" s="54" t="s">
        <v>835</v>
      </c>
      <c r="F606" s="54">
        <v>110</v>
      </c>
      <c r="G606" s="54" t="s">
        <v>280</v>
      </c>
      <c r="H606" s="54"/>
      <c r="I606" s="54" t="s">
        <v>836</v>
      </c>
      <c r="J606" s="58">
        <v>2.1194605009633873</v>
      </c>
      <c r="K606" s="56">
        <v>-0.43999999999999917</v>
      </c>
      <c r="L606" s="56">
        <v>0</v>
      </c>
      <c r="M606" s="56">
        <v>0.43999999999999917</v>
      </c>
      <c r="N606" s="59">
        <v>120</v>
      </c>
      <c r="O606" s="55">
        <v>4.3850906916483936</v>
      </c>
      <c r="P606" s="56">
        <v>-0.87999999999999956</v>
      </c>
      <c r="Q606" s="56">
        <v>0</v>
      </c>
      <c r="R606" s="56">
        <v>0.87999999999999956</v>
      </c>
      <c r="S606" s="57">
        <v>116</v>
      </c>
      <c r="T606" s="55">
        <v>2.1194605009633927</v>
      </c>
      <c r="U606" s="56">
        <v>-0.44000000000000039</v>
      </c>
      <c r="V606" s="56">
        <v>0</v>
      </c>
      <c r="W606" s="56">
        <v>0.44000000000000039</v>
      </c>
      <c r="X606" s="57">
        <v>120</v>
      </c>
      <c r="Y606" s="60" t="s">
        <v>53</v>
      </c>
    </row>
    <row r="607" spans="1:25" x14ac:dyDescent="0.25">
      <c r="A607" s="61" t="s">
        <v>4</v>
      </c>
      <c r="B607" s="62" t="s">
        <v>832</v>
      </c>
      <c r="C607" s="63" t="s">
        <v>98</v>
      </c>
      <c r="D607" s="62">
        <v>110</v>
      </c>
      <c r="E607" s="62" t="s">
        <v>144</v>
      </c>
      <c r="F607" s="62">
        <v>10</v>
      </c>
      <c r="G607" s="62" t="s">
        <v>55</v>
      </c>
      <c r="H607" s="62"/>
      <c r="I607" s="62" t="s">
        <v>837</v>
      </c>
      <c r="J607" s="68">
        <v>37.66062510649499</v>
      </c>
      <c r="K607" s="66">
        <v>-0.53999999999999904</v>
      </c>
      <c r="L607" s="66">
        <v>-0.41999999999999904</v>
      </c>
      <c r="M607" s="66">
        <v>0.6841052550594815</v>
      </c>
      <c r="N607" s="69">
        <v>10.5</v>
      </c>
      <c r="O607" s="65">
        <v>53.761945939619018</v>
      </c>
      <c r="P607" s="66">
        <v>-0.78000000000000469</v>
      </c>
      <c r="Q607" s="66">
        <v>-0.53999999999999904</v>
      </c>
      <c r="R607" s="66">
        <v>0.9486832980505171</v>
      </c>
      <c r="S607" s="67">
        <v>10.199999999999999</v>
      </c>
      <c r="T607" s="65">
        <v>55.736950526674399</v>
      </c>
      <c r="U607" s="66">
        <v>-0.89999999999999947</v>
      </c>
      <c r="V607" s="66">
        <v>-0.42000000000000171</v>
      </c>
      <c r="W607" s="66">
        <v>0.99317672143481117</v>
      </c>
      <c r="X607" s="67">
        <v>10.3</v>
      </c>
      <c r="Y607" s="70" t="s">
        <v>53</v>
      </c>
    </row>
    <row r="608" spans="1:25" x14ac:dyDescent="0.25">
      <c r="A608" s="61" t="s">
        <v>4</v>
      </c>
      <c r="B608" s="62" t="s">
        <v>832</v>
      </c>
      <c r="C608" s="63" t="s">
        <v>98</v>
      </c>
      <c r="D608" s="62">
        <v>110</v>
      </c>
      <c r="E608" s="62" t="s">
        <v>838</v>
      </c>
      <c r="F608" s="62">
        <v>10</v>
      </c>
      <c r="G608" s="62"/>
      <c r="H608" s="64">
        <v>1</v>
      </c>
      <c r="I608" s="62" t="s">
        <v>839</v>
      </c>
      <c r="J608" s="68">
        <v>3.9697784480749627</v>
      </c>
      <c r="K608" s="66">
        <v>-6.0000000000002274E-2</v>
      </c>
      <c r="L608" s="66">
        <v>-4.0000000000000036E-2</v>
      </c>
      <c r="M608" s="66">
        <v>7.2111025509281695E-2</v>
      </c>
      <c r="N608" s="69">
        <v>10.5</v>
      </c>
      <c r="O608" s="65">
        <v>48.086146289462583</v>
      </c>
      <c r="P608" s="66">
        <v>-0.12000000000000099</v>
      </c>
      <c r="Q608" s="66">
        <v>-0.83999999999999986</v>
      </c>
      <c r="R608" s="66">
        <v>0.84852813742385702</v>
      </c>
      <c r="S608" s="67">
        <v>10.199999999999999</v>
      </c>
      <c r="T608" s="65">
        <v>4.6277632028932532</v>
      </c>
      <c r="U608" s="66">
        <v>-8.0000000000001847E-2</v>
      </c>
      <c r="V608" s="66">
        <v>-1.9999999999999574E-2</v>
      </c>
      <c r="W608" s="66">
        <v>8.2462112512354899E-2</v>
      </c>
      <c r="X608" s="67">
        <v>10.3</v>
      </c>
      <c r="Y608" s="70" t="s">
        <v>53</v>
      </c>
    </row>
    <row r="609" spans="1:25" x14ac:dyDescent="0.25">
      <c r="A609" s="61" t="s">
        <v>4</v>
      </c>
      <c r="B609" s="62" t="s">
        <v>832</v>
      </c>
      <c r="C609" s="63" t="s">
        <v>98</v>
      </c>
      <c r="D609" s="62">
        <v>110</v>
      </c>
      <c r="E609" s="62" t="s">
        <v>840</v>
      </c>
      <c r="F609" s="62">
        <v>10</v>
      </c>
      <c r="G609" s="62"/>
      <c r="H609" s="64">
        <v>1</v>
      </c>
      <c r="I609" s="62" t="s">
        <v>841</v>
      </c>
      <c r="J609" s="68">
        <v>4.1288191577209066</v>
      </c>
      <c r="K609" s="66">
        <v>-4.5000000000000366E-2</v>
      </c>
      <c r="L609" s="66">
        <v>-6.000000000000006E-2</v>
      </c>
      <c r="M609" s="66">
        <v>7.5000000000000261E-2</v>
      </c>
      <c r="N609" s="69">
        <v>10.5</v>
      </c>
      <c r="O609" s="65">
        <v>8.064291890942819</v>
      </c>
      <c r="P609" s="66">
        <v>-0.13499999999999976</v>
      </c>
      <c r="Q609" s="66">
        <v>-4.5000000000000366E-2</v>
      </c>
      <c r="R609" s="66">
        <v>0.14230249470757697</v>
      </c>
      <c r="S609" s="67">
        <v>10.199999999999999</v>
      </c>
      <c r="T609" s="65">
        <v>7.1923259543051357</v>
      </c>
      <c r="U609" s="66">
        <v>-0.12000000000000012</v>
      </c>
      <c r="V609" s="66">
        <v>-4.5000000000000366E-2</v>
      </c>
      <c r="W609" s="66">
        <v>0.1281600561797632</v>
      </c>
      <c r="X609" s="67">
        <v>10.3</v>
      </c>
      <c r="Y609" s="70" t="s">
        <v>53</v>
      </c>
    </row>
    <row r="610" spans="1:25" x14ac:dyDescent="0.25">
      <c r="A610" s="61" t="s">
        <v>4</v>
      </c>
      <c r="B610" s="62" t="s">
        <v>832</v>
      </c>
      <c r="C610" s="63" t="s">
        <v>98</v>
      </c>
      <c r="D610" s="62">
        <v>110</v>
      </c>
      <c r="E610" s="62" t="s">
        <v>842</v>
      </c>
      <c r="F610" s="62">
        <v>10</v>
      </c>
      <c r="G610" s="62"/>
      <c r="H610" s="64">
        <v>1</v>
      </c>
      <c r="I610" s="62" t="s">
        <v>147</v>
      </c>
      <c r="J610" s="68">
        <v>5.505092210294527</v>
      </c>
      <c r="K610" s="66">
        <v>-8.0000000000000071E-2</v>
      </c>
      <c r="L610" s="66">
        <v>-6.000000000000006E-2</v>
      </c>
      <c r="M610" s="66">
        <v>0.1000000000000001</v>
      </c>
      <c r="N610" s="69">
        <v>10.5</v>
      </c>
      <c r="O610" s="65">
        <v>9.1553294918981898</v>
      </c>
      <c r="P610" s="66">
        <v>-0.15000000000000033</v>
      </c>
      <c r="Q610" s="66">
        <v>-6.000000000000006E-2</v>
      </c>
      <c r="R610" s="66">
        <v>0.16155494421403546</v>
      </c>
      <c r="S610" s="67">
        <v>10.199999999999999</v>
      </c>
      <c r="T610" s="65">
        <v>7.0317998126391474</v>
      </c>
      <c r="U610" s="66">
        <v>-0.11000000000000031</v>
      </c>
      <c r="V610" s="66">
        <v>-6.000000000000006E-2</v>
      </c>
      <c r="W610" s="66">
        <v>0.12529964086141698</v>
      </c>
      <c r="X610" s="67">
        <v>10.3</v>
      </c>
      <c r="Y610" s="70" t="s">
        <v>53</v>
      </c>
    </row>
    <row r="611" spans="1:25" x14ac:dyDescent="0.25">
      <c r="A611" s="61" t="s">
        <v>4</v>
      </c>
      <c r="B611" s="62" t="s">
        <v>832</v>
      </c>
      <c r="C611" s="63" t="s">
        <v>98</v>
      </c>
      <c r="D611" s="62">
        <v>110</v>
      </c>
      <c r="E611" s="62" t="s">
        <v>843</v>
      </c>
      <c r="F611" s="62">
        <v>10</v>
      </c>
      <c r="G611" s="62"/>
      <c r="H611" s="64">
        <v>1</v>
      </c>
      <c r="I611" s="62" t="s">
        <v>844</v>
      </c>
      <c r="J611" s="68">
        <v>3.2099927854914685</v>
      </c>
      <c r="K611" s="66">
        <v>-4.9999999999999822E-2</v>
      </c>
      <c r="L611" s="66">
        <v>-2.9999999999999361E-2</v>
      </c>
      <c r="M611" s="66">
        <v>5.8309518948452523E-2</v>
      </c>
      <c r="N611" s="69">
        <v>10.5</v>
      </c>
      <c r="O611" s="65">
        <v>6.1035529945987443</v>
      </c>
      <c r="P611" s="66">
        <v>-9.9999999999999645E-2</v>
      </c>
      <c r="Q611" s="66">
        <v>-3.9999999999999147E-2</v>
      </c>
      <c r="R611" s="66">
        <v>0.10770329614268943</v>
      </c>
      <c r="S611" s="67">
        <v>10.199999999999999</v>
      </c>
      <c r="T611" s="65">
        <v>5.8590866540830113</v>
      </c>
      <c r="U611" s="66">
        <v>-9.9999999999999645E-2</v>
      </c>
      <c r="V611" s="66">
        <v>-0.03</v>
      </c>
      <c r="W611" s="66">
        <v>0.10440306508910516</v>
      </c>
      <c r="X611" s="67">
        <v>10.3</v>
      </c>
      <c r="Y611" s="70" t="s">
        <v>53</v>
      </c>
    </row>
    <row r="612" spans="1:25" x14ac:dyDescent="0.25">
      <c r="A612" s="61" t="s">
        <v>4</v>
      </c>
      <c r="B612" s="62" t="s">
        <v>832</v>
      </c>
      <c r="C612" s="63" t="s">
        <v>98</v>
      </c>
      <c r="D612" s="62">
        <v>110</v>
      </c>
      <c r="E612" s="62" t="s">
        <v>74</v>
      </c>
      <c r="F612" s="62">
        <v>0.4</v>
      </c>
      <c r="G612" s="62" t="s">
        <v>75</v>
      </c>
      <c r="H612" s="64">
        <v>1</v>
      </c>
      <c r="I612" s="62" t="s">
        <v>76</v>
      </c>
      <c r="J612" s="68">
        <v>0.30828516377649451</v>
      </c>
      <c r="K612" s="66">
        <v>-5.6000000000000225E-3</v>
      </c>
      <c r="L612" s="66">
        <v>0</v>
      </c>
      <c r="M612" s="66">
        <v>5.6000000000000225E-3</v>
      </c>
      <c r="N612" s="69">
        <v>10.5</v>
      </c>
      <c r="O612" s="65">
        <v>0.31735237447580322</v>
      </c>
      <c r="P612" s="66">
        <v>-5.6000000000000225E-3</v>
      </c>
      <c r="Q612" s="66">
        <v>0</v>
      </c>
      <c r="R612" s="66">
        <v>5.6000000000000225E-3</v>
      </c>
      <c r="S612" s="67">
        <v>10.199999999999999</v>
      </c>
      <c r="T612" s="65">
        <v>0.31427128346147498</v>
      </c>
      <c r="U612" s="66">
        <v>-5.6000000000000225E-3</v>
      </c>
      <c r="V612" s="66">
        <v>0</v>
      </c>
      <c r="W612" s="66">
        <v>5.6000000000000225E-3</v>
      </c>
      <c r="X612" s="67">
        <v>10.3</v>
      </c>
      <c r="Y612" s="70" t="s">
        <v>53</v>
      </c>
    </row>
    <row r="613" spans="1:25" x14ac:dyDescent="0.25">
      <c r="A613" s="71" t="s">
        <v>4</v>
      </c>
      <c r="B613" s="72" t="s">
        <v>832</v>
      </c>
      <c r="C613" s="72" t="s">
        <v>98</v>
      </c>
      <c r="D613" s="72">
        <v>110</v>
      </c>
      <c r="E613" s="72" t="s">
        <v>77</v>
      </c>
      <c r="F613" s="72"/>
      <c r="G613" s="72" t="s">
        <v>47</v>
      </c>
      <c r="H613" s="72"/>
      <c r="I613" s="72"/>
      <c r="J613" s="76" t="s">
        <v>49</v>
      </c>
      <c r="K613" s="74" t="s">
        <v>49</v>
      </c>
      <c r="L613" s="74" t="s">
        <v>49</v>
      </c>
      <c r="M613" s="74" t="s">
        <v>49</v>
      </c>
      <c r="N613" s="77" t="s">
        <v>49</v>
      </c>
      <c r="O613" s="73" t="s">
        <v>49</v>
      </c>
      <c r="P613" s="74" t="s">
        <v>49</v>
      </c>
      <c r="Q613" s="74" t="s">
        <v>49</v>
      </c>
      <c r="R613" s="74" t="s">
        <v>49</v>
      </c>
      <c r="S613" s="75" t="s">
        <v>49</v>
      </c>
      <c r="T613" s="73" t="s">
        <v>49</v>
      </c>
      <c r="U613" s="74" t="s">
        <v>49</v>
      </c>
      <c r="V613" s="74" t="s">
        <v>49</v>
      </c>
      <c r="W613" s="74" t="s">
        <v>49</v>
      </c>
      <c r="X613" s="75" t="s">
        <v>49</v>
      </c>
      <c r="Y613" s="78" t="s">
        <v>100</v>
      </c>
    </row>
    <row r="614" spans="1:25" x14ac:dyDescent="0.25">
      <c r="A614" s="61" t="s">
        <v>4</v>
      </c>
      <c r="B614" s="62" t="s">
        <v>832</v>
      </c>
      <c r="C614" s="63" t="s">
        <v>98</v>
      </c>
      <c r="D614" s="62">
        <v>110</v>
      </c>
      <c r="E614" s="62" t="s">
        <v>368</v>
      </c>
      <c r="F614" s="62">
        <v>10</v>
      </c>
      <c r="G614" s="62" t="s">
        <v>55</v>
      </c>
      <c r="H614" s="62"/>
      <c r="I614" s="62" t="s">
        <v>390</v>
      </c>
      <c r="J614" s="68" t="s">
        <v>49</v>
      </c>
      <c r="K614" s="66" t="s">
        <v>49</v>
      </c>
      <c r="L614" s="66" t="s">
        <v>49</v>
      </c>
      <c r="M614" s="66" t="s">
        <v>49</v>
      </c>
      <c r="N614" s="69" t="s">
        <v>49</v>
      </c>
      <c r="O614" s="65" t="s">
        <v>49</v>
      </c>
      <c r="P614" s="66" t="s">
        <v>49</v>
      </c>
      <c r="Q614" s="66" t="s">
        <v>49</v>
      </c>
      <c r="R614" s="66" t="s">
        <v>49</v>
      </c>
      <c r="S614" s="67" t="s">
        <v>49</v>
      </c>
      <c r="T614" s="65" t="s">
        <v>49</v>
      </c>
      <c r="U614" s="66" t="s">
        <v>49</v>
      </c>
      <c r="V614" s="66" t="s">
        <v>49</v>
      </c>
      <c r="W614" s="66" t="s">
        <v>49</v>
      </c>
      <c r="X614" s="67" t="s">
        <v>49</v>
      </c>
      <c r="Y614" s="70" t="s">
        <v>53</v>
      </c>
    </row>
    <row r="615" spans="1:25" x14ac:dyDescent="0.25">
      <c r="A615" s="61" t="s">
        <v>4</v>
      </c>
      <c r="B615" s="62" t="s">
        <v>832</v>
      </c>
      <c r="C615" s="63" t="s">
        <v>98</v>
      </c>
      <c r="D615" s="62">
        <v>110</v>
      </c>
      <c r="E615" s="62" t="s">
        <v>845</v>
      </c>
      <c r="F615" s="62">
        <v>10</v>
      </c>
      <c r="G615" s="62"/>
      <c r="H615" s="62">
        <v>2</v>
      </c>
      <c r="I615" s="62" t="s">
        <v>846</v>
      </c>
      <c r="J615" s="68">
        <v>3.1141504263651649</v>
      </c>
      <c r="K615" s="66">
        <v>-4.0000000000000036E-2</v>
      </c>
      <c r="L615" s="66">
        <v>-3.9999999999999147E-2</v>
      </c>
      <c r="M615" s="66">
        <v>5.6568542494923227E-2</v>
      </c>
      <c r="N615" s="69">
        <v>10.5</v>
      </c>
      <c r="O615" s="65">
        <v>77.370727262273576</v>
      </c>
      <c r="P615" s="66">
        <v>-0.12000000000000012</v>
      </c>
      <c r="Q615" s="66">
        <v>-1.3599999999999997</v>
      </c>
      <c r="R615" s="66">
        <v>1.3652838532700806</v>
      </c>
      <c r="S615" s="67">
        <v>10.199999999999999</v>
      </c>
      <c r="T615" s="65">
        <v>4.7619290500245262</v>
      </c>
      <c r="U615" s="66">
        <v>-5.9999999999999609E-2</v>
      </c>
      <c r="V615" s="66">
        <v>-6.0000000000002274E-2</v>
      </c>
      <c r="W615" s="66">
        <v>8.4852813742387026E-2</v>
      </c>
      <c r="X615" s="67">
        <v>10.3</v>
      </c>
      <c r="Y615" s="70" t="s">
        <v>53</v>
      </c>
    </row>
    <row r="616" spans="1:25" x14ac:dyDescent="0.25">
      <c r="A616" s="61" t="s">
        <v>4</v>
      </c>
      <c r="B616" s="62" t="s">
        <v>832</v>
      </c>
      <c r="C616" s="63" t="s">
        <v>98</v>
      </c>
      <c r="D616" s="62">
        <v>110</v>
      </c>
      <c r="E616" s="62" t="s">
        <v>847</v>
      </c>
      <c r="F616" s="62">
        <v>10</v>
      </c>
      <c r="G616" s="62"/>
      <c r="H616" s="62">
        <v>2</v>
      </c>
      <c r="I616" s="62" t="s">
        <v>848</v>
      </c>
      <c r="J616" s="68" t="s">
        <v>49</v>
      </c>
      <c r="K616" s="66" t="s">
        <v>49</v>
      </c>
      <c r="L616" s="66" t="s">
        <v>49</v>
      </c>
      <c r="M616" s="66" t="s">
        <v>49</v>
      </c>
      <c r="N616" s="69" t="s">
        <v>49</v>
      </c>
      <c r="O616" s="65" t="s">
        <v>49</v>
      </c>
      <c r="P616" s="66" t="s">
        <v>49</v>
      </c>
      <c r="Q616" s="66" t="s">
        <v>49</v>
      </c>
      <c r="R616" s="66" t="s">
        <v>49</v>
      </c>
      <c r="S616" s="67" t="s">
        <v>49</v>
      </c>
      <c r="T616" s="65" t="s">
        <v>49</v>
      </c>
      <c r="U616" s="66" t="s">
        <v>49</v>
      </c>
      <c r="V616" s="66" t="s">
        <v>49</v>
      </c>
      <c r="W616" s="66" t="s">
        <v>49</v>
      </c>
      <c r="X616" s="67" t="s">
        <v>49</v>
      </c>
      <c r="Y616" s="70" t="s">
        <v>53</v>
      </c>
    </row>
    <row r="617" spans="1:25" x14ac:dyDescent="0.25">
      <c r="A617" s="61" t="s">
        <v>4</v>
      </c>
      <c r="B617" s="62" t="s">
        <v>832</v>
      </c>
      <c r="C617" s="63" t="s">
        <v>98</v>
      </c>
      <c r="D617" s="62">
        <v>110</v>
      </c>
      <c r="E617" s="62" t="s">
        <v>849</v>
      </c>
      <c r="F617" s="62">
        <v>10</v>
      </c>
      <c r="G617" s="62"/>
      <c r="H617" s="62">
        <v>2</v>
      </c>
      <c r="I617" s="62" t="s">
        <v>850</v>
      </c>
      <c r="J617" s="68">
        <v>3.1141504263651649</v>
      </c>
      <c r="K617" s="66">
        <v>-4.0000000000000036E-2</v>
      </c>
      <c r="L617" s="66">
        <v>-3.9999999999999147E-2</v>
      </c>
      <c r="M617" s="66">
        <v>5.6568542494923227E-2</v>
      </c>
      <c r="N617" s="69">
        <v>10.5</v>
      </c>
      <c r="O617" s="65">
        <v>4.0865366377240733</v>
      </c>
      <c r="P617" s="66">
        <v>-5.9999999999999609E-2</v>
      </c>
      <c r="Q617" s="66">
        <v>-3.9999999999999147E-2</v>
      </c>
      <c r="R617" s="66">
        <v>7.2111025509278989E-2</v>
      </c>
      <c r="S617" s="67">
        <v>10.199999999999999</v>
      </c>
      <c r="T617" s="65">
        <v>4.0468615247364594</v>
      </c>
      <c r="U617" s="66">
        <v>-5.9999999999999609E-2</v>
      </c>
      <c r="V617" s="66">
        <v>-3.9999999999999147E-2</v>
      </c>
      <c r="W617" s="66">
        <v>7.2111025509278989E-2</v>
      </c>
      <c r="X617" s="67">
        <v>10.3</v>
      </c>
      <c r="Y617" s="70" t="s">
        <v>53</v>
      </c>
    </row>
    <row r="618" spans="1:25" x14ac:dyDescent="0.25">
      <c r="A618" s="61" t="s">
        <v>4</v>
      </c>
      <c r="B618" s="62" t="s">
        <v>832</v>
      </c>
      <c r="C618" s="63" t="s">
        <v>98</v>
      </c>
      <c r="D618" s="62">
        <v>110</v>
      </c>
      <c r="E618" s="62" t="s">
        <v>851</v>
      </c>
      <c r="F618" s="62">
        <v>10</v>
      </c>
      <c r="G618" s="62"/>
      <c r="H618" s="62">
        <v>2</v>
      </c>
      <c r="I618" s="62" t="s">
        <v>852</v>
      </c>
      <c r="J618" s="68">
        <v>11.078784364160702</v>
      </c>
      <c r="K618" s="66">
        <v>-0.17999999999999883</v>
      </c>
      <c r="L618" s="66">
        <v>-8.9999999999998082E-2</v>
      </c>
      <c r="M618" s="66">
        <v>0.20124611797497916</v>
      </c>
      <c r="N618" s="69">
        <v>10.5</v>
      </c>
      <c r="O618" s="65">
        <v>21.504778375847479</v>
      </c>
      <c r="P618" s="66">
        <v>-0.35999999999999899</v>
      </c>
      <c r="Q618" s="66">
        <v>-0.12000000000000012</v>
      </c>
      <c r="R618" s="66">
        <v>0.37947331922020461</v>
      </c>
      <c r="S618" s="67">
        <v>10.199999999999999</v>
      </c>
      <c r="T618" s="65">
        <v>16.581499189285751</v>
      </c>
      <c r="U618" s="66">
        <v>-0.26999999999999952</v>
      </c>
      <c r="V618" s="66">
        <v>-0.12000000000000012</v>
      </c>
      <c r="W618" s="66">
        <v>0.29546573405388277</v>
      </c>
      <c r="X618" s="67">
        <v>10.3</v>
      </c>
      <c r="Y618" s="70" t="s">
        <v>53</v>
      </c>
    </row>
    <row r="619" spans="1:25" x14ac:dyDescent="0.25">
      <c r="A619" s="61" t="s">
        <v>4</v>
      </c>
      <c r="B619" s="62" t="s">
        <v>832</v>
      </c>
      <c r="C619" s="63" t="s">
        <v>98</v>
      </c>
      <c r="D619" s="62">
        <v>110</v>
      </c>
      <c r="E619" s="62" t="s">
        <v>853</v>
      </c>
      <c r="F619" s="62">
        <v>10</v>
      </c>
      <c r="G619" s="62"/>
      <c r="H619" s="62">
        <v>2</v>
      </c>
      <c r="I619" s="62" t="s">
        <v>839</v>
      </c>
      <c r="J619" s="68">
        <v>0.34817260227565022</v>
      </c>
      <c r="K619" s="66">
        <v>-2.0000000000006679E-3</v>
      </c>
      <c r="L619" s="66">
        <v>-6.0000000000002274E-3</v>
      </c>
      <c r="M619" s="66">
        <v>6.3245553203371855E-3</v>
      </c>
      <c r="N619" s="69">
        <v>10.5</v>
      </c>
      <c r="O619" s="65">
        <v>1.1334013374135539</v>
      </c>
      <c r="P619" s="66">
        <v>-1.9999999999999574E-2</v>
      </c>
      <c r="Q619" s="66">
        <v>0</v>
      </c>
      <c r="R619" s="66">
        <v>1.9999999999999574E-2</v>
      </c>
      <c r="S619" s="67">
        <v>10.199999999999999</v>
      </c>
      <c r="T619" s="65">
        <v>1.1223974409338104</v>
      </c>
      <c r="U619" s="66">
        <v>-1.9999999999999574E-2</v>
      </c>
      <c r="V619" s="66">
        <v>0</v>
      </c>
      <c r="W619" s="66">
        <v>1.9999999999999574E-2</v>
      </c>
      <c r="X619" s="67">
        <v>10.3</v>
      </c>
      <c r="Y619" s="70" t="s">
        <v>53</v>
      </c>
    </row>
    <row r="620" spans="1:25" ht="15.75" thickBot="1" x14ac:dyDescent="0.3">
      <c r="A620" s="79" t="s">
        <v>4</v>
      </c>
      <c r="B620" s="80" t="s">
        <v>832</v>
      </c>
      <c r="C620" s="90" t="s">
        <v>98</v>
      </c>
      <c r="D620" s="80">
        <v>110</v>
      </c>
      <c r="E620" s="80" t="s">
        <v>97</v>
      </c>
      <c r="F620" s="80">
        <v>0.4</v>
      </c>
      <c r="G620" s="80" t="s">
        <v>75</v>
      </c>
      <c r="H620" s="80">
        <v>2</v>
      </c>
      <c r="I620" s="80" t="s">
        <v>76</v>
      </c>
      <c r="J620" s="68">
        <v>0</v>
      </c>
      <c r="K620" s="66">
        <v>0</v>
      </c>
      <c r="L620" s="66">
        <v>0</v>
      </c>
      <c r="M620" s="66">
        <v>0</v>
      </c>
      <c r="N620" s="69">
        <v>10.5</v>
      </c>
      <c r="O620" s="82">
        <v>0</v>
      </c>
      <c r="P620" s="83">
        <v>0</v>
      </c>
      <c r="Q620" s="83">
        <v>0</v>
      </c>
      <c r="R620" s="83">
        <v>0</v>
      </c>
      <c r="S620" s="84">
        <v>10.199999999999999</v>
      </c>
      <c r="T620" s="82">
        <v>0</v>
      </c>
      <c r="U620" s="83">
        <v>0</v>
      </c>
      <c r="V620" s="83">
        <v>0</v>
      </c>
      <c r="W620" s="83">
        <v>0</v>
      </c>
      <c r="X620" s="84">
        <v>10.3</v>
      </c>
      <c r="Y620" s="87" t="s">
        <v>53</v>
      </c>
    </row>
    <row r="621" spans="1:25" x14ac:dyDescent="0.25">
      <c r="A621" s="45" t="s">
        <v>4</v>
      </c>
      <c r="B621" s="46" t="s">
        <v>854</v>
      </c>
      <c r="C621" s="46" t="s">
        <v>98</v>
      </c>
      <c r="D621" s="46">
        <v>110</v>
      </c>
      <c r="E621" s="46" t="s">
        <v>46</v>
      </c>
      <c r="F621" s="46"/>
      <c r="G621" s="46" t="s">
        <v>47</v>
      </c>
      <c r="H621" s="46"/>
      <c r="I621" s="46"/>
      <c r="J621" s="50">
        <v>0.57002437310185627</v>
      </c>
      <c r="K621" s="48">
        <v>-6.8999999999999062E-2</v>
      </c>
      <c r="L621" s="48">
        <v>-9.000000000000008E-2</v>
      </c>
      <c r="M621" s="48">
        <v>0.1134063490286143</v>
      </c>
      <c r="N621" s="51">
        <v>115</v>
      </c>
      <c r="O621" s="47">
        <v>0.75711828362703404</v>
      </c>
      <c r="P621" s="48">
        <v>-0.10500000000000043</v>
      </c>
      <c r="Q621" s="48">
        <v>-0.10799999999999976</v>
      </c>
      <c r="R621" s="48">
        <v>0.15062868252759845</v>
      </c>
      <c r="S621" s="49">
        <v>115</v>
      </c>
      <c r="T621" s="47">
        <v>0.73764713598201337</v>
      </c>
      <c r="U621" s="48">
        <v>-0.11100000000000243</v>
      </c>
      <c r="V621" s="48">
        <v>-9.5999999999999419E-2</v>
      </c>
      <c r="W621" s="48">
        <v>0.14675489770362157</v>
      </c>
      <c r="X621" s="49">
        <v>115</v>
      </c>
      <c r="Y621" s="52" t="s">
        <v>48</v>
      </c>
    </row>
    <row r="622" spans="1:25" x14ac:dyDescent="0.25">
      <c r="A622" s="61" t="s">
        <v>4</v>
      </c>
      <c r="B622" s="62" t="s">
        <v>854</v>
      </c>
      <c r="C622" s="63" t="s">
        <v>98</v>
      </c>
      <c r="D622" s="62">
        <v>110</v>
      </c>
      <c r="E622" s="62" t="s">
        <v>351</v>
      </c>
      <c r="F622" s="62">
        <v>10</v>
      </c>
      <c r="G622" s="62" t="s">
        <v>55</v>
      </c>
      <c r="H622" s="62"/>
      <c r="I622" s="62" t="s">
        <v>352</v>
      </c>
      <c r="J622" s="68">
        <v>6.3643497967682974</v>
      </c>
      <c r="K622" s="66">
        <v>-6.8999999999999062E-2</v>
      </c>
      <c r="L622" s="66">
        <v>-9.000000000000008E-2</v>
      </c>
      <c r="M622" s="66">
        <v>0.1134063490286143</v>
      </c>
      <c r="N622" s="69">
        <v>10.3</v>
      </c>
      <c r="O622" s="65">
        <v>8.4532623900105737</v>
      </c>
      <c r="P622" s="66">
        <v>-0.10500000000000043</v>
      </c>
      <c r="Q622" s="66">
        <v>-0.10799999999999976</v>
      </c>
      <c r="R622" s="66">
        <v>0.15062868252759845</v>
      </c>
      <c r="S622" s="67">
        <v>10.3</v>
      </c>
      <c r="T622" s="65">
        <v>8.2358660813525759</v>
      </c>
      <c r="U622" s="66">
        <v>-0.11100000000000243</v>
      </c>
      <c r="V622" s="66">
        <v>-9.5999999999999419E-2</v>
      </c>
      <c r="W622" s="66">
        <v>0.14675489770362157</v>
      </c>
      <c r="X622" s="67">
        <v>10.3</v>
      </c>
      <c r="Y622" s="70" t="s">
        <v>53</v>
      </c>
    </row>
    <row r="623" spans="1:25" x14ac:dyDescent="0.25">
      <c r="A623" s="61" t="s">
        <v>4</v>
      </c>
      <c r="B623" s="62" t="s">
        <v>854</v>
      </c>
      <c r="C623" s="63" t="s">
        <v>98</v>
      </c>
      <c r="D623" s="62">
        <v>110</v>
      </c>
      <c r="E623" s="62" t="s">
        <v>855</v>
      </c>
      <c r="F623" s="62">
        <v>10</v>
      </c>
      <c r="G623" s="62"/>
      <c r="H623" s="64">
        <v>1</v>
      </c>
      <c r="I623" s="62" t="s">
        <v>856</v>
      </c>
      <c r="J623" s="68">
        <v>3.2220089582475944</v>
      </c>
      <c r="K623" s="66">
        <v>-3.1499999999999861E-2</v>
      </c>
      <c r="L623" s="66">
        <v>-4.8000000000000043E-2</v>
      </c>
      <c r="M623" s="66">
        <v>5.7412977627013868E-2</v>
      </c>
      <c r="N623" s="69">
        <v>10.3</v>
      </c>
      <c r="O623" s="65">
        <v>3.4523985612677164</v>
      </c>
      <c r="P623" s="66">
        <v>-4.3499999999999872E-2</v>
      </c>
      <c r="Q623" s="66">
        <v>-4.3499999999999872E-2</v>
      </c>
      <c r="R623" s="66">
        <v>6.1518289963229451E-2</v>
      </c>
      <c r="S623" s="67">
        <v>10.3</v>
      </c>
      <c r="T623" s="65">
        <v>4.5120691228208409</v>
      </c>
      <c r="U623" s="66">
        <v>-4.8000000000000022E-2</v>
      </c>
      <c r="V623" s="66">
        <v>-6.4500000000000224E-2</v>
      </c>
      <c r="W623" s="66">
        <v>8.0400559699544571E-2</v>
      </c>
      <c r="X623" s="67">
        <v>10.3</v>
      </c>
      <c r="Y623" s="70" t="s">
        <v>53</v>
      </c>
    </row>
    <row r="624" spans="1:25" x14ac:dyDescent="0.25">
      <c r="A624" s="61" t="s">
        <v>4</v>
      </c>
      <c r="B624" s="62" t="s">
        <v>854</v>
      </c>
      <c r="C624" s="63" t="s">
        <v>98</v>
      </c>
      <c r="D624" s="62">
        <v>110</v>
      </c>
      <c r="E624" s="62" t="s">
        <v>857</v>
      </c>
      <c r="F624" s="62">
        <v>10</v>
      </c>
      <c r="G624" s="62"/>
      <c r="H624" s="64">
        <v>1</v>
      </c>
      <c r="I624" s="62" t="s">
        <v>858</v>
      </c>
      <c r="J624" s="68">
        <v>3.0418834351799173</v>
      </c>
      <c r="K624" s="66">
        <v>-3.3000000000000362E-2</v>
      </c>
      <c r="L624" s="66">
        <v>-4.3000000000000149E-2</v>
      </c>
      <c r="M624" s="66">
        <v>5.4203320931470948E-2</v>
      </c>
      <c r="N624" s="69">
        <v>10.3</v>
      </c>
      <c r="O624" s="65">
        <v>4.25512993709353</v>
      </c>
      <c r="P624" s="66">
        <v>-5.7000000000000384E-2</v>
      </c>
      <c r="Q624" s="66">
        <v>-4.9999999999999822E-2</v>
      </c>
      <c r="R624" s="66">
        <v>7.5822160349069634E-2</v>
      </c>
      <c r="S624" s="67">
        <v>10.3</v>
      </c>
      <c r="T624" s="65">
        <v>3.689001274941297</v>
      </c>
      <c r="U624" s="66">
        <v>-5.4999999999999716E-2</v>
      </c>
      <c r="V624" s="66">
        <v>-3.6000000000000025E-2</v>
      </c>
      <c r="W624" s="66">
        <v>6.5734313718178963E-2</v>
      </c>
      <c r="X624" s="67">
        <v>10.3</v>
      </c>
      <c r="Y624" s="70" t="s">
        <v>53</v>
      </c>
    </row>
    <row r="625" spans="1:25" ht="15.75" thickBot="1" x14ac:dyDescent="0.3">
      <c r="A625" s="79" t="s">
        <v>4</v>
      </c>
      <c r="B625" s="80" t="s">
        <v>854</v>
      </c>
      <c r="C625" s="90" t="s">
        <v>98</v>
      </c>
      <c r="D625" s="80">
        <v>110</v>
      </c>
      <c r="E625" s="80" t="s">
        <v>75</v>
      </c>
      <c r="F625" s="80">
        <v>0.4</v>
      </c>
      <c r="G625" s="80" t="s">
        <v>75</v>
      </c>
      <c r="H625" s="109">
        <v>1</v>
      </c>
      <c r="I625" s="80" t="s">
        <v>76</v>
      </c>
      <c r="J625" s="68">
        <v>0</v>
      </c>
      <c r="K625" s="66">
        <v>0</v>
      </c>
      <c r="L625" s="66">
        <v>0</v>
      </c>
      <c r="M625" s="66">
        <v>0</v>
      </c>
      <c r="N625" s="69">
        <v>10.3</v>
      </c>
      <c r="O625" s="82">
        <v>0</v>
      </c>
      <c r="P625" s="83">
        <v>0</v>
      </c>
      <c r="Q625" s="83">
        <v>0</v>
      </c>
      <c r="R625" s="83">
        <v>0</v>
      </c>
      <c r="S625" s="84">
        <v>10.3</v>
      </c>
      <c r="T625" s="82">
        <v>5.611987204669178E-3</v>
      </c>
      <c r="U625" s="83">
        <v>-1.0000000000000009E-4</v>
      </c>
      <c r="V625" s="83">
        <v>0</v>
      </c>
      <c r="W625" s="83">
        <v>1.0000000000000009E-4</v>
      </c>
      <c r="X625" s="84">
        <v>10.3</v>
      </c>
      <c r="Y625" s="87" t="s">
        <v>53</v>
      </c>
    </row>
    <row r="626" spans="1:25" x14ac:dyDescent="0.25">
      <c r="A626" s="45" t="s">
        <v>4</v>
      </c>
      <c r="B626" s="46" t="s">
        <v>859</v>
      </c>
      <c r="C626" s="46" t="s">
        <v>98</v>
      </c>
      <c r="D626" s="46">
        <v>110</v>
      </c>
      <c r="E626" s="46" t="s">
        <v>46</v>
      </c>
      <c r="F626" s="46"/>
      <c r="G626" s="46" t="s">
        <v>47</v>
      </c>
      <c r="H626" s="46"/>
      <c r="I626" s="46"/>
      <c r="J626" s="50">
        <v>0.93308265955694791</v>
      </c>
      <c r="K626" s="48">
        <v>-0.12000000000000277</v>
      </c>
      <c r="L626" s="48">
        <v>-0.15000000000000213</v>
      </c>
      <c r="M626" s="48">
        <v>0.19209372712298886</v>
      </c>
      <c r="N626" s="51">
        <v>119</v>
      </c>
      <c r="O626" s="47">
        <v>1.4949172812437723</v>
      </c>
      <c r="P626" s="48">
        <v>-0.24000000000000024</v>
      </c>
      <c r="Q626" s="48">
        <v>-0.18</v>
      </c>
      <c r="R626" s="48">
        <v>0.30000000000000016</v>
      </c>
      <c r="S626" s="49">
        <v>116</v>
      </c>
      <c r="T626" s="47">
        <v>1.3548855379581977</v>
      </c>
      <c r="U626" s="48">
        <v>-0.21000000000000002</v>
      </c>
      <c r="V626" s="48">
        <v>-0.17999999999999983</v>
      </c>
      <c r="W626" s="48">
        <v>0.27658633371878649</v>
      </c>
      <c r="X626" s="49">
        <v>118</v>
      </c>
      <c r="Y626" s="52" t="s">
        <v>100</v>
      </c>
    </row>
    <row r="627" spans="1:25" x14ac:dyDescent="0.25">
      <c r="A627" s="61" t="s">
        <v>4</v>
      </c>
      <c r="B627" s="62" t="s">
        <v>859</v>
      </c>
      <c r="C627" s="63" t="s">
        <v>98</v>
      </c>
      <c r="D627" s="62">
        <v>110</v>
      </c>
      <c r="E627" s="62" t="s">
        <v>860</v>
      </c>
      <c r="F627" s="62">
        <v>10</v>
      </c>
      <c r="G627" s="62" t="s">
        <v>55</v>
      </c>
      <c r="H627" s="62"/>
      <c r="I627" s="62" t="s">
        <v>352</v>
      </c>
      <c r="J627" s="68">
        <v>10.574936808312076</v>
      </c>
      <c r="K627" s="66">
        <v>-0.12000000000000277</v>
      </c>
      <c r="L627" s="66">
        <v>-0.15000000000000213</v>
      </c>
      <c r="M627" s="66">
        <v>0.19209372712298886</v>
      </c>
      <c r="N627" s="69">
        <v>10.5</v>
      </c>
      <c r="O627" s="65">
        <v>16.674077367718997</v>
      </c>
      <c r="P627" s="66">
        <v>-0.24000000000000024</v>
      </c>
      <c r="Q627" s="66">
        <v>-0.18</v>
      </c>
      <c r="R627" s="66">
        <v>0.30000000000000016</v>
      </c>
      <c r="S627" s="67">
        <v>10.4</v>
      </c>
      <c r="T627" s="65">
        <v>15.226332712292127</v>
      </c>
      <c r="U627" s="66">
        <v>-0.21000000000000002</v>
      </c>
      <c r="V627" s="66">
        <v>-0.17999999999999983</v>
      </c>
      <c r="W627" s="66">
        <v>0.27658633371878649</v>
      </c>
      <c r="X627" s="67">
        <v>10.5</v>
      </c>
      <c r="Y627" s="70" t="s">
        <v>53</v>
      </c>
    </row>
    <row r="628" spans="1:25" x14ac:dyDescent="0.25">
      <c r="A628" s="61" t="s">
        <v>4</v>
      </c>
      <c r="B628" s="62" t="s">
        <v>859</v>
      </c>
      <c r="C628" s="63" t="s">
        <v>98</v>
      </c>
      <c r="D628" s="62">
        <v>110</v>
      </c>
      <c r="E628" s="62" t="s">
        <v>861</v>
      </c>
      <c r="F628" s="62">
        <v>10</v>
      </c>
      <c r="G628" s="62"/>
      <c r="H628" s="64">
        <v>1</v>
      </c>
      <c r="I628" s="62" t="s">
        <v>702</v>
      </c>
      <c r="J628" s="68">
        <v>1.5570752131825649</v>
      </c>
      <c r="K628" s="66">
        <v>-1.9999999999999574E-2</v>
      </c>
      <c r="L628" s="66">
        <v>-1.9999999999999574E-2</v>
      </c>
      <c r="M628" s="66">
        <v>2.8284271247461298E-2</v>
      </c>
      <c r="N628" s="69">
        <v>10.5</v>
      </c>
      <c r="O628" s="65">
        <v>1.1116051578479582</v>
      </c>
      <c r="P628" s="66">
        <v>-2.0000000000000462E-2</v>
      </c>
      <c r="Q628" s="66">
        <v>0</v>
      </c>
      <c r="R628" s="66">
        <v>2.0000000000000462E-2</v>
      </c>
      <c r="S628" s="67">
        <v>10.4</v>
      </c>
      <c r="T628" s="65">
        <v>2.4619520809246587</v>
      </c>
      <c r="U628" s="66">
        <v>-4.0000000000000036E-2</v>
      </c>
      <c r="V628" s="66">
        <v>-2.000000000000135E-2</v>
      </c>
      <c r="W628" s="66">
        <v>4.4721359549996433E-2</v>
      </c>
      <c r="X628" s="67">
        <v>10.5</v>
      </c>
      <c r="Y628" s="70" t="s">
        <v>53</v>
      </c>
    </row>
    <row r="629" spans="1:25" x14ac:dyDescent="0.25">
      <c r="A629" s="61" t="s">
        <v>4</v>
      </c>
      <c r="B629" s="62" t="s">
        <v>859</v>
      </c>
      <c r="C629" s="63" t="s">
        <v>98</v>
      </c>
      <c r="D629" s="62">
        <v>110</v>
      </c>
      <c r="E629" s="62" t="s">
        <v>862</v>
      </c>
      <c r="F629" s="62">
        <v>10</v>
      </c>
      <c r="G629" s="62"/>
      <c r="H629" s="64">
        <v>1</v>
      </c>
      <c r="I629" s="62" t="s">
        <v>808</v>
      </c>
      <c r="J629" s="68">
        <v>7.0499578722079885</v>
      </c>
      <c r="K629" s="66">
        <v>-8.0000000000000071E-2</v>
      </c>
      <c r="L629" s="66">
        <v>-0.10000000000000142</v>
      </c>
      <c r="M629" s="66">
        <v>0.12806248474865814</v>
      </c>
      <c r="N629" s="69">
        <v>10.5</v>
      </c>
      <c r="O629" s="65">
        <v>12.576376721859459</v>
      </c>
      <c r="P629" s="66">
        <v>-0.16000000000000014</v>
      </c>
      <c r="Q629" s="66">
        <v>-0.16000000000000014</v>
      </c>
      <c r="R629" s="66">
        <v>0.22627416997969541</v>
      </c>
      <c r="S629" s="67">
        <v>10.4</v>
      </c>
      <c r="T629" s="65">
        <v>10.150888474861446</v>
      </c>
      <c r="U629" s="66">
        <v>-0.13999999999999968</v>
      </c>
      <c r="V629" s="66">
        <v>-0.12000000000000099</v>
      </c>
      <c r="W629" s="66">
        <v>0.18439088914585816</v>
      </c>
      <c r="X629" s="67">
        <v>10.5</v>
      </c>
      <c r="Y629" s="70" t="s">
        <v>53</v>
      </c>
    </row>
    <row r="630" spans="1:25" x14ac:dyDescent="0.25">
      <c r="A630" s="61" t="s">
        <v>4</v>
      </c>
      <c r="B630" s="62" t="s">
        <v>859</v>
      </c>
      <c r="C630" s="63" t="s">
        <v>98</v>
      </c>
      <c r="D630" s="62">
        <v>110</v>
      </c>
      <c r="E630" s="62" t="s">
        <v>863</v>
      </c>
      <c r="F630" s="62">
        <v>10</v>
      </c>
      <c r="G630" s="62"/>
      <c r="H630" s="64">
        <v>1</v>
      </c>
      <c r="I630" s="62" t="s">
        <v>864</v>
      </c>
      <c r="J630" s="68">
        <v>2.4619520809246254</v>
      </c>
      <c r="K630" s="66">
        <v>-2.0000000000000018E-2</v>
      </c>
      <c r="L630" s="66">
        <v>-4.0000000000000036E-2</v>
      </c>
      <c r="M630" s="66">
        <v>4.4721359549995836E-2</v>
      </c>
      <c r="N630" s="69">
        <v>10.5</v>
      </c>
      <c r="O630" s="65">
        <v>2.4856246970873519</v>
      </c>
      <c r="P630" s="66">
        <v>-4.0000000000000036E-2</v>
      </c>
      <c r="Q630" s="66">
        <v>-1.9999999999999574E-2</v>
      </c>
      <c r="R630" s="66">
        <v>4.4721359549995635E-2</v>
      </c>
      <c r="S630" s="67">
        <v>10.4</v>
      </c>
      <c r="T630" s="65">
        <v>5.5050922102945279</v>
      </c>
      <c r="U630" s="66">
        <v>-6.000000000000006E-2</v>
      </c>
      <c r="V630" s="66">
        <v>8.0000000000000071E-2</v>
      </c>
      <c r="W630" s="66">
        <v>0.1000000000000001</v>
      </c>
      <c r="X630" s="67">
        <v>10.5</v>
      </c>
      <c r="Y630" s="70" t="s">
        <v>53</v>
      </c>
    </row>
    <row r="631" spans="1:25" x14ac:dyDescent="0.25">
      <c r="A631" s="61" t="s">
        <v>4</v>
      </c>
      <c r="B631" s="62" t="s">
        <v>859</v>
      </c>
      <c r="C631" s="63" t="s">
        <v>98</v>
      </c>
      <c r="D631" s="62">
        <v>110</v>
      </c>
      <c r="E631" s="62" t="s">
        <v>75</v>
      </c>
      <c r="F631" s="62">
        <v>0.4</v>
      </c>
      <c r="G631" s="62" t="s">
        <v>75</v>
      </c>
      <c r="H631" s="64">
        <v>1</v>
      </c>
      <c r="I631" s="62" t="s">
        <v>76</v>
      </c>
      <c r="J631" s="68">
        <v>3.3030553261766432E-2</v>
      </c>
      <c r="K631" s="66">
        <v>-5.9999999999998726E-4</v>
      </c>
      <c r="L631" s="66">
        <v>0</v>
      </c>
      <c r="M631" s="66">
        <v>5.9999999999998726E-4</v>
      </c>
      <c r="N631" s="69">
        <v>10.5</v>
      </c>
      <c r="O631" s="65">
        <v>3.3348154735437979E-2</v>
      </c>
      <c r="P631" s="66">
        <v>-6.0000000000000006E-4</v>
      </c>
      <c r="Q631" s="66">
        <v>0</v>
      </c>
      <c r="R631" s="66">
        <v>6.0000000000000006E-4</v>
      </c>
      <c r="S631" s="67">
        <v>10.4</v>
      </c>
      <c r="T631" s="65">
        <v>0</v>
      </c>
      <c r="U631" s="66">
        <v>0</v>
      </c>
      <c r="V631" s="66">
        <v>0</v>
      </c>
      <c r="W631" s="66">
        <v>0</v>
      </c>
      <c r="X631" s="67">
        <v>10.5</v>
      </c>
      <c r="Y631" s="70" t="s">
        <v>53</v>
      </c>
    </row>
    <row r="632" spans="1:25" x14ac:dyDescent="0.25">
      <c r="A632" s="71" t="s">
        <v>4</v>
      </c>
      <c r="B632" s="72" t="s">
        <v>859</v>
      </c>
      <c r="C632" s="72" t="s">
        <v>98</v>
      </c>
      <c r="D632" s="72">
        <v>110</v>
      </c>
      <c r="E632" s="72" t="s">
        <v>77</v>
      </c>
      <c r="F632" s="72"/>
      <c r="G632" s="72" t="s">
        <v>47</v>
      </c>
      <c r="H632" s="72"/>
      <c r="I632" s="72"/>
      <c r="J632" s="76">
        <v>0.70054913789557205</v>
      </c>
      <c r="K632" s="74">
        <v>-8.0000000000001847E-2</v>
      </c>
      <c r="L632" s="74">
        <v>-0.12000000000000099</v>
      </c>
      <c r="M632" s="74">
        <v>0.14422205101856142</v>
      </c>
      <c r="N632" s="77">
        <v>119</v>
      </c>
      <c r="O632" s="73">
        <v>0.99661152082918425</v>
      </c>
      <c r="P632" s="74">
        <v>-0.16000000000000014</v>
      </c>
      <c r="Q632" s="74">
        <v>-0.12000000000000099</v>
      </c>
      <c r="R632" s="74">
        <v>0.2000000000000007</v>
      </c>
      <c r="S632" s="75">
        <v>116</v>
      </c>
      <c r="T632" s="73">
        <v>0.97971980013716431</v>
      </c>
      <c r="U632" s="74">
        <v>-0.16000000000000014</v>
      </c>
      <c r="V632" s="74">
        <v>-0.12000000000000099</v>
      </c>
      <c r="W632" s="74">
        <v>0.2000000000000007</v>
      </c>
      <c r="X632" s="75">
        <v>118</v>
      </c>
      <c r="Y632" s="78" t="s">
        <v>100</v>
      </c>
    </row>
    <row r="633" spans="1:25" x14ac:dyDescent="0.25">
      <c r="A633" s="61" t="s">
        <v>4</v>
      </c>
      <c r="B633" s="62" t="s">
        <v>859</v>
      </c>
      <c r="C633" s="63" t="s">
        <v>98</v>
      </c>
      <c r="D633" s="62">
        <v>110</v>
      </c>
      <c r="E633" s="62" t="s">
        <v>368</v>
      </c>
      <c r="F633" s="62">
        <v>10</v>
      </c>
      <c r="G633" s="62" t="s">
        <v>55</v>
      </c>
      <c r="H633" s="62"/>
      <c r="I633" s="62" t="s">
        <v>390</v>
      </c>
      <c r="J633" s="68">
        <v>7.9395568961498162</v>
      </c>
      <c r="K633" s="66">
        <v>-8.0000000000001847E-2</v>
      </c>
      <c r="L633" s="66">
        <v>-0.12000000000000099</v>
      </c>
      <c r="M633" s="66">
        <v>0.14422205101856142</v>
      </c>
      <c r="N633" s="69">
        <v>10.5</v>
      </c>
      <c r="O633" s="65">
        <v>11.116051578479363</v>
      </c>
      <c r="P633" s="66">
        <v>-0.16000000000000014</v>
      </c>
      <c r="Q633" s="66">
        <v>-0.12000000000000099</v>
      </c>
      <c r="R633" s="66">
        <v>0.2000000000000007</v>
      </c>
      <c r="S633" s="67">
        <v>10.4</v>
      </c>
      <c r="T633" s="65">
        <v>11.010184420589084</v>
      </c>
      <c r="U633" s="66">
        <v>-0.16000000000000014</v>
      </c>
      <c r="V633" s="66">
        <v>-0.12000000000000099</v>
      </c>
      <c r="W633" s="66">
        <v>0.2000000000000007</v>
      </c>
      <c r="X633" s="67">
        <v>10.5</v>
      </c>
      <c r="Y633" s="70" t="s">
        <v>53</v>
      </c>
    </row>
    <row r="634" spans="1:25" x14ac:dyDescent="0.25">
      <c r="A634" s="61" t="s">
        <v>4</v>
      </c>
      <c r="B634" s="62" t="s">
        <v>859</v>
      </c>
      <c r="C634" s="63" t="s">
        <v>98</v>
      </c>
      <c r="D634" s="62">
        <v>110</v>
      </c>
      <c r="E634" s="62" t="s">
        <v>865</v>
      </c>
      <c r="F634" s="62">
        <v>10</v>
      </c>
      <c r="G634" s="62"/>
      <c r="H634" s="62">
        <v>2</v>
      </c>
      <c r="I634" s="62" t="s">
        <v>866</v>
      </c>
      <c r="J634" s="68">
        <v>8.5992289302578371</v>
      </c>
      <c r="K634" s="66">
        <v>-9.9999999999999645E-2</v>
      </c>
      <c r="L634" s="66">
        <v>-0.12000000000000099</v>
      </c>
      <c r="M634" s="66">
        <v>0.15620499351813363</v>
      </c>
      <c r="N634" s="69">
        <v>10.5</v>
      </c>
      <c r="O634" s="65">
        <v>9.5623891363301521</v>
      </c>
      <c r="P634" s="66">
        <v>-0.13999999999999968</v>
      </c>
      <c r="Q634" s="66">
        <v>-9.9999999999999645E-2</v>
      </c>
      <c r="R634" s="66">
        <v>0.17204650534085206</v>
      </c>
      <c r="S634" s="67">
        <v>10.4</v>
      </c>
      <c r="T634" s="65">
        <v>11.010184420589024</v>
      </c>
      <c r="U634" s="66">
        <v>-0.16000000000000014</v>
      </c>
      <c r="V634" s="66">
        <v>-0.11999999999999922</v>
      </c>
      <c r="W634" s="66">
        <v>0.19999999999999965</v>
      </c>
      <c r="X634" s="67">
        <v>10.5</v>
      </c>
      <c r="Y634" s="70" t="s">
        <v>53</v>
      </c>
    </row>
    <row r="635" spans="1:25" ht="15.75" thickBot="1" x14ac:dyDescent="0.3">
      <c r="A635" s="79" t="s">
        <v>4</v>
      </c>
      <c r="B635" s="80" t="s">
        <v>859</v>
      </c>
      <c r="C635" s="90" t="s">
        <v>98</v>
      </c>
      <c r="D635" s="80">
        <v>110</v>
      </c>
      <c r="E635" s="80" t="s">
        <v>75</v>
      </c>
      <c r="F635" s="80">
        <v>0.4</v>
      </c>
      <c r="G635" s="80" t="s">
        <v>75</v>
      </c>
      <c r="H635" s="80">
        <v>2</v>
      </c>
      <c r="I635" s="80" t="s">
        <v>76</v>
      </c>
      <c r="J635" s="68">
        <v>0</v>
      </c>
      <c r="K635" s="66">
        <v>0</v>
      </c>
      <c r="L635" s="66">
        <v>0</v>
      </c>
      <c r="M635" s="66">
        <v>0</v>
      </c>
      <c r="N635" s="69">
        <v>10.5</v>
      </c>
      <c r="O635" s="82">
        <v>0</v>
      </c>
      <c r="P635" s="83">
        <v>0</v>
      </c>
      <c r="Q635" s="83">
        <v>0</v>
      </c>
      <c r="R635" s="83">
        <v>0</v>
      </c>
      <c r="S635" s="84">
        <v>10.4</v>
      </c>
      <c r="T635" s="82">
        <v>0</v>
      </c>
      <c r="U635" s="83">
        <v>0</v>
      </c>
      <c r="V635" s="83">
        <v>0</v>
      </c>
      <c r="W635" s="83">
        <v>0</v>
      </c>
      <c r="X635" s="84">
        <v>10.5</v>
      </c>
      <c r="Y635" s="87" t="s">
        <v>53</v>
      </c>
    </row>
    <row r="636" spans="1:25" x14ac:dyDescent="0.25">
      <c r="A636" s="45" t="s">
        <v>4</v>
      </c>
      <c r="B636" s="46" t="s">
        <v>867</v>
      </c>
      <c r="C636" s="46" t="s">
        <v>98</v>
      </c>
      <c r="D636" s="46">
        <v>110</v>
      </c>
      <c r="E636" s="46" t="s">
        <v>46</v>
      </c>
      <c r="F636" s="46"/>
      <c r="G636" s="46" t="s">
        <v>47</v>
      </c>
      <c r="H636" s="46"/>
      <c r="I636" s="46"/>
      <c r="J636" s="50">
        <v>2.3554409678532382</v>
      </c>
      <c r="K636" s="48">
        <v>-0.35999999999999965</v>
      </c>
      <c r="L636" s="48">
        <v>-0.30000000000000426</v>
      </c>
      <c r="M636" s="48">
        <v>0.46861498055440171</v>
      </c>
      <c r="N636" s="51">
        <v>115</v>
      </c>
      <c r="O636" s="47">
        <v>5.2755533605034373</v>
      </c>
      <c r="P636" s="48">
        <v>-0.89999999999999947</v>
      </c>
      <c r="Q636" s="48">
        <v>-0.54000000000000981</v>
      </c>
      <c r="R636" s="48">
        <v>1.0495713410721588</v>
      </c>
      <c r="S636" s="49">
        <v>115</v>
      </c>
      <c r="T636" s="47">
        <v>4.0461647243022103</v>
      </c>
      <c r="U636" s="48">
        <v>-0.72000000000000064</v>
      </c>
      <c r="V636" s="48">
        <v>-0.36</v>
      </c>
      <c r="W636" s="48">
        <v>0.80498447189992495</v>
      </c>
      <c r="X636" s="49">
        <v>115</v>
      </c>
      <c r="Y636" s="52" t="s">
        <v>100</v>
      </c>
    </row>
    <row r="637" spans="1:25" x14ac:dyDescent="0.25">
      <c r="A637" s="61" t="s">
        <v>4</v>
      </c>
      <c r="B637" s="62" t="s">
        <v>867</v>
      </c>
      <c r="C637" s="63" t="s">
        <v>98</v>
      </c>
      <c r="D637" s="62">
        <v>110</v>
      </c>
      <c r="E637" s="62" t="s">
        <v>351</v>
      </c>
      <c r="F637" s="62">
        <v>10</v>
      </c>
      <c r="G637" s="62" t="s">
        <v>55</v>
      </c>
      <c r="H637" s="62"/>
      <c r="I637" s="62" t="s">
        <v>868</v>
      </c>
      <c r="J637" s="68">
        <v>26.556442284619845</v>
      </c>
      <c r="K637" s="66">
        <v>-0.35999999999999965</v>
      </c>
      <c r="L637" s="66">
        <v>-0.30000000000000426</v>
      </c>
      <c r="M637" s="66">
        <v>0.46861498055440171</v>
      </c>
      <c r="N637" s="69">
        <v>10.199999999999999</v>
      </c>
      <c r="O637" s="65">
        <v>58.901809364844198</v>
      </c>
      <c r="P637" s="66">
        <v>-0.89999999999999947</v>
      </c>
      <c r="Q637" s="66">
        <v>-0.54000000000000981</v>
      </c>
      <c r="R637" s="66">
        <v>1.0495713410721588</v>
      </c>
      <c r="S637" s="67">
        <v>10.3</v>
      </c>
      <c r="T637" s="65">
        <v>45.175625562597489</v>
      </c>
      <c r="U637" s="66">
        <v>-0.72000000000000064</v>
      </c>
      <c r="V637" s="66">
        <v>-0.36</v>
      </c>
      <c r="W637" s="66">
        <v>0.80498447189992495</v>
      </c>
      <c r="X637" s="67">
        <v>10.3</v>
      </c>
      <c r="Y637" s="70" t="s">
        <v>53</v>
      </c>
    </row>
    <row r="638" spans="1:25" x14ac:dyDescent="0.25">
      <c r="A638" s="61" t="s">
        <v>4</v>
      </c>
      <c r="B638" s="62" t="s">
        <v>867</v>
      </c>
      <c r="C638" s="63" t="s">
        <v>98</v>
      </c>
      <c r="D638" s="62">
        <v>110</v>
      </c>
      <c r="E638" s="62" t="s">
        <v>869</v>
      </c>
      <c r="F638" s="62">
        <v>10</v>
      </c>
      <c r="G638" s="62"/>
      <c r="H638" s="64">
        <v>1</v>
      </c>
      <c r="I638" s="62" t="s">
        <v>870</v>
      </c>
      <c r="J638" s="68">
        <v>1.792064864653959</v>
      </c>
      <c r="K638" s="66">
        <v>-3.000000000000003E-2</v>
      </c>
      <c r="L638" s="66">
        <v>-9.9999999999997868E-3</v>
      </c>
      <c r="M638" s="66">
        <v>3.1622776601683757E-2</v>
      </c>
      <c r="N638" s="69">
        <v>10.199999999999999</v>
      </c>
      <c r="O638" s="65">
        <v>3.0221475992673503</v>
      </c>
      <c r="P638" s="66">
        <v>-5.0000000000000044E-2</v>
      </c>
      <c r="Q638" s="66">
        <v>-1.9999999999999574E-2</v>
      </c>
      <c r="R638" s="66">
        <v>5.3851648071344925E-2</v>
      </c>
      <c r="S638" s="67">
        <v>10.3</v>
      </c>
      <c r="T638" s="65">
        <v>3.2723227424913386</v>
      </c>
      <c r="U638" s="66">
        <v>-5.0000000000000044E-2</v>
      </c>
      <c r="V638" s="66">
        <v>-3.0000000000000249E-2</v>
      </c>
      <c r="W638" s="66">
        <v>5.8309518948453168E-2</v>
      </c>
      <c r="X638" s="67">
        <v>10.3</v>
      </c>
      <c r="Y638" s="70" t="s">
        <v>53</v>
      </c>
    </row>
    <row r="639" spans="1:25" x14ac:dyDescent="0.25">
      <c r="A639" s="61" t="s">
        <v>4</v>
      </c>
      <c r="B639" s="62" t="s">
        <v>867</v>
      </c>
      <c r="C639" s="63" t="s">
        <v>98</v>
      </c>
      <c r="D639" s="62">
        <v>110</v>
      </c>
      <c r="E639" s="62" t="s">
        <v>871</v>
      </c>
      <c r="F639" s="62">
        <v>10</v>
      </c>
      <c r="G639" s="62"/>
      <c r="H639" s="64">
        <v>1</v>
      </c>
      <c r="I639" s="62" t="s">
        <v>872</v>
      </c>
      <c r="J639" s="68">
        <v>3.6286547871658579</v>
      </c>
      <c r="K639" s="66">
        <v>-5.0000000000000273E-2</v>
      </c>
      <c r="L639" s="66">
        <v>-4.0000000000000036E-2</v>
      </c>
      <c r="M639" s="66">
        <v>6.4031242374328723E-2</v>
      </c>
      <c r="N639" s="69">
        <v>10.199999999999999</v>
      </c>
      <c r="O639" s="65">
        <v>9.9918591474071654</v>
      </c>
      <c r="P639" s="66">
        <v>-0.14000000000000012</v>
      </c>
      <c r="Q639" s="66">
        <v>-0.10999999999999943</v>
      </c>
      <c r="R639" s="66">
        <v>0.1780449381476483</v>
      </c>
      <c r="S639" s="67">
        <v>10.3</v>
      </c>
      <c r="T639" s="65">
        <v>4.827613932904522</v>
      </c>
      <c r="U639" s="66">
        <v>-6.999999999999941E-2</v>
      </c>
      <c r="V639" s="66">
        <v>-4.9999999999999822E-2</v>
      </c>
      <c r="W639" s="66">
        <v>8.6023252670425682E-2</v>
      </c>
      <c r="X639" s="67">
        <v>10.3</v>
      </c>
      <c r="Y639" s="70" t="s">
        <v>53</v>
      </c>
    </row>
    <row r="640" spans="1:25" x14ac:dyDescent="0.25">
      <c r="A640" s="61" t="s">
        <v>4</v>
      </c>
      <c r="B640" s="62" t="s">
        <v>867</v>
      </c>
      <c r="C640" s="63" t="s">
        <v>98</v>
      </c>
      <c r="D640" s="62">
        <v>110</v>
      </c>
      <c r="E640" s="62" t="s">
        <v>873</v>
      </c>
      <c r="F640" s="62">
        <v>10</v>
      </c>
      <c r="G640" s="62"/>
      <c r="H640" s="64">
        <v>1</v>
      </c>
      <c r="I640" s="62" t="s">
        <v>874</v>
      </c>
      <c r="J640" s="68">
        <v>19.301129282473486</v>
      </c>
      <c r="K640" s="66">
        <v>-0.25999999999999979</v>
      </c>
      <c r="L640" s="66">
        <v>-0.21999999999999886</v>
      </c>
      <c r="M640" s="66">
        <v>0.3405877273185271</v>
      </c>
      <c r="N640" s="69">
        <v>10.199999999999999</v>
      </c>
      <c r="O640" s="65">
        <v>36.265771191208323</v>
      </c>
      <c r="P640" s="66">
        <v>-0.60000000000000131</v>
      </c>
      <c r="Q640" s="66">
        <v>-0.23999999999999844</v>
      </c>
      <c r="R640" s="66">
        <v>0.64621977685614118</v>
      </c>
      <c r="S640" s="67">
        <v>10.3</v>
      </c>
      <c r="T640" s="65">
        <v>14.197329413180935</v>
      </c>
      <c r="U640" s="66">
        <v>-8.0000000000001847E-2</v>
      </c>
      <c r="V640" s="66">
        <v>-0.24000000000000024</v>
      </c>
      <c r="W640" s="66">
        <v>0.25298221281347116</v>
      </c>
      <c r="X640" s="67">
        <v>10.3</v>
      </c>
      <c r="Y640" s="70" t="s">
        <v>53</v>
      </c>
    </row>
    <row r="641" spans="1:25" x14ac:dyDescent="0.25">
      <c r="A641" s="61" t="s">
        <v>4</v>
      </c>
      <c r="B641" s="62" t="s">
        <v>867</v>
      </c>
      <c r="C641" s="63" t="s">
        <v>98</v>
      </c>
      <c r="D641" s="62">
        <v>110</v>
      </c>
      <c r="E641" s="62" t="s">
        <v>875</v>
      </c>
      <c r="F641" s="62">
        <v>10</v>
      </c>
      <c r="G641" s="62"/>
      <c r="H641" s="64">
        <v>1</v>
      </c>
      <c r="I641" s="62" t="s">
        <v>876</v>
      </c>
      <c r="J641" s="68">
        <v>1.6028715429820879</v>
      </c>
      <c r="K641" s="66">
        <v>-1.9999999999999574E-2</v>
      </c>
      <c r="L641" s="66">
        <v>-2.0000000000000462E-2</v>
      </c>
      <c r="M641" s="66">
        <v>2.8284271247461926E-2</v>
      </c>
      <c r="N641" s="69">
        <v>10.199999999999999</v>
      </c>
      <c r="O641" s="65">
        <v>4.2739621223771929</v>
      </c>
      <c r="P641" s="66">
        <v>-7.0000000000000007E-2</v>
      </c>
      <c r="Q641" s="66">
        <v>-3.0000000000000249E-2</v>
      </c>
      <c r="R641" s="66">
        <v>7.6157731058639183E-2</v>
      </c>
      <c r="S641" s="67">
        <v>10.3</v>
      </c>
      <c r="T641" s="65">
        <v>2.8059936023345915</v>
      </c>
      <c r="U641" s="66">
        <v>-3.9999999999999925E-2</v>
      </c>
      <c r="V641" s="66">
        <v>-3.0000000000000249E-2</v>
      </c>
      <c r="W641" s="66">
        <v>5.0000000000000093E-2</v>
      </c>
      <c r="X641" s="67">
        <v>10.3</v>
      </c>
      <c r="Y641" s="70" t="s">
        <v>53</v>
      </c>
    </row>
    <row r="642" spans="1:25" x14ac:dyDescent="0.25">
      <c r="A642" s="61" t="s">
        <v>4</v>
      </c>
      <c r="B642" s="62" t="s">
        <v>867</v>
      </c>
      <c r="C642" s="63" t="s">
        <v>98</v>
      </c>
      <c r="D642" s="62">
        <v>110</v>
      </c>
      <c r="E642" s="62" t="s">
        <v>877</v>
      </c>
      <c r="F642" s="62">
        <v>10</v>
      </c>
      <c r="G642" s="62"/>
      <c r="H642" s="64">
        <v>1</v>
      </c>
      <c r="I642" s="62" t="s">
        <v>878</v>
      </c>
      <c r="J642" s="68">
        <v>3.6286547871658765</v>
      </c>
      <c r="K642" s="66">
        <v>-4.0000000000000036E-2</v>
      </c>
      <c r="L642" s="66">
        <v>-5.0000000000000711E-2</v>
      </c>
      <c r="M642" s="66">
        <v>6.403124237432907E-2</v>
      </c>
      <c r="N642" s="69">
        <v>10.199999999999999</v>
      </c>
      <c r="O642" s="65">
        <v>5.2943381402191774</v>
      </c>
      <c r="P642" s="66">
        <v>-8.0000000000000071E-2</v>
      </c>
      <c r="Q642" s="66">
        <v>-4.9999999999998934E-2</v>
      </c>
      <c r="R642" s="66">
        <v>9.4339811320565528E-2</v>
      </c>
      <c r="S642" s="67">
        <v>10.3</v>
      </c>
      <c r="T642" s="65">
        <v>5.2943381402192093</v>
      </c>
      <c r="U642" s="66">
        <v>-8.0000000000000071E-2</v>
      </c>
      <c r="V642" s="66">
        <v>-5.0000000000000017E-2</v>
      </c>
      <c r="W642" s="66">
        <v>9.4339811320566111E-2</v>
      </c>
      <c r="X642" s="67">
        <v>10.3</v>
      </c>
      <c r="Y642" s="70" t="s">
        <v>53</v>
      </c>
    </row>
    <row r="643" spans="1:25" ht="15.75" thickBot="1" x14ac:dyDescent="0.3">
      <c r="A643" s="79" t="s">
        <v>4</v>
      </c>
      <c r="B643" s="80" t="s">
        <v>867</v>
      </c>
      <c r="C643" s="90" t="s">
        <v>98</v>
      </c>
      <c r="D643" s="80">
        <v>110</v>
      </c>
      <c r="E643" s="80" t="s">
        <v>75</v>
      </c>
      <c r="F643" s="80">
        <v>0.4</v>
      </c>
      <c r="G643" s="80" t="s">
        <v>75</v>
      </c>
      <c r="H643" s="109">
        <v>1</v>
      </c>
      <c r="I643" s="80" t="s">
        <v>76</v>
      </c>
      <c r="J643" s="104">
        <v>2.2668026748271584E-2</v>
      </c>
      <c r="K643" s="96">
        <v>-4.0000000000000034E-4</v>
      </c>
      <c r="L643" s="96">
        <v>0</v>
      </c>
      <c r="M643" s="96">
        <v>4.0000000000000034E-4</v>
      </c>
      <c r="N643" s="69">
        <v>10.199999999999999</v>
      </c>
      <c r="O643" s="110">
        <v>2.2447948818676712E-2</v>
      </c>
      <c r="P643" s="83">
        <v>-4.0000000000000034E-4</v>
      </c>
      <c r="Q643" s="83">
        <v>0</v>
      </c>
      <c r="R643" s="83">
        <v>4.0000000000000034E-4</v>
      </c>
      <c r="S643" s="84">
        <v>10.3</v>
      </c>
      <c r="T643" s="105">
        <v>0</v>
      </c>
      <c r="U643" s="102">
        <v>0</v>
      </c>
      <c r="V643" s="102">
        <v>0</v>
      </c>
      <c r="W643" s="102">
        <v>0</v>
      </c>
      <c r="X643" s="84">
        <v>10.3</v>
      </c>
      <c r="Y643" s="87" t="s">
        <v>53</v>
      </c>
    </row>
    <row r="644" spans="1:25" x14ac:dyDescent="0.25">
      <c r="A644" s="45" t="s">
        <v>4</v>
      </c>
      <c r="B644" s="46" t="s">
        <v>879</v>
      </c>
      <c r="C644" s="46" t="s">
        <v>98</v>
      </c>
      <c r="D644" s="46">
        <v>110</v>
      </c>
      <c r="E644" s="46" t="s">
        <v>46</v>
      </c>
      <c r="F644" s="46"/>
      <c r="G644" s="46" t="s">
        <v>47</v>
      </c>
      <c r="H644" s="46"/>
      <c r="I644" s="46" t="s">
        <v>48</v>
      </c>
      <c r="J644" s="50">
        <v>0</v>
      </c>
      <c r="K644" s="48">
        <v>0</v>
      </c>
      <c r="L644" s="48">
        <v>0</v>
      </c>
      <c r="M644" s="48">
        <v>0</v>
      </c>
      <c r="N644" s="51">
        <v>123</v>
      </c>
      <c r="O644" s="47">
        <v>0</v>
      </c>
      <c r="P644" s="48">
        <v>0</v>
      </c>
      <c r="Q644" s="48">
        <v>0</v>
      </c>
      <c r="R644" s="48">
        <v>0</v>
      </c>
      <c r="S644" s="49">
        <v>119</v>
      </c>
      <c r="T644" s="47">
        <v>0</v>
      </c>
      <c r="U644" s="48">
        <v>0</v>
      </c>
      <c r="V644" s="48">
        <v>0</v>
      </c>
      <c r="W644" s="48">
        <v>0</v>
      </c>
      <c r="X644" s="49">
        <v>122</v>
      </c>
      <c r="Y644" s="52" t="s">
        <v>100</v>
      </c>
    </row>
    <row r="645" spans="1:25" x14ac:dyDescent="0.25">
      <c r="A645" s="53" t="s">
        <v>4</v>
      </c>
      <c r="B645" s="54" t="s">
        <v>879</v>
      </c>
      <c r="C645" s="54" t="s">
        <v>98</v>
      </c>
      <c r="D645" s="54">
        <v>110</v>
      </c>
      <c r="E645" s="54" t="s">
        <v>880</v>
      </c>
      <c r="F645" s="54">
        <v>110</v>
      </c>
      <c r="G645" s="54" t="s">
        <v>280</v>
      </c>
      <c r="H645" s="54"/>
      <c r="I645" s="54" t="s">
        <v>881</v>
      </c>
      <c r="J645" s="58">
        <v>12.78842855823892</v>
      </c>
      <c r="K645" s="56">
        <v>-0.66000000000000059</v>
      </c>
      <c r="L645" s="56">
        <v>2.6400000000000023</v>
      </c>
      <c r="M645" s="56">
        <v>2.7212497129076585</v>
      </c>
      <c r="N645" s="59">
        <v>123</v>
      </c>
      <c r="O645" s="55">
        <v>30.244462753958114</v>
      </c>
      <c r="P645" s="56">
        <v>-5.2800000000000047</v>
      </c>
      <c r="Q645" s="56">
        <v>3.2999999999999883</v>
      </c>
      <c r="R645" s="56">
        <v>6.226427547157356</v>
      </c>
      <c r="S645" s="57">
        <v>119</v>
      </c>
      <c r="T645" s="55">
        <v>29.50074645672963</v>
      </c>
      <c r="U645" s="56">
        <v>-3.2999999999999883</v>
      </c>
      <c r="V645" s="56">
        <v>5.2800000000000047</v>
      </c>
      <c r="W645" s="56">
        <v>0</v>
      </c>
      <c r="X645" s="57">
        <v>122</v>
      </c>
      <c r="Y645" s="60" t="s">
        <v>53</v>
      </c>
    </row>
    <row r="646" spans="1:25" x14ac:dyDescent="0.25">
      <c r="A646" s="61" t="s">
        <v>4</v>
      </c>
      <c r="B646" s="62" t="s">
        <v>879</v>
      </c>
      <c r="C646" s="63" t="s">
        <v>98</v>
      </c>
      <c r="D646" s="62">
        <v>110</v>
      </c>
      <c r="E646" s="62" t="s">
        <v>351</v>
      </c>
      <c r="F646" s="62">
        <v>10</v>
      </c>
      <c r="G646" s="62" t="s">
        <v>55</v>
      </c>
      <c r="H646" s="62"/>
      <c r="I646" s="62" t="s">
        <v>882</v>
      </c>
      <c r="J646" s="68" t="s">
        <v>49</v>
      </c>
      <c r="K646" s="66" t="s">
        <v>49</v>
      </c>
      <c r="L646" s="66" t="s">
        <v>49</v>
      </c>
      <c r="M646" s="66" t="s">
        <v>49</v>
      </c>
      <c r="N646" s="69" t="s">
        <v>49</v>
      </c>
      <c r="O646" s="65" t="s">
        <v>49</v>
      </c>
      <c r="P646" s="66" t="s">
        <v>49</v>
      </c>
      <c r="Q646" s="66" t="s">
        <v>49</v>
      </c>
      <c r="R646" s="66" t="s">
        <v>49</v>
      </c>
      <c r="S646" s="67" t="s">
        <v>49</v>
      </c>
      <c r="T646" s="65" t="s">
        <v>49</v>
      </c>
      <c r="U646" s="66" t="s">
        <v>49</v>
      </c>
      <c r="V646" s="66" t="s">
        <v>49</v>
      </c>
      <c r="W646" s="66" t="s">
        <v>49</v>
      </c>
      <c r="X646" s="67" t="s">
        <v>49</v>
      </c>
      <c r="Y646" s="70" t="s">
        <v>53</v>
      </c>
    </row>
    <row r="647" spans="1:25" x14ac:dyDescent="0.25">
      <c r="A647" s="61" t="s">
        <v>4</v>
      </c>
      <c r="B647" s="62" t="s">
        <v>879</v>
      </c>
      <c r="C647" s="63" t="s">
        <v>98</v>
      </c>
      <c r="D647" s="62">
        <v>110</v>
      </c>
      <c r="E647" s="62" t="s">
        <v>883</v>
      </c>
      <c r="F647" s="62">
        <v>10</v>
      </c>
      <c r="G647" s="62"/>
      <c r="H647" s="64">
        <v>1</v>
      </c>
      <c r="I647" s="62" t="s">
        <v>884</v>
      </c>
      <c r="J647" s="68">
        <v>2.3356128197738726</v>
      </c>
      <c r="K647" s="66">
        <v>-2.9999999999999361E-2</v>
      </c>
      <c r="L647" s="66">
        <v>-2.9999999999999985E-2</v>
      </c>
      <c r="M647" s="66">
        <v>4.2426406871192389E-2</v>
      </c>
      <c r="N647" s="69">
        <v>10.5</v>
      </c>
      <c r="O647" s="65">
        <v>5.9546676721123184</v>
      </c>
      <c r="P647" s="66">
        <v>-9.0000000000000732E-2</v>
      </c>
      <c r="Q647" s="66">
        <v>-5.999999999999997E-2</v>
      </c>
      <c r="R647" s="66">
        <v>0.10816653826392027</v>
      </c>
      <c r="S647" s="67">
        <v>10.5</v>
      </c>
      <c r="T647" s="65">
        <v>2.3356128197738673</v>
      </c>
      <c r="U647" s="66">
        <v>-2.9999999999999361E-2</v>
      </c>
      <c r="V647" s="66">
        <v>-2.999999999999986E-2</v>
      </c>
      <c r="W647" s="66">
        <v>4.2426406871192299E-2</v>
      </c>
      <c r="X647" s="67">
        <v>10.5</v>
      </c>
      <c r="Y647" s="70" t="s">
        <v>53</v>
      </c>
    </row>
    <row r="648" spans="1:25" x14ac:dyDescent="0.25">
      <c r="A648" s="61" t="s">
        <v>4</v>
      </c>
      <c r="B648" s="62" t="s">
        <v>879</v>
      </c>
      <c r="C648" s="63" t="s">
        <v>98</v>
      </c>
      <c r="D648" s="62">
        <v>110</v>
      </c>
      <c r="E648" s="62" t="s">
        <v>885</v>
      </c>
      <c r="F648" s="62">
        <v>10</v>
      </c>
      <c r="G648" s="62"/>
      <c r="H648" s="64">
        <v>1</v>
      </c>
      <c r="I648" s="62" t="s">
        <v>886</v>
      </c>
      <c r="J648" s="68">
        <v>10.57493680831187</v>
      </c>
      <c r="K648" s="66">
        <v>-0.12000000000000012</v>
      </c>
      <c r="L648" s="66">
        <v>-0.14999999999999947</v>
      </c>
      <c r="M648" s="66">
        <v>0.19209372712298511</v>
      </c>
      <c r="N648" s="69">
        <v>10.5</v>
      </c>
      <c r="O648" s="65">
        <v>18.83031255324757</v>
      </c>
      <c r="P648" s="66">
        <v>-0.27000000000000024</v>
      </c>
      <c r="Q648" s="66">
        <v>-0.21000000000000085</v>
      </c>
      <c r="R648" s="66">
        <v>0.34205262752974214</v>
      </c>
      <c r="S648" s="67">
        <v>10.5</v>
      </c>
      <c r="T648" s="65">
        <v>14.01367691864345</v>
      </c>
      <c r="U648" s="66">
        <v>-0.18000000000000016</v>
      </c>
      <c r="V648" s="66">
        <v>-0.18000000000000146</v>
      </c>
      <c r="W648" s="66">
        <v>0.25455844122715826</v>
      </c>
      <c r="X648" s="67">
        <v>10.5</v>
      </c>
      <c r="Y648" s="70" t="s">
        <v>53</v>
      </c>
    </row>
    <row r="649" spans="1:25" x14ac:dyDescent="0.25">
      <c r="A649" s="61" t="s">
        <v>4</v>
      </c>
      <c r="B649" s="62" t="s">
        <v>879</v>
      </c>
      <c r="C649" s="63" t="s">
        <v>98</v>
      </c>
      <c r="D649" s="62">
        <v>110</v>
      </c>
      <c r="E649" s="62" t="s">
        <v>887</v>
      </c>
      <c r="F649" s="62">
        <v>10</v>
      </c>
      <c r="G649" s="62"/>
      <c r="H649" s="64">
        <v>1</v>
      </c>
      <c r="I649" s="62" t="s">
        <v>888</v>
      </c>
      <c r="J649" s="68">
        <v>10.574936808311898</v>
      </c>
      <c r="K649" s="66">
        <v>-0.12000000000000012</v>
      </c>
      <c r="L649" s="66">
        <v>-0.15000000000000013</v>
      </c>
      <c r="M649" s="66">
        <v>0.19209372712298564</v>
      </c>
      <c r="N649" s="69">
        <v>10.5</v>
      </c>
      <c r="O649" s="65">
        <v>17.555979872394179</v>
      </c>
      <c r="P649" s="66">
        <v>-0.24000000000000024</v>
      </c>
      <c r="Q649" s="66">
        <v>-0.21000000000000085</v>
      </c>
      <c r="R649" s="66">
        <v>0.31890437438204022</v>
      </c>
      <c r="S649" s="67">
        <v>10.5</v>
      </c>
      <c r="T649" s="65">
        <v>16.515276630883541</v>
      </c>
      <c r="U649" s="66">
        <v>-0.24000000000000024</v>
      </c>
      <c r="V649" s="66">
        <v>-0.17999999999999883</v>
      </c>
      <c r="W649" s="66">
        <v>0.29999999999999949</v>
      </c>
      <c r="X649" s="67">
        <v>10.5</v>
      </c>
      <c r="Y649" s="70" t="s">
        <v>53</v>
      </c>
    </row>
    <row r="650" spans="1:25" x14ac:dyDescent="0.25">
      <c r="A650" s="61" t="s">
        <v>4</v>
      </c>
      <c r="B650" s="62" t="s">
        <v>879</v>
      </c>
      <c r="C650" s="63" t="s">
        <v>98</v>
      </c>
      <c r="D650" s="62">
        <v>110</v>
      </c>
      <c r="E650" s="62" t="s">
        <v>889</v>
      </c>
      <c r="F650" s="62">
        <v>10</v>
      </c>
      <c r="G650" s="62" t="s">
        <v>75</v>
      </c>
      <c r="H650" s="64">
        <v>1</v>
      </c>
      <c r="I650" s="62" t="s">
        <v>76</v>
      </c>
      <c r="J650" s="104">
        <v>0</v>
      </c>
      <c r="K650" s="66">
        <v>0</v>
      </c>
      <c r="L650" s="66">
        <v>0</v>
      </c>
      <c r="M650" s="66">
        <v>0</v>
      </c>
      <c r="N650" s="69">
        <v>10.5</v>
      </c>
      <c r="O650" s="65">
        <v>0</v>
      </c>
      <c r="P650" s="66">
        <v>0</v>
      </c>
      <c r="Q650" s="66">
        <v>0</v>
      </c>
      <c r="R650" s="66">
        <v>0</v>
      </c>
      <c r="S650" s="67">
        <v>10.5</v>
      </c>
      <c r="T650" s="65">
        <v>0</v>
      </c>
      <c r="U650" s="66">
        <v>0</v>
      </c>
      <c r="V650" s="66">
        <v>0</v>
      </c>
      <c r="W650" s="66">
        <v>0</v>
      </c>
      <c r="X650" s="67">
        <v>10.5</v>
      </c>
      <c r="Y650" s="70" t="s">
        <v>53</v>
      </c>
    </row>
    <row r="651" spans="1:25" x14ac:dyDescent="0.25">
      <c r="A651" s="61" t="s">
        <v>4</v>
      </c>
      <c r="B651" s="62" t="s">
        <v>879</v>
      </c>
      <c r="C651" s="63" t="s">
        <v>98</v>
      </c>
      <c r="D651" s="62">
        <v>110</v>
      </c>
      <c r="E651" s="62" t="s">
        <v>74</v>
      </c>
      <c r="F651" s="62">
        <v>0.4</v>
      </c>
      <c r="G651" s="62" t="s">
        <v>75</v>
      </c>
      <c r="H651" s="64">
        <v>1</v>
      </c>
      <c r="I651" s="62" t="s">
        <v>76</v>
      </c>
      <c r="J651" s="104">
        <v>0</v>
      </c>
      <c r="K651" s="66">
        <v>0</v>
      </c>
      <c r="L651" s="66">
        <v>0</v>
      </c>
      <c r="M651" s="66">
        <v>0</v>
      </c>
      <c r="N651" s="69">
        <v>10.5</v>
      </c>
      <c r="O651" s="65">
        <v>0</v>
      </c>
      <c r="P651" s="66">
        <v>0</v>
      </c>
      <c r="Q651" s="66">
        <v>0</v>
      </c>
      <c r="R651" s="66">
        <v>0</v>
      </c>
      <c r="S651" s="67">
        <v>10.5</v>
      </c>
      <c r="T651" s="65">
        <v>0</v>
      </c>
      <c r="U651" s="66">
        <v>0</v>
      </c>
      <c r="V651" s="66">
        <v>0</v>
      </c>
      <c r="W651" s="66">
        <v>0</v>
      </c>
      <c r="X651" s="67">
        <v>10.5</v>
      </c>
      <c r="Y651" s="70" t="s">
        <v>53</v>
      </c>
    </row>
    <row r="652" spans="1:25" x14ac:dyDescent="0.25">
      <c r="A652" s="61" t="s">
        <v>4</v>
      </c>
      <c r="B652" s="62" t="s">
        <v>879</v>
      </c>
      <c r="C652" s="63" t="s">
        <v>98</v>
      </c>
      <c r="D652" s="62">
        <v>110</v>
      </c>
      <c r="E652" s="62" t="s">
        <v>890</v>
      </c>
      <c r="F652" s="62">
        <v>0.4</v>
      </c>
      <c r="G652" s="62" t="s">
        <v>75</v>
      </c>
      <c r="H652" s="64">
        <v>1</v>
      </c>
      <c r="I652" s="62" t="s">
        <v>76</v>
      </c>
      <c r="J652" s="104">
        <v>0.14110658538922455</v>
      </c>
      <c r="K652" s="94">
        <v>-9.0000000000000746E-4</v>
      </c>
      <c r="L652" s="94">
        <v>-2.400000000000002E-3</v>
      </c>
      <c r="M652" s="94">
        <v>2.5632011235952636E-3</v>
      </c>
      <c r="N652" s="69">
        <v>10.5</v>
      </c>
      <c r="O652" s="108">
        <v>0.11909335344224642</v>
      </c>
      <c r="P652" s="94">
        <v>-1.200000000000001E-3</v>
      </c>
      <c r="Q652" s="94">
        <v>-1.8000000000000149E-3</v>
      </c>
      <c r="R652" s="94">
        <v>2.1633307652784064E-3</v>
      </c>
      <c r="S652" s="67">
        <v>10.5</v>
      </c>
      <c r="T652" s="108">
        <v>0.13315041698263413</v>
      </c>
      <c r="U652" s="94">
        <v>-1.200000000000001E-3</v>
      </c>
      <c r="V652" s="94">
        <v>-2.0999999999999821E-3</v>
      </c>
      <c r="W652" s="94">
        <v>2.41867732448955E-3</v>
      </c>
      <c r="X652" s="67">
        <v>10.5</v>
      </c>
      <c r="Y652" s="70" t="s">
        <v>53</v>
      </c>
    </row>
    <row r="653" spans="1:25" x14ac:dyDescent="0.25">
      <c r="A653" s="71" t="s">
        <v>4</v>
      </c>
      <c r="B653" s="72" t="s">
        <v>879</v>
      </c>
      <c r="C653" s="72" t="s">
        <v>98</v>
      </c>
      <c r="D653" s="72">
        <v>110</v>
      </c>
      <c r="E653" s="72" t="s">
        <v>77</v>
      </c>
      <c r="F653" s="72"/>
      <c r="G653" s="72" t="s">
        <v>47</v>
      </c>
      <c r="H653" s="72"/>
      <c r="I653" s="72" t="s">
        <v>48</v>
      </c>
      <c r="J653" s="76">
        <v>4.7048614439594534</v>
      </c>
      <c r="K653" s="74">
        <v>-0.72000000000000064</v>
      </c>
      <c r="L653" s="74">
        <v>-0.65999999999999925</v>
      </c>
      <c r="M653" s="74">
        <v>0.97672923576598236</v>
      </c>
      <c r="N653" s="77">
        <v>120</v>
      </c>
      <c r="O653" s="73">
        <v>7.2591882248820419</v>
      </c>
      <c r="P653" s="74">
        <v>-1.2600000000000049</v>
      </c>
      <c r="Q653" s="74">
        <v>-0.77999999999999936</v>
      </c>
      <c r="R653" s="74">
        <v>1.48189068422742</v>
      </c>
      <c r="S653" s="75">
        <v>118</v>
      </c>
      <c r="T653" s="73">
        <v>6.0645996152964905</v>
      </c>
      <c r="U653" s="74">
        <v>-1.0199999999999996</v>
      </c>
      <c r="V653" s="74">
        <v>-0.72000000000000064</v>
      </c>
      <c r="W653" s="74">
        <v>1.2485191228010888</v>
      </c>
      <c r="X653" s="75">
        <v>119</v>
      </c>
      <c r="Y653" s="78" t="s">
        <v>100</v>
      </c>
    </row>
    <row r="654" spans="1:25" x14ac:dyDescent="0.25">
      <c r="A654" s="53" t="s">
        <v>4</v>
      </c>
      <c r="B654" s="54" t="s">
        <v>879</v>
      </c>
      <c r="C654" s="54" t="s">
        <v>98</v>
      </c>
      <c r="D654" s="54">
        <v>110</v>
      </c>
      <c r="E654" s="54" t="s">
        <v>891</v>
      </c>
      <c r="F654" s="54">
        <v>110</v>
      </c>
      <c r="G654" s="54" t="s">
        <v>280</v>
      </c>
      <c r="H654" s="54"/>
      <c r="I654" s="54" t="s">
        <v>881</v>
      </c>
      <c r="J654" s="58">
        <v>22.480273390323802</v>
      </c>
      <c r="K654" s="56">
        <v>0.66000000000001524</v>
      </c>
      <c r="L654" s="56">
        <v>-4.6200000000000045</v>
      </c>
      <c r="M654" s="56">
        <v>4.6669047558312204</v>
      </c>
      <c r="N654" s="59">
        <v>120</v>
      </c>
      <c r="O654" s="55">
        <v>23.314037834880246</v>
      </c>
      <c r="P654" s="56">
        <v>2.639999999999973</v>
      </c>
      <c r="Q654" s="56">
        <v>-3.9600000000000035</v>
      </c>
      <c r="R654" s="56">
        <v>4.7593276836124536</v>
      </c>
      <c r="S654" s="57">
        <v>118</v>
      </c>
      <c r="T654" s="55">
        <v>16.02953320056352</v>
      </c>
      <c r="U654" s="56">
        <v>1.9800000000000164</v>
      </c>
      <c r="V654" s="56">
        <v>-2.6400000000000023</v>
      </c>
      <c r="W654" s="56">
        <v>3.3000000000000118</v>
      </c>
      <c r="X654" s="57">
        <v>119</v>
      </c>
      <c r="Y654" s="60" t="s">
        <v>53</v>
      </c>
    </row>
    <row r="655" spans="1:25" x14ac:dyDescent="0.25">
      <c r="A655" s="53" t="s">
        <v>4</v>
      </c>
      <c r="B655" s="54" t="s">
        <v>879</v>
      </c>
      <c r="C655" s="54" t="s">
        <v>98</v>
      </c>
      <c r="D655" s="54">
        <v>110</v>
      </c>
      <c r="E655" s="54" t="s">
        <v>892</v>
      </c>
      <c r="F655" s="54">
        <v>110</v>
      </c>
      <c r="G655" s="54" t="s">
        <v>280</v>
      </c>
      <c r="H655" s="54"/>
      <c r="I655" s="54" t="s">
        <v>881</v>
      </c>
      <c r="J655" s="58">
        <v>32.421511358104411</v>
      </c>
      <c r="K655" s="56">
        <v>1.3199999999999719</v>
      </c>
      <c r="L655" s="56">
        <v>-6.6000000000000059</v>
      </c>
      <c r="M655" s="56">
        <v>6.7307057579424763</v>
      </c>
      <c r="N655" s="59">
        <v>120</v>
      </c>
      <c r="O655" s="55">
        <v>33.286547923245848</v>
      </c>
      <c r="P655" s="56">
        <v>3.2999999999999883</v>
      </c>
      <c r="Q655" s="56">
        <v>-5.9399999999999906</v>
      </c>
      <c r="R655" s="56">
        <v>6.7951158930514062</v>
      </c>
      <c r="S655" s="57">
        <v>118</v>
      </c>
      <c r="T655" s="55">
        <v>37.524175164302456</v>
      </c>
      <c r="U655" s="56">
        <v>2.6400000000000023</v>
      </c>
      <c r="V655" s="56">
        <v>-7.2599999999999918</v>
      </c>
      <c r="W655" s="56">
        <v>0</v>
      </c>
      <c r="X655" s="57">
        <v>119</v>
      </c>
      <c r="Y655" s="60" t="s">
        <v>53</v>
      </c>
    </row>
    <row r="656" spans="1:25" x14ac:dyDescent="0.25">
      <c r="A656" s="61" t="s">
        <v>4</v>
      </c>
      <c r="B656" s="62" t="s">
        <v>879</v>
      </c>
      <c r="C656" s="63" t="s">
        <v>98</v>
      </c>
      <c r="D656" s="62">
        <v>110</v>
      </c>
      <c r="E656" s="62" t="s">
        <v>893</v>
      </c>
      <c r="F656" s="62">
        <v>110</v>
      </c>
      <c r="G656" s="62"/>
      <c r="H656" s="62"/>
      <c r="I656" s="62"/>
      <c r="J656" s="68">
        <v>13.108139272195146</v>
      </c>
      <c r="K656" s="66">
        <v>0.65999999999998593</v>
      </c>
      <c r="L656" s="66">
        <v>-2.640000000000061</v>
      </c>
      <c r="M656" s="66">
        <v>2.7212497129077118</v>
      </c>
      <c r="N656" s="69">
        <v>120</v>
      </c>
      <c r="O656" s="65">
        <v>27.811965691428181</v>
      </c>
      <c r="P656" s="66">
        <v>4.6200000000000188</v>
      </c>
      <c r="Q656" s="66">
        <v>-3.3</v>
      </c>
      <c r="R656" s="66">
        <v>5.6775346762481487</v>
      </c>
      <c r="S656" s="67">
        <v>118</v>
      </c>
      <c r="T656" s="65">
        <v>30.244462753958103</v>
      </c>
      <c r="U656" s="66">
        <v>3.2999999999999883</v>
      </c>
      <c r="V656" s="66">
        <v>-5.2800000000000047</v>
      </c>
      <c r="W656" s="66">
        <v>6.226427547157356</v>
      </c>
      <c r="X656" s="67">
        <v>119</v>
      </c>
      <c r="Y656" s="70" t="s">
        <v>53</v>
      </c>
    </row>
    <row r="657" spans="1:25" x14ac:dyDescent="0.25">
      <c r="A657" s="61" t="s">
        <v>4</v>
      </c>
      <c r="B657" s="62" t="s">
        <v>879</v>
      </c>
      <c r="C657" s="63" t="s">
        <v>98</v>
      </c>
      <c r="D657" s="62">
        <v>110</v>
      </c>
      <c r="E657" s="62" t="s">
        <v>368</v>
      </c>
      <c r="F657" s="62">
        <v>10</v>
      </c>
      <c r="G657" s="62" t="s">
        <v>55</v>
      </c>
      <c r="H657" s="62"/>
      <c r="I657" s="62" t="s">
        <v>894</v>
      </c>
      <c r="J657" s="68">
        <v>54.286862814916759</v>
      </c>
      <c r="K657" s="66">
        <v>-0.72000000000000064</v>
      </c>
      <c r="L657" s="66">
        <v>-0.65999999999999925</v>
      </c>
      <c r="M657" s="66">
        <v>0.97672923576598236</v>
      </c>
      <c r="N657" s="69">
        <v>10.4</v>
      </c>
      <c r="O657" s="65">
        <v>83.163515586027273</v>
      </c>
      <c r="P657" s="66">
        <v>-1.2600000000000049</v>
      </c>
      <c r="Q657" s="66">
        <v>-0.77999999999999936</v>
      </c>
      <c r="R657" s="66">
        <v>1.48189068422742</v>
      </c>
      <c r="S657" s="67">
        <v>10.3</v>
      </c>
      <c r="T657" s="65">
        <v>70.066733419444887</v>
      </c>
      <c r="U657" s="66">
        <v>-1.0199999999999996</v>
      </c>
      <c r="V657" s="66">
        <v>-0.72000000000000064</v>
      </c>
      <c r="W657" s="66">
        <v>1.2485191228010888</v>
      </c>
      <c r="X657" s="67">
        <v>10.3</v>
      </c>
      <c r="Y657" s="70" t="s">
        <v>53</v>
      </c>
    </row>
    <row r="658" spans="1:25" x14ac:dyDescent="0.25">
      <c r="A658" s="61" t="s">
        <v>4</v>
      </c>
      <c r="B658" s="62" t="s">
        <v>879</v>
      </c>
      <c r="C658" s="63" t="s">
        <v>98</v>
      </c>
      <c r="D658" s="62">
        <v>110</v>
      </c>
      <c r="E658" s="62" t="s">
        <v>895</v>
      </c>
      <c r="F658" s="62">
        <v>10</v>
      </c>
      <c r="G658" s="62"/>
      <c r="H658" s="62">
        <v>2</v>
      </c>
      <c r="I658" s="62" t="s">
        <v>896</v>
      </c>
      <c r="J658" s="68">
        <v>2.4856246970873075</v>
      </c>
      <c r="K658" s="66">
        <v>-3.9999999999999147E-2</v>
      </c>
      <c r="L658" s="66">
        <v>-1.9999999999999574E-2</v>
      </c>
      <c r="M658" s="66">
        <v>4.4721359549994837E-2</v>
      </c>
      <c r="N658" s="69">
        <v>10.4</v>
      </c>
      <c r="O658" s="65">
        <v>4.0468615247365367</v>
      </c>
      <c r="P658" s="66">
        <v>-6.000000000000006E-2</v>
      </c>
      <c r="Q658" s="66">
        <v>-4.0000000000000924E-2</v>
      </c>
      <c r="R658" s="66">
        <v>7.2111025509280349E-2</v>
      </c>
      <c r="S658" s="67">
        <v>10.3</v>
      </c>
      <c r="T658" s="65">
        <v>3.5493323532952195</v>
      </c>
      <c r="U658" s="66">
        <v>-6.000000000000006E-2</v>
      </c>
      <c r="V658" s="66">
        <v>-1.9999999999999574E-2</v>
      </c>
      <c r="W658" s="66">
        <v>6.3245553203367513E-2</v>
      </c>
      <c r="X658" s="67">
        <v>10.3</v>
      </c>
      <c r="Y658" s="70" t="s">
        <v>53</v>
      </c>
    </row>
    <row r="659" spans="1:25" x14ac:dyDescent="0.25">
      <c r="A659" s="61" t="s">
        <v>4</v>
      </c>
      <c r="B659" s="62" t="s">
        <v>879</v>
      </c>
      <c r="C659" s="63" t="s">
        <v>98</v>
      </c>
      <c r="D659" s="62">
        <v>110</v>
      </c>
      <c r="E659" s="62" t="s">
        <v>897</v>
      </c>
      <c r="F659" s="62">
        <v>10</v>
      </c>
      <c r="G659" s="62"/>
      <c r="H659" s="62">
        <v>2</v>
      </c>
      <c r="I659" s="62" t="s">
        <v>898</v>
      </c>
      <c r="J659" s="68">
        <v>11.790353176743297</v>
      </c>
      <c r="K659" s="66">
        <v>-0.14999999999999947</v>
      </c>
      <c r="L659" s="66">
        <v>-0.15000000000000213</v>
      </c>
      <c r="M659" s="66">
        <v>0.21213203435596539</v>
      </c>
      <c r="N659" s="69">
        <v>10.4</v>
      </c>
      <c r="O659" s="65">
        <v>15.058541854199238</v>
      </c>
      <c r="P659" s="66">
        <v>-0.24000000000000024</v>
      </c>
      <c r="Q659" s="66">
        <v>-0.12000000000000277</v>
      </c>
      <c r="R659" s="66">
        <v>0.26832815729997622</v>
      </c>
      <c r="S659" s="67">
        <v>10.3</v>
      </c>
      <c r="T659" s="65">
        <v>17.333683384567621</v>
      </c>
      <c r="U659" s="66">
        <v>-0.27000000000000224</v>
      </c>
      <c r="V659" s="66">
        <v>-0.14999999999999683</v>
      </c>
      <c r="W659" s="66">
        <v>0.30886890422961044</v>
      </c>
      <c r="X659" s="67">
        <v>10.3</v>
      </c>
      <c r="Y659" s="70" t="s">
        <v>53</v>
      </c>
    </row>
    <row r="660" spans="1:25" x14ac:dyDescent="0.25">
      <c r="A660" s="61" t="s">
        <v>4</v>
      </c>
      <c r="B660" s="62" t="s">
        <v>879</v>
      </c>
      <c r="C660" s="63" t="s">
        <v>98</v>
      </c>
      <c r="D660" s="62">
        <v>110</v>
      </c>
      <c r="E660" s="62" t="s">
        <v>899</v>
      </c>
      <c r="F660" s="62">
        <v>10</v>
      </c>
      <c r="G660" s="62"/>
      <c r="H660" s="62">
        <v>2</v>
      </c>
      <c r="I660" s="62" t="s">
        <v>900</v>
      </c>
      <c r="J660" s="68">
        <v>6.2881883609297295</v>
      </c>
      <c r="K660" s="66">
        <v>-8.0000000000000071E-2</v>
      </c>
      <c r="L660" s="66">
        <v>-8.0000000000000071E-2</v>
      </c>
      <c r="M660" s="66">
        <v>0.1131370849898477</v>
      </c>
      <c r="N660" s="69">
        <v>10.4</v>
      </c>
      <c r="O660" s="65">
        <v>10.039027902799445</v>
      </c>
      <c r="P660" s="66">
        <v>-0.16000000000000014</v>
      </c>
      <c r="Q660" s="66">
        <v>-8.0000000000000071E-2</v>
      </c>
      <c r="R660" s="66">
        <v>0.17888543819998334</v>
      </c>
      <c r="S660" s="67">
        <v>10.3</v>
      </c>
      <c r="T660" s="65">
        <v>10.039027902799445</v>
      </c>
      <c r="U660" s="66">
        <v>-0.16000000000000014</v>
      </c>
      <c r="V660" s="66">
        <v>-8.0000000000000071E-2</v>
      </c>
      <c r="W660" s="66">
        <v>0.17888543819998334</v>
      </c>
      <c r="X660" s="67">
        <v>10.3</v>
      </c>
      <c r="Y660" s="70" t="s">
        <v>53</v>
      </c>
    </row>
    <row r="661" spans="1:25" x14ac:dyDescent="0.25">
      <c r="A661" s="61" t="s">
        <v>4</v>
      </c>
      <c r="B661" s="62" t="s">
        <v>879</v>
      </c>
      <c r="C661" s="63" t="s">
        <v>98</v>
      </c>
      <c r="D661" s="62">
        <v>110</v>
      </c>
      <c r="E661" s="62" t="s">
        <v>901</v>
      </c>
      <c r="F661" s="62">
        <v>10</v>
      </c>
      <c r="G661" s="62"/>
      <c r="H661" s="62">
        <v>2</v>
      </c>
      <c r="I661" s="62" t="s">
        <v>902</v>
      </c>
      <c r="J661" s="68">
        <v>8.337038683859598</v>
      </c>
      <c r="K661" s="66">
        <v>-0.12000000000000277</v>
      </c>
      <c r="L661" s="66">
        <v>-8.9999999999999414E-2</v>
      </c>
      <c r="M661" s="66">
        <v>0.15000000000000188</v>
      </c>
      <c r="N661" s="69">
        <v>10.4</v>
      </c>
      <c r="O661" s="65">
        <v>12.256765064168382</v>
      </c>
      <c r="P661" s="66">
        <v>-0.21000000000000085</v>
      </c>
      <c r="Q661" s="66">
        <v>-6.000000000000006E-2</v>
      </c>
      <c r="R661" s="66">
        <v>0.21840329667841638</v>
      </c>
      <c r="S661" s="67">
        <v>10.3</v>
      </c>
      <c r="T661" s="65">
        <v>9.8169682274740069</v>
      </c>
      <c r="U661" s="66">
        <v>-0.14999999999999997</v>
      </c>
      <c r="V661" s="66">
        <v>-9.0000000000000732E-2</v>
      </c>
      <c r="W661" s="66">
        <v>0.17492855684535935</v>
      </c>
      <c r="X661" s="67">
        <v>10.3</v>
      </c>
      <c r="Y661" s="70" t="s">
        <v>53</v>
      </c>
    </row>
    <row r="662" spans="1:25" ht="15.75" thickBot="1" x14ac:dyDescent="0.3">
      <c r="A662" s="79" t="s">
        <v>4</v>
      </c>
      <c r="B662" s="80" t="s">
        <v>879</v>
      </c>
      <c r="C662" s="90" t="s">
        <v>98</v>
      </c>
      <c r="D662" s="80">
        <v>110</v>
      </c>
      <c r="E662" s="80" t="s">
        <v>97</v>
      </c>
      <c r="F662" s="80">
        <v>0.4</v>
      </c>
      <c r="G662" s="80" t="s">
        <v>75</v>
      </c>
      <c r="H662" s="80">
        <v>2</v>
      </c>
      <c r="I662" s="80" t="s">
        <v>76</v>
      </c>
      <c r="J662" s="107">
        <v>3.1440941804648993E-2</v>
      </c>
      <c r="K662" s="94">
        <v>-4.0000000000000034E-4</v>
      </c>
      <c r="L662" s="94">
        <v>-4.0000000000000923E-4</v>
      </c>
      <c r="M662" s="94">
        <v>5.6568542494924475E-4</v>
      </c>
      <c r="N662" s="69">
        <v>10.4</v>
      </c>
      <c r="O662" s="110">
        <v>2.5097569756998051E-2</v>
      </c>
      <c r="P662" s="95">
        <v>-1.9999999999999573E-4</v>
      </c>
      <c r="Q662" s="95">
        <v>-3.9999999999999145E-4</v>
      </c>
      <c r="R662" s="95">
        <v>4.4721359549994841E-4</v>
      </c>
      <c r="S662" s="84">
        <v>10.3</v>
      </c>
      <c r="T662" s="110">
        <v>3.1746193666830062E-2</v>
      </c>
      <c r="U662" s="95">
        <v>-4.0000000000000034E-4</v>
      </c>
      <c r="V662" s="95">
        <v>-4.0000000000000923E-4</v>
      </c>
      <c r="W662" s="95">
        <v>5.6568542494924475E-4</v>
      </c>
      <c r="X662" s="84">
        <v>10.3</v>
      </c>
      <c r="Y662" s="87" t="s">
        <v>53</v>
      </c>
    </row>
    <row r="663" spans="1:25" x14ac:dyDescent="0.25">
      <c r="A663" s="45" t="s">
        <v>4</v>
      </c>
      <c r="B663" s="46" t="s">
        <v>903</v>
      </c>
      <c r="C663" s="46" t="s">
        <v>98</v>
      </c>
      <c r="D663" s="46">
        <v>110</v>
      </c>
      <c r="E663" s="46" t="s">
        <v>46</v>
      </c>
      <c r="F663" s="46"/>
      <c r="G663" s="46" t="s">
        <v>47</v>
      </c>
      <c r="H663" s="46"/>
      <c r="I663" s="46"/>
      <c r="J663" s="111">
        <v>0.33081487067290283</v>
      </c>
      <c r="K663" s="48">
        <v>-3.9999999999999147E-2</v>
      </c>
      <c r="L663" s="48">
        <v>-6.000000000000006E-2</v>
      </c>
      <c r="M663" s="48">
        <v>7.2111025509279364E-2</v>
      </c>
      <c r="N663" s="51">
        <v>126</v>
      </c>
      <c r="O663" s="112">
        <v>0.13624408115347597</v>
      </c>
      <c r="P663" s="48">
        <v>-1.9999999999999574E-2</v>
      </c>
      <c r="Q663" s="48">
        <v>-2.0000000000000018E-2</v>
      </c>
      <c r="R663" s="48">
        <v>2.8284271247461613E-2</v>
      </c>
      <c r="S663" s="49">
        <v>120</v>
      </c>
      <c r="T663" s="112">
        <v>0.39876316435164288</v>
      </c>
      <c r="U663" s="48">
        <v>-6.0000000000000497E-2</v>
      </c>
      <c r="V663" s="48">
        <v>-6.000000000000006E-2</v>
      </c>
      <c r="W663" s="48">
        <v>8.4852813742386096E-2</v>
      </c>
      <c r="X663" s="49">
        <v>123</v>
      </c>
      <c r="Y663" s="52" t="s">
        <v>100</v>
      </c>
    </row>
    <row r="664" spans="1:25" x14ac:dyDescent="0.25">
      <c r="A664" s="61" t="s">
        <v>4</v>
      </c>
      <c r="B664" s="62" t="s">
        <v>903</v>
      </c>
      <c r="C664" s="63" t="s">
        <v>98</v>
      </c>
      <c r="D664" s="62">
        <v>110</v>
      </c>
      <c r="E664" s="62" t="s">
        <v>351</v>
      </c>
      <c r="F664" s="62">
        <v>10</v>
      </c>
      <c r="G664" s="62" t="s">
        <v>55</v>
      </c>
      <c r="H664" s="62"/>
      <c r="I664" s="62" t="s">
        <v>145</v>
      </c>
      <c r="J664" s="68">
        <v>3.8240985050262162</v>
      </c>
      <c r="K664" s="66">
        <v>-3.9999999999999147E-2</v>
      </c>
      <c r="L664" s="66">
        <v>-6.000000000000006E-2</v>
      </c>
      <c r="M664" s="66">
        <v>7.2111025509279364E-2</v>
      </c>
      <c r="N664" s="69">
        <v>10.9</v>
      </c>
      <c r="O664" s="65">
        <v>1.5423858243789734</v>
      </c>
      <c r="P664" s="66">
        <v>-1.9999999999999574E-2</v>
      </c>
      <c r="Q664" s="66">
        <v>-2.0000000000000018E-2</v>
      </c>
      <c r="R664" s="66">
        <v>2.8284271247461613E-2</v>
      </c>
      <c r="S664" s="67">
        <v>10.6</v>
      </c>
      <c r="T664" s="65">
        <v>4.5414693717825996</v>
      </c>
      <c r="U664" s="66">
        <v>-6.0000000000000497E-2</v>
      </c>
      <c r="V664" s="66">
        <v>-6.000000000000006E-2</v>
      </c>
      <c r="W664" s="66">
        <v>8.4852813742386096E-2</v>
      </c>
      <c r="X664" s="67">
        <v>10.8</v>
      </c>
      <c r="Y664" s="70" t="s">
        <v>53</v>
      </c>
    </row>
    <row r="665" spans="1:25" x14ac:dyDescent="0.25">
      <c r="A665" s="61" t="s">
        <v>4</v>
      </c>
      <c r="B665" s="62" t="s">
        <v>903</v>
      </c>
      <c r="C665" s="63" t="s">
        <v>98</v>
      </c>
      <c r="D665" s="62">
        <v>110</v>
      </c>
      <c r="E665" s="62" t="s">
        <v>904</v>
      </c>
      <c r="F665" s="62">
        <v>10</v>
      </c>
      <c r="G665" s="62"/>
      <c r="H665" s="64">
        <v>1</v>
      </c>
      <c r="I665" s="62" t="s">
        <v>905</v>
      </c>
      <c r="J665" s="68">
        <v>1.0606140955613073</v>
      </c>
      <c r="K665" s="66">
        <v>-1.9999999999999574E-2</v>
      </c>
      <c r="L665" s="66">
        <v>0</v>
      </c>
      <c r="M665" s="66">
        <v>1.9999999999999574E-2</v>
      </c>
      <c r="N665" s="69">
        <v>10.9</v>
      </c>
      <c r="O665" s="65">
        <v>1.5423858243790243</v>
      </c>
      <c r="P665" s="66">
        <v>-2.000000000000135E-2</v>
      </c>
      <c r="Q665" s="66">
        <v>-1.9999999999999574E-2</v>
      </c>
      <c r="R665" s="66">
        <v>2.8284271247462554E-2</v>
      </c>
      <c r="S665" s="67">
        <v>10.6</v>
      </c>
      <c r="T665" s="65">
        <v>3.027646247854987</v>
      </c>
      <c r="U665" s="66">
        <v>-3.9999999999999147E-2</v>
      </c>
      <c r="V665" s="66">
        <v>-3.9999999999999147E-2</v>
      </c>
      <c r="W665" s="66">
        <v>5.6568542494922595E-2</v>
      </c>
      <c r="X665" s="67">
        <v>10.8</v>
      </c>
      <c r="Y665" s="70" t="s">
        <v>53</v>
      </c>
    </row>
    <row r="666" spans="1:25" x14ac:dyDescent="0.25">
      <c r="A666" s="61" t="s">
        <v>4</v>
      </c>
      <c r="B666" s="62" t="s">
        <v>903</v>
      </c>
      <c r="C666" s="63" t="s">
        <v>98</v>
      </c>
      <c r="D666" s="62">
        <v>110</v>
      </c>
      <c r="E666" s="62" t="s">
        <v>906</v>
      </c>
      <c r="F666" s="62">
        <v>10</v>
      </c>
      <c r="G666" s="62"/>
      <c r="H666" s="64">
        <v>1</v>
      </c>
      <c r="I666" s="62" t="s">
        <v>907</v>
      </c>
      <c r="J666" s="68" t="s">
        <v>49</v>
      </c>
      <c r="K666" s="66" t="s">
        <v>49</v>
      </c>
      <c r="L666" s="66" t="s">
        <v>49</v>
      </c>
      <c r="M666" s="66" t="s">
        <v>49</v>
      </c>
      <c r="N666" s="69" t="s">
        <v>49</v>
      </c>
      <c r="O666" s="65" t="s">
        <v>49</v>
      </c>
      <c r="P666" s="66" t="s">
        <v>49</v>
      </c>
      <c r="Q666" s="66" t="s">
        <v>49</v>
      </c>
      <c r="R666" s="66" t="s">
        <v>49</v>
      </c>
      <c r="S666" s="67" t="s">
        <v>49</v>
      </c>
      <c r="T666" s="65" t="s">
        <v>49</v>
      </c>
      <c r="U666" s="66" t="s">
        <v>49</v>
      </c>
      <c r="V666" s="66" t="s">
        <v>49</v>
      </c>
      <c r="W666" s="66" t="s">
        <v>49</v>
      </c>
      <c r="X666" s="67" t="s">
        <v>49</v>
      </c>
      <c r="Y666" s="70" t="s">
        <v>355</v>
      </c>
    </row>
    <row r="667" spans="1:25" x14ac:dyDescent="0.25">
      <c r="A667" s="61" t="s">
        <v>4</v>
      </c>
      <c r="B667" s="62" t="s">
        <v>903</v>
      </c>
      <c r="C667" s="63" t="s">
        <v>98</v>
      </c>
      <c r="D667" s="62">
        <v>110</v>
      </c>
      <c r="E667" s="62" t="s">
        <v>908</v>
      </c>
      <c r="F667" s="62">
        <v>10</v>
      </c>
      <c r="G667" s="62"/>
      <c r="H667" s="64">
        <v>1</v>
      </c>
      <c r="I667" s="62" t="s">
        <v>909</v>
      </c>
      <c r="J667" s="68">
        <v>2.3716052155696352</v>
      </c>
      <c r="K667" s="66">
        <v>-2.0000000000000018E-2</v>
      </c>
      <c r="L667" s="66">
        <v>-4.0000000000000924E-2</v>
      </c>
      <c r="M667" s="66">
        <v>4.4721359549996627E-2</v>
      </c>
      <c r="N667" s="69">
        <v>10.9</v>
      </c>
      <c r="O667" s="65">
        <v>1.5423858243789734</v>
      </c>
      <c r="P667" s="66">
        <v>-2.0000000000000018E-2</v>
      </c>
      <c r="Q667" s="66">
        <v>-1.9999999999999574E-2</v>
      </c>
      <c r="R667" s="66">
        <v>2.8284271247461613E-2</v>
      </c>
      <c r="S667" s="67">
        <v>10.6</v>
      </c>
      <c r="T667" s="65">
        <v>3.0276462478550887</v>
      </c>
      <c r="U667" s="66">
        <v>-4.0000000000000036E-2</v>
      </c>
      <c r="V667" s="66">
        <v>-4.0000000000000924E-2</v>
      </c>
      <c r="W667" s="66">
        <v>5.6568542494924483E-2</v>
      </c>
      <c r="X667" s="67">
        <v>10.8</v>
      </c>
      <c r="Y667" s="70" t="s">
        <v>53</v>
      </c>
    </row>
    <row r="668" spans="1:25" ht="15.75" thickBot="1" x14ac:dyDescent="0.3">
      <c r="A668" s="79" t="s">
        <v>4</v>
      </c>
      <c r="B668" s="80" t="s">
        <v>903</v>
      </c>
      <c r="C668" s="90" t="s">
        <v>98</v>
      </c>
      <c r="D668" s="80">
        <v>110</v>
      </c>
      <c r="E668" s="80" t="s">
        <v>75</v>
      </c>
      <c r="F668" s="80">
        <v>0.4</v>
      </c>
      <c r="G668" s="80" t="s">
        <v>75</v>
      </c>
      <c r="H668" s="109">
        <v>1</v>
      </c>
      <c r="I668" s="80" t="s">
        <v>76</v>
      </c>
      <c r="J668" s="107">
        <v>0.11136448003394012</v>
      </c>
      <c r="K668" s="94">
        <v>-2.1000000000000085E-3</v>
      </c>
      <c r="L668" s="94">
        <v>0</v>
      </c>
      <c r="M668" s="94">
        <v>2.1000000000000085E-3</v>
      </c>
      <c r="N668" s="69">
        <v>10.9</v>
      </c>
      <c r="O668" s="110">
        <v>3.2718944268732356E-2</v>
      </c>
      <c r="P668" s="95">
        <v>6.0000000000001383E-4</v>
      </c>
      <c r="Q668" s="95">
        <v>0</v>
      </c>
      <c r="R668" s="95">
        <v>6.0000000000001383E-4</v>
      </c>
      <c r="S668" s="84">
        <v>10.6</v>
      </c>
      <c r="T668" s="110">
        <v>0.11239563262684553</v>
      </c>
      <c r="U668" s="95">
        <v>-2.0999999999999821E-3</v>
      </c>
      <c r="V668" s="95">
        <v>0</v>
      </c>
      <c r="W668" s="95">
        <v>2.0999999999999821E-3</v>
      </c>
      <c r="X668" s="84">
        <v>10.8</v>
      </c>
      <c r="Y668" s="87" t="s">
        <v>53</v>
      </c>
    </row>
    <row r="669" spans="1:25" x14ac:dyDescent="0.25">
      <c r="A669" s="45" t="s">
        <v>4</v>
      </c>
      <c r="B669" s="46" t="s">
        <v>910</v>
      </c>
      <c r="C669" s="46" t="s">
        <v>758</v>
      </c>
      <c r="D669" s="46">
        <v>110</v>
      </c>
      <c r="E669" s="46" t="s">
        <v>46</v>
      </c>
      <c r="F669" s="46"/>
      <c r="G669" s="46" t="s">
        <v>47</v>
      </c>
      <c r="H669" s="46"/>
      <c r="I669" s="46"/>
      <c r="J669" s="50">
        <v>6.6751483137135352</v>
      </c>
      <c r="K669" s="48">
        <v>-1.2120000000000002</v>
      </c>
      <c r="L669" s="48">
        <v>-0.52800000000000002</v>
      </c>
      <c r="M669" s="48">
        <v>1.3220166413476044</v>
      </c>
      <c r="N669" s="51">
        <v>115</v>
      </c>
      <c r="O669" s="47">
        <v>23.160262081519406</v>
      </c>
      <c r="P669" s="48">
        <v>-3.98</v>
      </c>
      <c r="Q669" s="48">
        <v>-2.0640000000000001</v>
      </c>
      <c r="R669" s="48">
        <v>4.4833576703180844</v>
      </c>
      <c r="S669" s="49">
        <v>115</v>
      </c>
      <c r="T669" s="47">
        <v>6.6852928621336476</v>
      </c>
      <c r="U669" s="48">
        <v>-1.232</v>
      </c>
      <c r="V669" s="48">
        <v>-0.47199999999999998</v>
      </c>
      <c r="W669" s="48">
        <v>1.319321037503761</v>
      </c>
      <c r="X669" s="49">
        <v>115</v>
      </c>
      <c r="Y669" s="52" t="s">
        <v>100</v>
      </c>
    </row>
    <row r="670" spans="1:25" x14ac:dyDescent="0.25">
      <c r="A670" s="61" t="s">
        <v>4</v>
      </c>
      <c r="B670" s="62" t="s">
        <v>910</v>
      </c>
      <c r="C670" s="63" t="s">
        <v>758</v>
      </c>
      <c r="D670" s="62">
        <v>110</v>
      </c>
      <c r="E670" s="62" t="s">
        <v>911</v>
      </c>
      <c r="F670" s="62">
        <v>10</v>
      </c>
      <c r="G670" s="62" t="s">
        <v>55</v>
      </c>
      <c r="H670" s="62"/>
      <c r="I670" s="62" t="s">
        <v>352</v>
      </c>
      <c r="J670" s="68">
        <v>65.270441046849683</v>
      </c>
      <c r="K670" s="66">
        <v>-1.0920000000000001</v>
      </c>
      <c r="L670" s="66">
        <v>-0.432</v>
      </c>
      <c r="M670" s="66">
        <v>1.1743457753149198</v>
      </c>
      <c r="N670" s="69">
        <v>10.4</v>
      </c>
      <c r="O670" s="65">
        <v>173.26218424194474</v>
      </c>
      <c r="P670" s="66">
        <v>-2.9079999999999999</v>
      </c>
      <c r="Q670" s="66">
        <v>-0.94399999999999995</v>
      </c>
      <c r="R670" s="66">
        <v>3.0573845031333562</v>
      </c>
      <c r="S670" s="67">
        <v>10.199999999999999</v>
      </c>
      <c r="T670" s="65">
        <v>57.021766859556806</v>
      </c>
      <c r="U670" s="66">
        <v>-0.97199999999999998</v>
      </c>
      <c r="V670" s="66">
        <v>-0.29599999999999999</v>
      </c>
      <c r="W670" s="66">
        <v>1.016070863670443</v>
      </c>
      <c r="X670" s="67">
        <v>10.3</v>
      </c>
      <c r="Y670" s="70" t="s">
        <v>53</v>
      </c>
    </row>
    <row r="671" spans="1:25" x14ac:dyDescent="0.25">
      <c r="A671" s="61" t="s">
        <v>4</v>
      </c>
      <c r="B671" s="62" t="s">
        <v>910</v>
      </c>
      <c r="C671" s="63" t="s">
        <v>758</v>
      </c>
      <c r="D671" s="62">
        <v>110</v>
      </c>
      <c r="E671" s="62" t="s">
        <v>912</v>
      </c>
      <c r="F671" s="62">
        <v>10</v>
      </c>
      <c r="G671" s="62"/>
      <c r="H671" s="64">
        <v>1</v>
      </c>
      <c r="I671" s="62" t="s">
        <v>766</v>
      </c>
      <c r="J671" s="68">
        <v>42.842393410008377</v>
      </c>
      <c r="K671" s="66">
        <v>-0.45800000000000002</v>
      </c>
      <c r="L671" s="66">
        <v>-0.62</v>
      </c>
      <c r="M671" s="66">
        <v>0.77082034223287077</v>
      </c>
      <c r="N671" s="69">
        <v>10.4</v>
      </c>
      <c r="O671" s="65">
        <v>104.78111143062603</v>
      </c>
      <c r="P671" s="66">
        <v>-1.3520000000000001</v>
      </c>
      <c r="Q671" s="66">
        <v>-1.26126</v>
      </c>
      <c r="R671" s="66">
        <v>1.8489674923048269</v>
      </c>
      <c r="S671" s="67">
        <v>10.199999999999999</v>
      </c>
      <c r="T671" s="65">
        <v>44.152467598693335</v>
      </c>
      <c r="U671" s="66">
        <v>-0.66400000000000003</v>
      </c>
      <c r="V671" s="66">
        <v>-0.42199999999999999</v>
      </c>
      <c r="W671" s="66">
        <v>0.78675282014111658</v>
      </c>
      <c r="X671" s="67">
        <v>10.3</v>
      </c>
      <c r="Y671" s="70" t="s">
        <v>53</v>
      </c>
    </row>
    <row r="672" spans="1:25" x14ac:dyDescent="0.25">
      <c r="A672" s="61" t="s">
        <v>4</v>
      </c>
      <c r="B672" s="62" t="s">
        <v>910</v>
      </c>
      <c r="C672" s="63" t="s">
        <v>758</v>
      </c>
      <c r="D672" s="62">
        <v>110</v>
      </c>
      <c r="E672" s="62" t="s">
        <v>913</v>
      </c>
      <c r="F672" s="62">
        <v>10</v>
      </c>
      <c r="G672" s="62"/>
      <c r="H672" s="64">
        <v>1</v>
      </c>
      <c r="I672" s="62" t="s">
        <v>766</v>
      </c>
      <c r="J672" s="68">
        <v>5.100075476636043</v>
      </c>
      <c r="K672" s="66">
        <v>-8.5999999999999993E-2</v>
      </c>
      <c r="L672" s="66">
        <v>-3.2000000000000001E-2</v>
      </c>
      <c r="M672" s="66">
        <v>9.176055797563569E-2</v>
      </c>
      <c r="N672" s="69">
        <v>10.4</v>
      </c>
      <c r="O672" s="65">
        <v>19.912090681619713</v>
      </c>
      <c r="P672" s="66">
        <v>-0.32800000000000001</v>
      </c>
      <c r="Q672" s="66">
        <v>-0.126</v>
      </c>
      <c r="R672" s="66">
        <v>0.3513687521678614</v>
      </c>
      <c r="S672" s="67">
        <v>10.199999999999999</v>
      </c>
      <c r="T672" s="65">
        <v>7.462888022842713</v>
      </c>
      <c r="U672" s="66">
        <v>-0.13</v>
      </c>
      <c r="V672" s="66">
        <v>-2.8000000000000001E-2</v>
      </c>
      <c r="W672" s="66">
        <v>0.13298120167903432</v>
      </c>
      <c r="X672" s="67">
        <v>10.3</v>
      </c>
      <c r="Y672" s="70" t="s">
        <v>53</v>
      </c>
    </row>
    <row r="673" spans="1:25" x14ac:dyDescent="0.25">
      <c r="A673" s="61" t="s">
        <v>4</v>
      </c>
      <c r="B673" s="62" t="s">
        <v>910</v>
      </c>
      <c r="C673" s="63" t="s">
        <v>758</v>
      </c>
      <c r="D673" s="62">
        <v>110</v>
      </c>
      <c r="E673" s="62" t="s">
        <v>914</v>
      </c>
      <c r="F673" s="62">
        <v>10</v>
      </c>
      <c r="G673" s="62"/>
      <c r="H673" s="64">
        <v>1</v>
      </c>
      <c r="I673" s="62" t="s">
        <v>766</v>
      </c>
      <c r="J673" s="68">
        <v>10.478021115405053</v>
      </c>
      <c r="K673" s="66">
        <v>-0.14199999999999999</v>
      </c>
      <c r="L673" s="66">
        <v>-0.124</v>
      </c>
      <c r="M673" s="66">
        <v>0.18852055590836772</v>
      </c>
      <c r="N673" s="69">
        <v>10.4</v>
      </c>
      <c r="O673" s="65">
        <v>41.642744588070599</v>
      </c>
      <c r="P673" s="66">
        <v>-0.49399999999999999</v>
      </c>
      <c r="Q673" s="66">
        <v>-0.54400000000000004</v>
      </c>
      <c r="R673" s="66">
        <v>0.7348278710010937</v>
      </c>
      <c r="S673" s="67">
        <v>10.199999999999999</v>
      </c>
      <c r="T673" s="65">
        <v>12.766253291949655</v>
      </c>
      <c r="U673" s="66">
        <v>-0.122</v>
      </c>
      <c r="V673" s="66">
        <v>-0.192</v>
      </c>
      <c r="W673" s="66">
        <v>0.22748186740925089</v>
      </c>
      <c r="X673" s="67">
        <v>10.3</v>
      </c>
      <c r="Y673" s="70" t="s">
        <v>53</v>
      </c>
    </row>
    <row r="674" spans="1:25" x14ac:dyDescent="0.25">
      <c r="A674" s="61" t="s">
        <v>4</v>
      </c>
      <c r="B674" s="62" t="s">
        <v>910</v>
      </c>
      <c r="C674" s="63" t="s">
        <v>758</v>
      </c>
      <c r="D674" s="62">
        <v>110</v>
      </c>
      <c r="E674" s="62" t="s">
        <v>915</v>
      </c>
      <c r="F674" s="62">
        <v>10</v>
      </c>
      <c r="G674" s="62"/>
      <c r="H674" s="64">
        <v>1</v>
      </c>
      <c r="I674" s="62" t="s">
        <v>916</v>
      </c>
      <c r="J674" s="68">
        <v>19.197649574865615</v>
      </c>
      <c r="K674" s="66">
        <v>-0.33</v>
      </c>
      <c r="L674" s="66">
        <v>-0.10199999999999999</v>
      </c>
      <c r="M674" s="66">
        <v>0.34540411115098213</v>
      </c>
      <c r="N674" s="69">
        <v>10.4</v>
      </c>
      <c r="O674" s="65">
        <v>36.320404242066793</v>
      </c>
      <c r="P674" s="66">
        <v>-0.62880000000000003</v>
      </c>
      <c r="Q674" s="66">
        <v>-0.124</v>
      </c>
      <c r="R674" s="66">
        <v>0.64090985325551053</v>
      </c>
      <c r="S674" s="67">
        <v>10.199999999999999</v>
      </c>
      <c r="T674" s="65">
        <v>0</v>
      </c>
      <c r="U674" s="66">
        <v>0</v>
      </c>
      <c r="V674" s="66">
        <v>0</v>
      </c>
      <c r="W674" s="66">
        <v>0</v>
      </c>
      <c r="X674" s="67">
        <v>10.3</v>
      </c>
      <c r="Y674" s="70" t="s">
        <v>53</v>
      </c>
    </row>
    <row r="675" spans="1:25" x14ac:dyDescent="0.25">
      <c r="A675" s="61" t="s">
        <v>4</v>
      </c>
      <c r="B675" s="62" t="s">
        <v>910</v>
      </c>
      <c r="C675" s="63" t="s">
        <v>758</v>
      </c>
      <c r="D675" s="62">
        <v>110</v>
      </c>
      <c r="E675" s="62" t="s">
        <v>917</v>
      </c>
      <c r="F675" s="62">
        <v>10</v>
      </c>
      <c r="G675" s="62"/>
      <c r="H675" s="64">
        <v>1</v>
      </c>
      <c r="I675" s="62" t="s">
        <v>918</v>
      </c>
      <c r="J675" s="68">
        <v>5.5996661596909432</v>
      </c>
      <c r="K675" s="66">
        <v>-9.4399999999999998E-2</v>
      </c>
      <c r="L675" s="66">
        <v>-3.5200000000000002E-2</v>
      </c>
      <c r="M675" s="66">
        <v>0.10074919354515946</v>
      </c>
      <c r="N675" s="69">
        <v>10.4</v>
      </c>
      <c r="O675" s="65">
        <v>6.2906122671872939</v>
      </c>
      <c r="P675" s="66">
        <v>-0.1096</v>
      </c>
      <c r="Q675" s="66">
        <v>-1.7600000000000001E-2</v>
      </c>
      <c r="R675" s="66">
        <v>0.11100414406678698</v>
      </c>
      <c r="S675" s="67">
        <v>10.199999999999999</v>
      </c>
      <c r="T675" s="65">
        <v>4.2802063883145269</v>
      </c>
      <c r="U675" s="66">
        <v>-7.3599999999999999E-2</v>
      </c>
      <c r="V675" s="66">
        <v>-0.02</v>
      </c>
      <c r="W675" s="66">
        <v>7.6268997633376565E-2</v>
      </c>
      <c r="X675" s="67">
        <v>10.3</v>
      </c>
      <c r="Y675" s="70" t="s">
        <v>53</v>
      </c>
    </row>
    <row r="676" spans="1:25" x14ac:dyDescent="0.25">
      <c r="A676" s="61" t="s">
        <v>4</v>
      </c>
      <c r="B676" s="62" t="s">
        <v>910</v>
      </c>
      <c r="C676" s="63" t="s">
        <v>758</v>
      </c>
      <c r="D676" s="62">
        <v>110</v>
      </c>
      <c r="E676" s="62" t="s">
        <v>74</v>
      </c>
      <c r="F676" s="62">
        <v>0.4</v>
      </c>
      <c r="G676" s="62" t="s">
        <v>75</v>
      </c>
      <c r="H676" s="64">
        <v>1</v>
      </c>
      <c r="I676" s="62" t="s">
        <v>919</v>
      </c>
      <c r="J676" s="107">
        <v>7.3601357746762297E-2</v>
      </c>
      <c r="K676" s="94">
        <v>-5.5999999999999995E-4</v>
      </c>
      <c r="L676" s="94">
        <v>-1.1999999999999999E-3</v>
      </c>
      <c r="M676" s="94">
        <v>1.3242356285797477E-3</v>
      </c>
      <c r="N676" s="69">
        <v>10.4</v>
      </c>
      <c r="O676" s="108">
        <v>6.8427785778640268E-2</v>
      </c>
      <c r="P676" s="94">
        <v>-5.4000000000000001E-4</v>
      </c>
      <c r="Q676" s="94">
        <v>-1.08E-3</v>
      </c>
      <c r="R676" s="94">
        <v>1.2074767078498864E-3</v>
      </c>
      <c r="S676" s="67">
        <v>10.199999999999999</v>
      </c>
      <c r="T676" s="108">
        <v>7.3300373162380375E-2</v>
      </c>
      <c r="U676" s="94">
        <v>-5.5999999999999995E-4</v>
      </c>
      <c r="V676" s="94">
        <v>-1.1800000000000001E-3</v>
      </c>
      <c r="W676" s="94">
        <v>1.3061393493804558E-3</v>
      </c>
      <c r="X676" s="67">
        <v>10.3</v>
      </c>
      <c r="Y676" s="70" t="s">
        <v>53</v>
      </c>
    </row>
    <row r="677" spans="1:25" x14ac:dyDescent="0.25">
      <c r="A677" s="61" t="s">
        <v>4</v>
      </c>
      <c r="B677" s="62" t="s">
        <v>910</v>
      </c>
      <c r="C677" s="63" t="s">
        <v>758</v>
      </c>
      <c r="D677" s="62">
        <v>110</v>
      </c>
      <c r="E677" s="62" t="s">
        <v>920</v>
      </c>
      <c r="F677" s="62">
        <v>10</v>
      </c>
      <c r="G677" s="62" t="s">
        <v>55</v>
      </c>
      <c r="H677" s="62"/>
      <c r="I677" s="62" t="s">
        <v>760</v>
      </c>
      <c r="J677" s="68">
        <v>8.3801386028131937</v>
      </c>
      <c r="K677" s="66">
        <v>-0.12</v>
      </c>
      <c r="L677" s="66">
        <v>-9.6000000000000002E-2</v>
      </c>
      <c r="M677" s="66">
        <v>0.15367498169838836</v>
      </c>
      <c r="N677" s="69">
        <v>10.6</v>
      </c>
      <c r="O677" s="65">
        <v>86.168832702586101</v>
      </c>
      <c r="P677" s="66">
        <v>-1.0720000000000001</v>
      </c>
      <c r="Q677" s="66">
        <v>-1.1200000000000001</v>
      </c>
      <c r="R677" s="66">
        <v>1.5503496379849291</v>
      </c>
      <c r="S677" s="67">
        <v>10.4</v>
      </c>
      <c r="T677" s="65">
        <v>17.284236237327086</v>
      </c>
      <c r="U677" s="66">
        <v>-0.26</v>
      </c>
      <c r="V677" s="66">
        <v>-0.17599999999999999</v>
      </c>
      <c r="W677" s="66">
        <v>0.31396815125104649</v>
      </c>
      <c r="X677" s="67">
        <v>10.5</v>
      </c>
      <c r="Y677" s="70" t="s">
        <v>53</v>
      </c>
    </row>
    <row r="678" spans="1:25" x14ac:dyDescent="0.25">
      <c r="A678" s="61" t="s">
        <v>4</v>
      </c>
      <c r="B678" s="62" t="s">
        <v>910</v>
      </c>
      <c r="C678" s="63" t="s">
        <v>758</v>
      </c>
      <c r="D678" s="62">
        <v>110</v>
      </c>
      <c r="E678" s="62" t="s">
        <v>921</v>
      </c>
      <c r="F678" s="62">
        <v>10</v>
      </c>
      <c r="G678" s="62"/>
      <c r="H678" s="89">
        <v>3</v>
      </c>
      <c r="I678" s="62" t="s">
        <v>766</v>
      </c>
      <c r="J678" s="68">
        <v>3.9568284292009466</v>
      </c>
      <c r="K678" s="66">
        <v>-6.3E-2</v>
      </c>
      <c r="L678" s="66">
        <v>-3.5999999999999997E-2</v>
      </c>
      <c r="M678" s="66">
        <v>7.2560319734686948E-2</v>
      </c>
      <c r="N678" s="69">
        <v>10.6</v>
      </c>
      <c r="O678" s="65">
        <v>23.258063475270422</v>
      </c>
      <c r="P678" s="66">
        <v>-0.318</v>
      </c>
      <c r="Q678" s="66">
        <v>-0.27200000000000002</v>
      </c>
      <c r="R678" s="66">
        <v>0.41845907804706545</v>
      </c>
      <c r="S678" s="67">
        <v>10.4</v>
      </c>
      <c r="T678" s="65">
        <v>2.4147219597535163</v>
      </c>
      <c r="U678" s="66">
        <v>-3.2000000000000001E-2</v>
      </c>
      <c r="V678" s="66">
        <v>-0.03</v>
      </c>
      <c r="W678" s="66">
        <v>4.3863424398922615E-2</v>
      </c>
      <c r="X678" s="67">
        <v>10.5</v>
      </c>
      <c r="Y678" s="70" t="s">
        <v>53</v>
      </c>
    </row>
    <row r="679" spans="1:25" x14ac:dyDescent="0.25">
      <c r="A679" s="61" t="s">
        <v>4</v>
      </c>
      <c r="B679" s="62" t="s">
        <v>910</v>
      </c>
      <c r="C679" s="63" t="s">
        <v>758</v>
      </c>
      <c r="D679" s="62">
        <v>110</v>
      </c>
      <c r="E679" s="62" t="s">
        <v>922</v>
      </c>
      <c r="F679" s="62">
        <v>10</v>
      </c>
      <c r="G679" s="62"/>
      <c r="H679" s="89">
        <v>3</v>
      </c>
      <c r="I679" s="62" t="s">
        <v>766</v>
      </c>
      <c r="J679" s="68">
        <v>3.9890284185742839</v>
      </c>
      <c r="K679" s="66">
        <v>-4.8000000000000001E-2</v>
      </c>
      <c r="L679" s="66">
        <v>-5.5199999999999999E-2</v>
      </c>
      <c r="M679" s="66">
        <v>7.3150803139815215E-2</v>
      </c>
      <c r="N679" s="69">
        <v>10.6</v>
      </c>
      <c r="O679" s="65">
        <v>42.416388344224337</v>
      </c>
      <c r="P679" s="66">
        <v>-0.47160000000000002</v>
      </c>
      <c r="Q679" s="66">
        <v>-0.6</v>
      </c>
      <c r="R679" s="66">
        <v>0.7631556590892844</v>
      </c>
      <c r="S679" s="67">
        <v>10.4</v>
      </c>
      <c r="T679" s="65">
        <v>12.069492522923104</v>
      </c>
      <c r="U679" s="66">
        <v>-0.16320000000000001</v>
      </c>
      <c r="V679" s="66">
        <v>-0.1464</v>
      </c>
      <c r="W679" s="66">
        <v>0.2192423316788982</v>
      </c>
      <c r="X679" s="67">
        <v>10.5</v>
      </c>
      <c r="Y679" s="70" t="s">
        <v>53</v>
      </c>
    </row>
    <row r="680" spans="1:25" x14ac:dyDescent="0.25">
      <c r="A680" s="61" t="s">
        <v>4</v>
      </c>
      <c r="B680" s="62" t="s">
        <v>910</v>
      </c>
      <c r="C680" s="63" t="s">
        <v>758</v>
      </c>
      <c r="D680" s="62">
        <v>110</v>
      </c>
      <c r="E680" s="62" t="s">
        <v>923</v>
      </c>
      <c r="F680" s="62">
        <v>10</v>
      </c>
      <c r="G680" s="62"/>
      <c r="H680" s="89">
        <v>3</v>
      </c>
      <c r="I680" s="62" t="s">
        <v>766</v>
      </c>
      <c r="J680" s="68" t="s">
        <v>49</v>
      </c>
      <c r="K680" s="66" t="s">
        <v>49</v>
      </c>
      <c r="L680" s="66" t="s">
        <v>49</v>
      </c>
      <c r="M680" s="66" t="s">
        <v>49</v>
      </c>
      <c r="N680" s="69" t="s">
        <v>49</v>
      </c>
      <c r="O680" s="65" t="s">
        <v>49</v>
      </c>
      <c r="P680" s="66" t="s">
        <v>49</v>
      </c>
      <c r="Q680" s="66" t="s">
        <v>49</v>
      </c>
      <c r="R680" s="66" t="s">
        <v>49</v>
      </c>
      <c r="S680" s="67" t="s">
        <v>49</v>
      </c>
      <c r="T680" s="65" t="s">
        <v>49</v>
      </c>
      <c r="U680" s="66" t="s">
        <v>49</v>
      </c>
      <c r="V680" s="66" t="s">
        <v>49</v>
      </c>
      <c r="W680" s="66" t="s">
        <v>49</v>
      </c>
      <c r="X680" s="67" t="s">
        <v>49</v>
      </c>
      <c r="Y680" s="70" t="s">
        <v>53</v>
      </c>
    </row>
    <row r="681" spans="1:25" x14ac:dyDescent="0.25">
      <c r="A681" s="61" t="s">
        <v>4</v>
      </c>
      <c r="B681" s="62" t="s">
        <v>910</v>
      </c>
      <c r="C681" s="63" t="s">
        <v>758</v>
      </c>
      <c r="D681" s="62">
        <v>110</v>
      </c>
      <c r="E681" s="62" t="s">
        <v>924</v>
      </c>
      <c r="F681" s="62">
        <v>10</v>
      </c>
      <c r="G681" s="62"/>
      <c r="H681" s="89">
        <v>3</v>
      </c>
      <c r="I681" s="62" t="s">
        <v>766</v>
      </c>
      <c r="J681" s="68">
        <v>1.6398687864947106</v>
      </c>
      <c r="K681" s="66">
        <v>-2.64E-2</v>
      </c>
      <c r="L681" s="66">
        <v>-1.44E-2</v>
      </c>
      <c r="M681" s="66">
        <v>3.007191380674E-2</v>
      </c>
      <c r="N681" s="69">
        <v>10.6</v>
      </c>
      <c r="O681" s="65">
        <v>17.514862316984335</v>
      </c>
      <c r="P681" s="66">
        <v>-0.2412</v>
      </c>
      <c r="Q681" s="66">
        <v>-0.20280000000000001</v>
      </c>
      <c r="R681" s="66">
        <v>0.3151274028071821</v>
      </c>
      <c r="S681" s="67">
        <v>10.4</v>
      </c>
      <c r="T681" s="65">
        <v>3.1405091525033093</v>
      </c>
      <c r="U681" s="66">
        <v>-5.5199999999999999E-2</v>
      </c>
      <c r="V681" s="66">
        <v>-1.44E-2</v>
      </c>
      <c r="W681" s="66">
        <v>5.7047348755222625E-2</v>
      </c>
      <c r="X681" s="67">
        <v>10.5</v>
      </c>
      <c r="Y681" s="70" t="s">
        <v>53</v>
      </c>
    </row>
    <row r="682" spans="1:25" x14ac:dyDescent="0.25">
      <c r="A682" s="71" t="s">
        <v>4</v>
      </c>
      <c r="B682" s="72" t="s">
        <v>910</v>
      </c>
      <c r="C682" s="72" t="s">
        <v>758</v>
      </c>
      <c r="D682" s="72">
        <v>110</v>
      </c>
      <c r="E682" s="72" t="s">
        <v>77</v>
      </c>
      <c r="F682" s="72"/>
      <c r="G682" s="72" t="s">
        <v>47</v>
      </c>
      <c r="H682" s="72"/>
      <c r="I682" s="72"/>
      <c r="J682" s="76">
        <v>18.892527465091256</v>
      </c>
      <c r="K682" s="74">
        <v>-3.552</v>
      </c>
      <c r="L682" s="74">
        <v>-1.0920000000000001</v>
      </c>
      <c r="M682" s="74">
        <v>3.7160688906423682</v>
      </c>
      <c r="N682" s="77">
        <v>115</v>
      </c>
      <c r="O682" s="73">
        <v>37.27183979340915</v>
      </c>
      <c r="P682" s="74">
        <v>-6.6639999999999997</v>
      </c>
      <c r="Q682" s="74">
        <v>-2.94</v>
      </c>
      <c r="R682" s="74">
        <v>7.2837144370163225</v>
      </c>
      <c r="S682" s="75">
        <v>115</v>
      </c>
      <c r="T682" s="73">
        <v>23.40005816557321</v>
      </c>
      <c r="U682" s="74">
        <v>-4.3360000000000003</v>
      </c>
      <c r="V682" s="74">
        <v>-1.452</v>
      </c>
      <c r="W682" s="74">
        <v>4.5726578704294072</v>
      </c>
      <c r="X682" s="75">
        <v>115</v>
      </c>
      <c r="Y682" s="78" t="s">
        <v>100</v>
      </c>
    </row>
    <row r="683" spans="1:25" x14ac:dyDescent="0.25">
      <c r="A683" s="61" t="s">
        <v>4</v>
      </c>
      <c r="B683" s="62" t="s">
        <v>910</v>
      </c>
      <c r="C683" s="63" t="s">
        <v>758</v>
      </c>
      <c r="D683" s="62">
        <v>110</v>
      </c>
      <c r="E683" s="62" t="s">
        <v>925</v>
      </c>
      <c r="F683" s="62">
        <v>10</v>
      </c>
      <c r="G683" s="62" t="s">
        <v>55</v>
      </c>
      <c r="H683" s="62"/>
      <c r="I683" s="62" t="s">
        <v>926</v>
      </c>
      <c r="J683" s="68">
        <v>114.93915374273945</v>
      </c>
      <c r="K683" s="66">
        <v>-2.06</v>
      </c>
      <c r="L683" s="66">
        <v>-0.34</v>
      </c>
      <c r="M683" s="66">
        <v>2.0878697277368623</v>
      </c>
      <c r="N683" s="69">
        <v>10.5</v>
      </c>
      <c r="O683" s="65">
        <v>148.71947678867883</v>
      </c>
      <c r="P683" s="66">
        <v>-2.64</v>
      </c>
      <c r="Q683" s="66">
        <v>-0.436</v>
      </c>
      <c r="R683" s="66">
        <v>2.6757608263819095</v>
      </c>
      <c r="S683" s="67">
        <v>10.4</v>
      </c>
      <c r="T683" s="65">
        <v>126.84516139351668</v>
      </c>
      <c r="U683" s="66">
        <v>-2.2839999999999998</v>
      </c>
      <c r="V683" s="66">
        <v>-0.30399999999999999</v>
      </c>
      <c r="W683" s="66">
        <v>2.3041423567132302</v>
      </c>
      <c r="X683" s="67">
        <v>10.5</v>
      </c>
      <c r="Y683" s="70" t="s">
        <v>53</v>
      </c>
    </row>
    <row r="684" spans="1:25" x14ac:dyDescent="0.25">
      <c r="A684" s="61" t="s">
        <v>4</v>
      </c>
      <c r="B684" s="62" t="s">
        <v>910</v>
      </c>
      <c r="C684" s="63" t="s">
        <v>758</v>
      </c>
      <c r="D684" s="62">
        <v>110</v>
      </c>
      <c r="E684" s="62" t="s">
        <v>927</v>
      </c>
      <c r="F684" s="62">
        <v>10</v>
      </c>
      <c r="G684" s="62"/>
      <c r="H684" s="62">
        <v>2</v>
      </c>
      <c r="I684" s="62" t="s">
        <v>766</v>
      </c>
      <c r="J684" s="68">
        <v>75.398623979046846</v>
      </c>
      <c r="K684" s="66">
        <v>-1.3580000000000001</v>
      </c>
      <c r="L684" s="66">
        <v>-0.17799999999999999</v>
      </c>
      <c r="M684" s="66">
        <v>1.3696160045793859</v>
      </c>
      <c r="N684" s="69">
        <v>10.5</v>
      </c>
      <c r="O684" s="65">
        <v>78.875181410427359</v>
      </c>
      <c r="P684" s="66">
        <v>-1.4119999999999999</v>
      </c>
      <c r="Q684" s="66">
        <v>-0.14199999999999999</v>
      </c>
      <c r="R684" s="66">
        <v>1.4191222639364094</v>
      </c>
      <c r="S684" s="67">
        <v>10.4</v>
      </c>
      <c r="T684" s="65">
        <v>70.503103612895288</v>
      </c>
      <c r="U684" s="66">
        <v>-1.258</v>
      </c>
      <c r="V684" s="66">
        <v>-0.24</v>
      </c>
      <c r="W684" s="66">
        <v>1.2806888771282432</v>
      </c>
      <c r="X684" s="67">
        <v>10.5</v>
      </c>
      <c r="Y684" s="70" t="s">
        <v>53</v>
      </c>
    </row>
    <row r="685" spans="1:25" x14ac:dyDescent="0.25">
      <c r="A685" s="61" t="s">
        <v>4</v>
      </c>
      <c r="B685" s="62" t="s">
        <v>910</v>
      </c>
      <c r="C685" s="63" t="s">
        <v>758</v>
      </c>
      <c r="D685" s="62">
        <v>110</v>
      </c>
      <c r="E685" s="62" t="s">
        <v>928</v>
      </c>
      <c r="F685" s="62">
        <v>10</v>
      </c>
      <c r="G685" s="62"/>
      <c r="H685" s="62">
        <v>2</v>
      </c>
      <c r="I685" s="62" t="s">
        <v>929</v>
      </c>
      <c r="J685" s="68">
        <v>40.072745627908112</v>
      </c>
      <c r="K685" s="66">
        <v>-0.58320000000000005</v>
      </c>
      <c r="L685" s="66">
        <v>-0.43559999999999999</v>
      </c>
      <c r="M685" s="66">
        <v>0.72792142433095075</v>
      </c>
      <c r="N685" s="69">
        <v>10.5</v>
      </c>
      <c r="O685" s="65">
        <v>59.893731535546031</v>
      </c>
      <c r="P685" s="66">
        <v>-0.96479999999999999</v>
      </c>
      <c r="Q685" s="66">
        <v>-0.48</v>
      </c>
      <c r="R685" s="66">
        <v>1.077608017787544</v>
      </c>
      <c r="S685" s="67">
        <v>10.4</v>
      </c>
      <c r="T685" s="65">
        <v>56.374088185584782</v>
      </c>
      <c r="U685" s="66">
        <v>-0.90959999999999996</v>
      </c>
      <c r="V685" s="66">
        <v>-0.47039999999999998</v>
      </c>
      <c r="W685" s="66">
        <v>1.0240353118911476</v>
      </c>
      <c r="X685" s="67">
        <v>10.5</v>
      </c>
      <c r="Y685" s="70" t="s">
        <v>53</v>
      </c>
    </row>
    <row r="686" spans="1:25" x14ac:dyDescent="0.25">
      <c r="A686" s="61" t="s">
        <v>4</v>
      </c>
      <c r="B686" s="62" t="s">
        <v>910</v>
      </c>
      <c r="C686" s="63" t="s">
        <v>758</v>
      </c>
      <c r="D686" s="62">
        <v>110</v>
      </c>
      <c r="E686" s="62" t="s">
        <v>930</v>
      </c>
      <c r="F686" s="62">
        <v>10</v>
      </c>
      <c r="G686" s="62"/>
      <c r="H686" s="62">
        <v>2</v>
      </c>
      <c r="I686" s="62" t="s">
        <v>931</v>
      </c>
      <c r="J686" s="68">
        <v>6.0582032795959044</v>
      </c>
      <c r="K686" s="94">
        <v>-9.7199999999999995E-2</v>
      </c>
      <c r="L686" s="66">
        <v>-5.16E-2</v>
      </c>
      <c r="M686" s="66">
        <v>0.11004726257385959</v>
      </c>
      <c r="N686" s="69">
        <v>10.5</v>
      </c>
      <c r="O686" s="65">
        <v>13.794693062324985</v>
      </c>
      <c r="P686" s="66">
        <v>-0.2364</v>
      </c>
      <c r="Q686" s="66">
        <v>-7.5600000000000001E-2</v>
      </c>
      <c r="R686" s="66">
        <v>0.24819411757735113</v>
      </c>
      <c r="S686" s="67">
        <v>10.4</v>
      </c>
      <c r="T686" s="65">
        <v>6.179097558499147</v>
      </c>
      <c r="U686" s="94">
        <v>-9.8400000000000001E-2</v>
      </c>
      <c r="V686" s="66">
        <v>-5.3999999999999999E-2</v>
      </c>
      <c r="W686" s="66">
        <v>0.11224330715013701</v>
      </c>
      <c r="X686" s="67">
        <v>10.5</v>
      </c>
      <c r="Y686" s="70" t="s">
        <v>53</v>
      </c>
    </row>
    <row r="687" spans="1:25" x14ac:dyDescent="0.25">
      <c r="A687" s="61" t="s">
        <v>4</v>
      </c>
      <c r="B687" s="62" t="s">
        <v>910</v>
      </c>
      <c r="C687" s="63" t="s">
        <v>758</v>
      </c>
      <c r="D687" s="62">
        <v>110</v>
      </c>
      <c r="E687" s="62" t="s">
        <v>932</v>
      </c>
      <c r="F687" s="62">
        <v>10</v>
      </c>
      <c r="G687" s="62"/>
      <c r="H687" s="62">
        <v>2</v>
      </c>
      <c r="I687" s="62" t="s">
        <v>933</v>
      </c>
      <c r="J687" s="107" t="s">
        <v>49</v>
      </c>
      <c r="K687" s="66" t="s">
        <v>49</v>
      </c>
      <c r="L687" s="66" t="s">
        <v>49</v>
      </c>
      <c r="M687" s="66" t="s">
        <v>49</v>
      </c>
      <c r="N687" s="69" t="s">
        <v>49</v>
      </c>
      <c r="O687" s="65" t="s">
        <v>49</v>
      </c>
      <c r="P687" s="66" t="s">
        <v>49</v>
      </c>
      <c r="Q687" s="66" t="s">
        <v>49</v>
      </c>
      <c r="R687" s="66" t="s">
        <v>49</v>
      </c>
      <c r="S687" s="67" t="s">
        <v>49</v>
      </c>
      <c r="T687" s="65" t="s">
        <v>49</v>
      </c>
      <c r="U687" s="66" t="s">
        <v>49</v>
      </c>
      <c r="V687" s="66" t="s">
        <v>49</v>
      </c>
      <c r="W687" s="66" t="s">
        <v>49</v>
      </c>
      <c r="X687" s="67" t="s">
        <v>49</v>
      </c>
      <c r="Y687" s="70" t="s">
        <v>53</v>
      </c>
    </row>
    <row r="688" spans="1:25" x14ac:dyDescent="0.25">
      <c r="A688" s="61" t="s">
        <v>4</v>
      </c>
      <c r="B688" s="62" t="s">
        <v>910</v>
      </c>
      <c r="C688" s="63" t="s">
        <v>758</v>
      </c>
      <c r="D688" s="62">
        <v>110</v>
      </c>
      <c r="E688" s="62" t="s">
        <v>934</v>
      </c>
      <c r="F688" s="62">
        <v>10</v>
      </c>
      <c r="G688" s="62" t="s">
        <v>55</v>
      </c>
      <c r="H688" s="62"/>
      <c r="I688" s="62" t="s">
        <v>787</v>
      </c>
      <c r="J688" s="68">
        <v>91.979004208259994</v>
      </c>
      <c r="K688" s="66">
        <v>-1.492</v>
      </c>
      <c r="L688" s="66">
        <v>-0.752</v>
      </c>
      <c r="M688" s="66">
        <v>1.6707986114430429</v>
      </c>
      <c r="N688" s="69">
        <v>10.5</v>
      </c>
      <c r="O688" s="65">
        <v>268.58617819997966</v>
      </c>
      <c r="P688" s="66">
        <v>-4.024</v>
      </c>
      <c r="Q688" s="66">
        <v>-2.504</v>
      </c>
      <c r="R688" s="66">
        <v>4.7394717005168419</v>
      </c>
      <c r="S688" s="67">
        <v>10.199999999999999</v>
      </c>
      <c r="T688" s="65">
        <v>130.68581677009558</v>
      </c>
      <c r="U688" s="66">
        <v>-2.052</v>
      </c>
      <c r="V688" s="66">
        <v>-1.1479999999999999</v>
      </c>
      <c r="W688" s="66">
        <v>2.3512992153275598</v>
      </c>
      <c r="X688" s="67">
        <v>10.4</v>
      </c>
      <c r="Y688" s="70" t="s">
        <v>53</v>
      </c>
    </row>
    <row r="689" spans="1:25" x14ac:dyDescent="0.25">
      <c r="A689" s="61" t="s">
        <v>4</v>
      </c>
      <c r="B689" s="62" t="s">
        <v>910</v>
      </c>
      <c r="C689" s="63" t="s">
        <v>758</v>
      </c>
      <c r="D689" s="62">
        <v>110</v>
      </c>
      <c r="E689" s="62" t="s">
        <v>935</v>
      </c>
      <c r="F689" s="62">
        <v>10</v>
      </c>
      <c r="G689" s="62"/>
      <c r="H689" s="64">
        <v>4</v>
      </c>
      <c r="I689" s="62" t="s">
        <v>766</v>
      </c>
      <c r="J689" s="107">
        <v>0.53260166793053965</v>
      </c>
      <c r="K689" s="94">
        <v>-1.1999999999999999E-3</v>
      </c>
      <c r="L689" s="66">
        <v>-9.5999999999999992E-3</v>
      </c>
      <c r="M689" s="66">
        <v>9.6747092979582588E-3</v>
      </c>
      <c r="N689" s="69">
        <v>10.5</v>
      </c>
      <c r="O689" s="108">
        <v>0.49507717710170157</v>
      </c>
      <c r="P689" s="94">
        <v>-2.3999999999999998E-3</v>
      </c>
      <c r="Q689" s="66">
        <v>-8.3999999999999995E-3</v>
      </c>
      <c r="R689" s="66">
        <v>8.7361318671366206E-3</v>
      </c>
      <c r="S689" s="67">
        <v>10.199999999999999</v>
      </c>
      <c r="T689" s="108">
        <v>0.48555646215743797</v>
      </c>
      <c r="U689" s="94">
        <v>-2.3999999999999998E-3</v>
      </c>
      <c r="V689" s="66">
        <v>-8.3999999999999995E-3</v>
      </c>
      <c r="W689" s="66">
        <v>8.7361318671366206E-3</v>
      </c>
      <c r="X689" s="67">
        <v>10.4</v>
      </c>
      <c r="Y689" s="70" t="s">
        <v>53</v>
      </c>
    </row>
    <row r="690" spans="1:25" x14ac:dyDescent="0.25">
      <c r="A690" s="61" t="s">
        <v>4</v>
      </c>
      <c r="B690" s="62" t="s">
        <v>910</v>
      </c>
      <c r="C690" s="63" t="s">
        <v>758</v>
      </c>
      <c r="D690" s="62">
        <v>110</v>
      </c>
      <c r="E690" s="62" t="s">
        <v>936</v>
      </c>
      <c r="F690" s="62">
        <v>10</v>
      </c>
      <c r="G690" s="62"/>
      <c r="H690" s="64">
        <v>4</v>
      </c>
      <c r="I690" s="62" t="s">
        <v>766</v>
      </c>
      <c r="J690" s="68">
        <v>44.734638092280996</v>
      </c>
      <c r="K690" s="66">
        <v>-0.50880000000000003</v>
      </c>
      <c r="L690" s="66">
        <v>-0.63360000000000005</v>
      </c>
      <c r="M690" s="66">
        <v>0.81260470094628423</v>
      </c>
      <c r="N690" s="69">
        <v>10.5</v>
      </c>
      <c r="O690" s="65">
        <v>107.67030425143086</v>
      </c>
      <c r="P690" s="66">
        <v>-1.4856</v>
      </c>
      <c r="Q690" s="66">
        <v>-1.1843999999999999</v>
      </c>
      <c r="R690" s="66">
        <v>1.8999501888207488</v>
      </c>
      <c r="S690" s="67">
        <v>10.199999999999999</v>
      </c>
      <c r="T690" s="65">
        <v>64.626624526939565</v>
      </c>
      <c r="U690" s="66">
        <v>-0.80400000000000005</v>
      </c>
      <c r="V690" s="66">
        <v>-0.84</v>
      </c>
      <c r="W690" s="66">
        <v>1.1627622284886967</v>
      </c>
      <c r="X690" s="67">
        <v>10.4</v>
      </c>
      <c r="Y690" s="70" t="s">
        <v>53</v>
      </c>
    </row>
    <row r="691" spans="1:25" x14ac:dyDescent="0.25">
      <c r="A691" s="61" t="s">
        <v>4</v>
      </c>
      <c r="B691" s="62" t="s">
        <v>910</v>
      </c>
      <c r="C691" s="63" t="s">
        <v>758</v>
      </c>
      <c r="D691" s="62">
        <v>110</v>
      </c>
      <c r="E691" s="62" t="s">
        <v>937</v>
      </c>
      <c r="F691" s="62">
        <v>10</v>
      </c>
      <c r="G691" s="62"/>
      <c r="H691" s="64">
        <v>4</v>
      </c>
      <c r="I691" s="62" t="s">
        <v>766</v>
      </c>
      <c r="J691" s="68">
        <v>9.765654982264147</v>
      </c>
      <c r="K691" s="66">
        <v>-0.12239999999999999</v>
      </c>
      <c r="L691" s="66">
        <v>-0.12839999999999999</v>
      </c>
      <c r="M691" s="66">
        <v>0.17739312275282826</v>
      </c>
      <c r="N691" s="69">
        <v>10.5</v>
      </c>
      <c r="O691" s="65">
        <v>44.058352597707689</v>
      </c>
      <c r="P691" s="66">
        <v>-0.58679999999999999</v>
      </c>
      <c r="Q691" s="66">
        <v>-0.51</v>
      </c>
      <c r="R691" s="66">
        <v>0.77745368993914998</v>
      </c>
      <c r="S691" s="67">
        <v>10.199999999999999</v>
      </c>
      <c r="T691" s="65">
        <v>11.666326582882824</v>
      </c>
      <c r="U691" s="66">
        <v>-0.13200000000000001</v>
      </c>
      <c r="V691" s="66">
        <v>-0.16320000000000001</v>
      </c>
      <c r="W691" s="66">
        <v>0.20990054787922779</v>
      </c>
      <c r="X691" s="67">
        <v>10.4</v>
      </c>
      <c r="Y691" s="70" t="s">
        <v>53</v>
      </c>
    </row>
    <row r="692" spans="1:25" x14ac:dyDescent="0.25">
      <c r="A692" s="61" t="s">
        <v>4</v>
      </c>
      <c r="B692" s="62" t="s">
        <v>910</v>
      </c>
      <c r="C692" s="63" t="s">
        <v>758</v>
      </c>
      <c r="D692" s="62">
        <v>110</v>
      </c>
      <c r="E692" s="62" t="s">
        <v>938</v>
      </c>
      <c r="F692" s="62">
        <v>10</v>
      </c>
      <c r="G692" s="62"/>
      <c r="H692" s="64">
        <v>4</v>
      </c>
      <c r="I692" s="62" t="s">
        <v>766</v>
      </c>
      <c r="J692" s="68">
        <v>46.603263731749912</v>
      </c>
      <c r="K692" s="66">
        <v>-0.83799999999999997</v>
      </c>
      <c r="L692" s="66">
        <v>-0.12</v>
      </c>
      <c r="M692" s="66">
        <v>0.84654828568723706</v>
      </c>
      <c r="N692" s="69">
        <v>10.5</v>
      </c>
      <c r="O692" s="65">
        <v>116.51503564107009</v>
      </c>
      <c r="P692" s="66">
        <v>-1.8939999999999999</v>
      </c>
      <c r="Q692" s="66">
        <v>-0.8</v>
      </c>
      <c r="R692" s="66">
        <v>2.0560243189223222</v>
      </c>
      <c r="S692" s="67">
        <v>10.199999999999999</v>
      </c>
      <c r="T692" s="65">
        <v>62.243933526986943</v>
      </c>
      <c r="U692" s="66">
        <v>-1.1040000000000001</v>
      </c>
      <c r="V692" s="66">
        <v>-0.188</v>
      </c>
      <c r="W692" s="66">
        <v>1.1198928520175491</v>
      </c>
      <c r="X692" s="67">
        <v>10.4</v>
      </c>
      <c r="Y692" s="70" t="s">
        <v>53</v>
      </c>
    </row>
    <row r="693" spans="1:25" x14ac:dyDescent="0.25">
      <c r="A693" s="61" t="s">
        <v>4</v>
      </c>
      <c r="B693" s="62" t="s">
        <v>910</v>
      </c>
      <c r="C693" s="63" t="s">
        <v>758</v>
      </c>
      <c r="D693" s="62">
        <v>110</v>
      </c>
      <c r="E693" s="62" t="s">
        <v>939</v>
      </c>
      <c r="F693" s="62">
        <v>10</v>
      </c>
      <c r="G693" s="62"/>
      <c r="H693" s="64">
        <v>4</v>
      </c>
      <c r="I693" s="62" t="s">
        <v>940</v>
      </c>
      <c r="J693" s="68" t="s">
        <v>49</v>
      </c>
      <c r="K693" s="66" t="s">
        <v>49</v>
      </c>
      <c r="L693" s="66" t="s">
        <v>49</v>
      </c>
      <c r="M693" s="66" t="s">
        <v>49</v>
      </c>
      <c r="N693" s="69" t="s">
        <v>49</v>
      </c>
      <c r="O693" s="65" t="s">
        <v>49</v>
      </c>
      <c r="P693" s="66" t="s">
        <v>49</v>
      </c>
      <c r="Q693" s="66" t="s">
        <v>49</v>
      </c>
      <c r="R693" s="66" t="s">
        <v>49</v>
      </c>
      <c r="S693" s="67" t="s">
        <v>49</v>
      </c>
      <c r="T693" s="65" t="s">
        <v>49</v>
      </c>
      <c r="U693" s="66" t="s">
        <v>49</v>
      </c>
      <c r="V693" s="66" t="s">
        <v>49</v>
      </c>
      <c r="W693" s="66" t="s">
        <v>49</v>
      </c>
      <c r="X693" s="67" t="s">
        <v>49</v>
      </c>
      <c r="Y693" s="70" t="s">
        <v>53</v>
      </c>
    </row>
    <row r="694" spans="1:25" x14ac:dyDescent="0.25">
      <c r="A694" s="61" t="s">
        <v>4</v>
      </c>
      <c r="B694" s="62" t="s">
        <v>910</v>
      </c>
      <c r="C694" s="63" t="s">
        <v>758</v>
      </c>
      <c r="D694" s="62">
        <v>110</v>
      </c>
      <c r="E694" s="62" t="s">
        <v>941</v>
      </c>
      <c r="F694" s="62">
        <v>10</v>
      </c>
      <c r="G694" s="62"/>
      <c r="H694" s="64">
        <v>4</v>
      </c>
      <c r="I694" s="62" t="s">
        <v>766</v>
      </c>
      <c r="J694" s="68" t="s">
        <v>49</v>
      </c>
      <c r="K694" s="66" t="s">
        <v>49</v>
      </c>
      <c r="L694" s="66" t="s">
        <v>49</v>
      </c>
      <c r="M694" s="66" t="s">
        <v>49</v>
      </c>
      <c r="N694" s="69" t="s">
        <v>49</v>
      </c>
      <c r="O694" s="65" t="s">
        <v>49</v>
      </c>
      <c r="P694" s="66" t="s">
        <v>49</v>
      </c>
      <c r="Q694" s="66" t="s">
        <v>49</v>
      </c>
      <c r="R694" s="66" t="s">
        <v>49</v>
      </c>
      <c r="S694" s="67" t="s">
        <v>49</v>
      </c>
      <c r="T694" s="65" t="s">
        <v>49</v>
      </c>
      <c r="U694" s="66" t="s">
        <v>49</v>
      </c>
      <c r="V694" s="66" t="s">
        <v>49</v>
      </c>
      <c r="W694" s="66" t="s">
        <v>49</v>
      </c>
      <c r="X694" s="67" t="s">
        <v>49</v>
      </c>
      <c r="Y694" s="70" t="s">
        <v>53</v>
      </c>
    </row>
    <row r="695" spans="1:25" ht="15.75" thickBot="1" x14ac:dyDescent="0.3">
      <c r="A695" s="79" t="s">
        <v>4</v>
      </c>
      <c r="B695" s="80" t="s">
        <v>910</v>
      </c>
      <c r="C695" s="90" t="s">
        <v>758</v>
      </c>
      <c r="D695" s="80">
        <v>110</v>
      </c>
      <c r="E695" s="80" t="s">
        <v>97</v>
      </c>
      <c r="F695" s="80">
        <v>0.4</v>
      </c>
      <c r="G695" s="80" t="s">
        <v>75</v>
      </c>
      <c r="H695" s="109">
        <v>4</v>
      </c>
      <c r="I695" s="80" t="s">
        <v>76</v>
      </c>
      <c r="J695" s="104">
        <v>0.10480515839394233</v>
      </c>
      <c r="K695" s="97">
        <v>-1.9E-3</v>
      </c>
      <c r="L695" s="96">
        <v>-1.2E-4</v>
      </c>
      <c r="M695" s="96">
        <v>1.9037857022259621E-3</v>
      </c>
      <c r="N695" s="69">
        <v>10.5</v>
      </c>
      <c r="O695" s="82">
        <v>9.4508274810984796E-2</v>
      </c>
      <c r="P695" s="98">
        <v>-1.66E-3</v>
      </c>
      <c r="Q695" s="102">
        <v>-1.6000000000000001E-4</v>
      </c>
      <c r="R695" s="102">
        <v>1.6676930173146374E-3</v>
      </c>
      <c r="S695" s="84">
        <v>10.199999999999999</v>
      </c>
      <c r="T695" s="82">
        <v>7.030408315180924E-3</v>
      </c>
      <c r="U695" s="98">
        <v>-4.0000000000000003E-5</v>
      </c>
      <c r="V695" s="98">
        <v>-1.2E-4</v>
      </c>
      <c r="W695" s="98">
        <v>1.2649110640673518E-4</v>
      </c>
      <c r="X695" s="84">
        <v>10.4</v>
      </c>
      <c r="Y695" s="87" t="s">
        <v>53</v>
      </c>
    </row>
    <row r="696" spans="1:25" x14ac:dyDescent="0.25">
      <c r="A696" s="45" t="s">
        <v>4</v>
      </c>
      <c r="B696" s="46" t="s">
        <v>942</v>
      </c>
      <c r="C696" s="46" t="s">
        <v>98</v>
      </c>
      <c r="D696" s="46">
        <v>110</v>
      </c>
      <c r="E696" s="46" t="s">
        <v>46</v>
      </c>
      <c r="F696" s="46"/>
      <c r="G696" s="46" t="s">
        <v>47</v>
      </c>
      <c r="H696" s="46"/>
      <c r="I696" s="46"/>
      <c r="J696" s="50">
        <v>3.8184634452674335</v>
      </c>
      <c r="K696" s="48">
        <v>-0.60640000000000005</v>
      </c>
      <c r="L696" s="48">
        <v>-0.45760000000000001</v>
      </c>
      <c r="M696" s="48">
        <v>0.75968330243595594</v>
      </c>
      <c r="N696" s="51">
        <v>115</v>
      </c>
      <c r="O696" s="47">
        <v>5.6654940154749553</v>
      </c>
      <c r="P696" s="48">
        <v>-0.99919999999999998</v>
      </c>
      <c r="Q696" s="48">
        <v>-0.52159999999999995</v>
      </c>
      <c r="R696" s="48">
        <v>1.1271500343787422</v>
      </c>
      <c r="S696" s="49">
        <v>115</v>
      </c>
      <c r="T696" s="47">
        <v>5.5898249778184947</v>
      </c>
      <c r="U696" s="48">
        <v>-0.96519999999999995</v>
      </c>
      <c r="V696" s="48">
        <v>-0.5524</v>
      </c>
      <c r="W696" s="48">
        <v>1.1120956793369894</v>
      </c>
      <c r="X696" s="49">
        <v>115</v>
      </c>
      <c r="Y696" s="52" t="s">
        <v>100</v>
      </c>
    </row>
    <row r="697" spans="1:25" x14ac:dyDescent="0.25">
      <c r="A697" s="61" t="s">
        <v>4</v>
      </c>
      <c r="B697" s="62" t="s">
        <v>942</v>
      </c>
      <c r="C697" s="63" t="s">
        <v>98</v>
      </c>
      <c r="D697" s="62">
        <v>110</v>
      </c>
      <c r="E697" s="62" t="s">
        <v>860</v>
      </c>
      <c r="F697" s="62">
        <v>10</v>
      </c>
      <c r="G697" s="62" t="s">
        <v>55</v>
      </c>
      <c r="H697" s="62"/>
      <c r="I697" s="62" t="s">
        <v>352</v>
      </c>
      <c r="J697" s="68">
        <v>42.63332972871406</v>
      </c>
      <c r="K697" s="66">
        <v>-0.60640000000000005</v>
      </c>
      <c r="L697" s="66">
        <v>-0.45760000000000001</v>
      </c>
      <c r="M697" s="66">
        <v>0.75968330243595594</v>
      </c>
      <c r="N697" s="69">
        <v>10.3</v>
      </c>
      <c r="O697" s="65">
        <v>63.440293259943509</v>
      </c>
      <c r="P697" s="66">
        <v>-0.99919999999999998</v>
      </c>
      <c r="Q697" s="66">
        <v>-0.52159999999999995</v>
      </c>
      <c r="R697" s="66">
        <v>1.1271500343787422</v>
      </c>
      <c r="S697" s="67">
        <v>10.27</v>
      </c>
      <c r="T697" s="65">
        <v>63.146352892841541</v>
      </c>
      <c r="U697" s="66">
        <v>-0.96519999999999995</v>
      </c>
      <c r="V697" s="66">
        <v>-0.5524</v>
      </c>
      <c r="W697" s="66">
        <v>1.1120956793369894</v>
      </c>
      <c r="X697" s="67">
        <v>10.18</v>
      </c>
      <c r="Y697" s="70" t="s">
        <v>53</v>
      </c>
    </row>
    <row r="698" spans="1:25" x14ac:dyDescent="0.25">
      <c r="A698" s="61" t="s">
        <v>4</v>
      </c>
      <c r="B698" s="62" t="s">
        <v>942</v>
      </c>
      <c r="C698" s="63" t="s">
        <v>98</v>
      </c>
      <c r="D698" s="62">
        <v>110</v>
      </c>
      <c r="E698" s="62" t="s">
        <v>943</v>
      </c>
      <c r="F698" s="62">
        <v>10</v>
      </c>
      <c r="G698" s="62"/>
      <c r="H698" s="64">
        <v>1</v>
      </c>
      <c r="I698" s="62" t="s">
        <v>944</v>
      </c>
      <c r="J698" s="68">
        <v>2.6317766874776223</v>
      </c>
      <c r="K698" s="66">
        <v>-4.1200000000000001E-2</v>
      </c>
      <c r="L698" s="66">
        <v>-2.24E-2</v>
      </c>
      <c r="M698" s="66">
        <v>4.689562879416375E-2</v>
      </c>
      <c r="N698" s="69">
        <v>10.3</v>
      </c>
      <c r="O698" s="65">
        <v>1.8303922755365003</v>
      </c>
      <c r="P698" s="66">
        <v>-2.76E-2</v>
      </c>
      <c r="Q698" s="66">
        <v>-1.72E-2</v>
      </c>
      <c r="R698" s="66">
        <v>3.2520762598684555E-2</v>
      </c>
      <c r="S698" s="67">
        <v>10.27</v>
      </c>
      <c r="T698" s="65">
        <v>2.8078504233674746</v>
      </c>
      <c r="U698" s="66">
        <v>-4.5400000000000003E-2</v>
      </c>
      <c r="V698" s="66">
        <v>-1.9599999999999999E-2</v>
      </c>
      <c r="W698" s="66">
        <v>4.9450176946093938E-2</v>
      </c>
      <c r="X698" s="67">
        <v>10.18</v>
      </c>
      <c r="Y698" s="70" t="s">
        <v>53</v>
      </c>
    </row>
    <row r="699" spans="1:25" x14ac:dyDescent="0.25">
      <c r="A699" s="61" t="s">
        <v>4</v>
      </c>
      <c r="B699" s="62" t="s">
        <v>942</v>
      </c>
      <c r="C699" s="63" t="s">
        <v>98</v>
      </c>
      <c r="D699" s="62">
        <v>110</v>
      </c>
      <c r="E699" s="62" t="s">
        <v>945</v>
      </c>
      <c r="F699" s="62">
        <v>10</v>
      </c>
      <c r="G699" s="62"/>
      <c r="H699" s="64">
        <v>1</v>
      </c>
      <c r="I699" s="62" t="s">
        <v>946</v>
      </c>
      <c r="J699" s="68">
        <v>9.9338593808994187</v>
      </c>
      <c r="K699" s="66">
        <v>-0.1323</v>
      </c>
      <c r="L699" s="66">
        <v>-0.1176</v>
      </c>
      <c r="M699" s="66">
        <v>0.17701144030824675</v>
      </c>
      <c r="N699" s="69">
        <v>10.3</v>
      </c>
      <c r="O699" s="65">
        <v>13.402506056170703</v>
      </c>
      <c r="P699" s="66">
        <v>-0.20280000000000001</v>
      </c>
      <c r="Q699" s="66">
        <v>-0.12479999999999999</v>
      </c>
      <c r="R699" s="66">
        <v>0.23812366535059049</v>
      </c>
      <c r="S699" s="67">
        <v>10.27</v>
      </c>
      <c r="T699" s="65">
        <v>14.061024517315929</v>
      </c>
      <c r="U699" s="66">
        <v>-0.20760000000000001</v>
      </c>
      <c r="V699" s="66">
        <v>-0.13500000000000001</v>
      </c>
      <c r="W699" s="66">
        <v>0.24763432718425774</v>
      </c>
      <c r="X699" s="67">
        <v>10.18</v>
      </c>
      <c r="Y699" s="70" t="s">
        <v>53</v>
      </c>
    </row>
    <row r="700" spans="1:25" x14ac:dyDescent="0.25">
      <c r="A700" s="61" t="s">
        <v>4</v>
      </c>
      <c r="B700" s="62" t="s">
        <v>942</v>
      </c>
      <c r="C700" s="63" t="s">
        <v>98</v>
      </c>
      <c r="D700" s="62">
        <v>110</v>
      </c>
      <c r="E700" s="62" t="s">
        <v>947</v>
      </c>
      <c r="F700" s="62">
        <v>10</v>
      </c>
      <c r="G700" s="62"/>
      <c r="H700" s="64">
        <v>1</v>
      </c>
      <c r="I700" s="62" t="s">
        <v>948</v>
      </c>
      <c r="J700" s="68">
        <v>9.6410869540606203</v>
      </c>
      <c r="K700" s="66">
        <v>-0.113</v>
      </c>
      <c r="L700" s="66">
        <v>-0.12939999999999999</v>
      </c>
      <c r="M700" s="66">
        <v>0.17179452843440618</v>
      </c>
      <c r="N700" s="69">
        <v>10.3</v>
      </c>
      <c r="O700" s="65">
        <v>13.651462685564786</v>
      </c>
      <c r="P700" s="66">
        <v>-0.1996</v>
      </c>
      <c r="Q700" s="66">
        <v>-0.13780000000000001</v>
      </c>
      <c r="R700" s="66">
        <v>0.24254690268069803</v>
      </c>
      <c r="S700" s="67">
        <v>10.27</v>
      </c>
      <c r="T700" s="65">
        <v>14.520602387965454</v>
      </c>
      <c r="U700" s="66">
        <v>-0.20580000000000001</v>
      </c>
      <c r="V700" s="66">
        <v>-0.15179999999999999</v>
      </c>
      <c r="W700" s="66">
        <v>0.25572813689541479</v>
      </c>
      <c r="X700" s="67">
        <v>10.18</v>
      </c>
      <c r="Y700" s="70" t="s">
        <v>53</v>
      </c>
    </row>
    <row r="701" spans="1:25" x14ac:dyDescent="0.25">
      <c r="A701" s="61" t="s">
        <v>4</v>
      </c>
      <c r="B701" s="62" t="s">
        <v>942</v>
      </c>
      <c r="C701" s="63" t="s">
        <v>98</v>
      </c>
      <c r="D701" s="62">
        <v>110</v>
      </c>
      <c r="E701" s="62" t="s">
        <v>74</v>
      </c>
      <c r="F701" s="62">
        <v>0.4</v>
      </c>
      <c r="G701" s="62" t="s">
        <v>75</v>
      </c>
      <c r="H701" s="64">
        <v>1</v>
      </c>
      <c r="I701" s="62" t="s">
        <v>76</v>
      </c>
      <c r="J701" s="107">
        <v>2.703090987999842E-2</v>
      </c>
      <c r="K701" s="94">
        <v>-3.2000000000000003E-4</v>
      </c>
      <c r="L701" s="96">
        <v>-3.6000000000000002E-4</v>
      </c>
      <c r="M701" s="94">
        <v>4.8166378315169184E-4</v>
      </c>
      <c r="N701" s="69">
        <v>10.3</v>
      </c>
      <c r="O701" s="108">
        <v>3.1878702227164359E-2</v>
      </c>
      <c r="P701" s="94">
        <v>-3.8000000000000002E-4</v>
      </c>
      <c r="Q701" s="96">
        <v>-4.2000000000000002E-4</v>
      </c>
      <c r="R701" s="94">
        <v>5.6639209034025186E-4</v>
      </c>
      <c r="S701" s="67">
        <v>10.27</v>
      </c>
      <c r="T701" s="108">
        <v>2.811682978784185E-2</v>
      </c>
      <c r="U701" s="94">
        <v>-3.4000000000000002E-4</v>
      </c>
      <c r="V701" s="96">
        <v>-3.6000000000000002E-4</v>
      </c>
      <c r="W701" s="94">
        <v>4.9517673612559793E-4</v>
      </c>
      <c r="X701" s="67">
        <v>10.18</v>
      </c>
      <c r="Y701" s="70" t="s">
        <v>53</v>
      </c>
    </row>
    <row r="702" spans="1:25" x14ac:dyDescent="0.25">
      <c r="A702" s="71" t="s">
        <v>4</v>
      </c>
      <c r="B702" s="72" t="s">
        <v>942</v>
      </c>
      <c r="C702" s="72" t="s">
        <v>98</v>
      </c>
      <c r="D702" s="72">
        <v>110</v>
      </c>
      <c r="E702" s="72" t="s">
        <v>77</v>
      </c>
      <c r="F702" s="72"/>
      <c r="G702" s="72" t="s">
        <v>47</v>
      </c>
      <c r="H702" s="72"/>
      <c r="I702" s="72"/>
      <c r="J702" s="76" t="s">
        <v>49</v>
      </c>
      <c r="K702" s="74" t="s">
        <v>49</v>
      </c>
      <c r="L702" s="74" t="s">
        <v>49</v>
      </c>
      <c r="M702" s="74" t="s">
        <v>49</v>
      </c>
      <c r="N702" s="77" t="s">
        <v>49</v>
      </c>
      <c r="O702" s="73" t="s">
        <v>49</v>
      </c>
      <c r="P702" s="74" t="s">
        <v>49</v>
      </c>
      <c r="Q702" s="74" t="s">
        <v>49</v>
      </c>
      <c r="R702" s="74" t="s">
        <v>49</v>
      </c>
      <c r="S702" s="75" t="s">
        <v>49</v>
      </c>
      <c r="T702" s="73" t="s">
        <v>49</v>
      </c>
      <c r="U702" s="74" t="s">
        <v>49</v>
      </c>
      <c r="V702" s="74" t="s">
        <v>49</v>
      </c>
      <c r="W702" s="74" t="s">
        <v>49</v>
      </c>
      <c r="X702" s="75" t="s">
        <v>49</v>
      </c>
      <c r="Y702" s="78" t="s">
        <v>100</v>
      </c>
    </row>
    <row r="703" spans="1:25" x14ac:dyDescent="0.25">
      <c r="A703" s="61" t="s">
        <v>4</v>
      </c>
      <c r="B703" s="62" t="s">
        <v>942</v>
      </c>
      <c r="C703" s="63" t="s">
        <v>98</v>
      </c>
      <c r="D703" s="62">
        <v>110</v>
      </c>
      <c r="E703" s="62" t="s">
        <v>949</v>
      </c>
      <c r="F703" s="62">
        <v>10</v>
      </c>
      <c r="G703" s="62" t="s">
        <v>55</v>
      </c>
      <c r="H703" s="62"/>
      <c r="I703" s="62" t="s">
        <v>390</v>
      </c>
      <c r="J703" s="68" t="s">
        <v>49</v>
      </c>
      <c r="K703" s="66" t="s">
        <v>49</v>
      </c>
      <c r="L703" s="66" t="s">
        <v>49</v>
      </c>
      <c r="M703" s="66" t="s">
        <v>49</v>
      </c>
      <c r="N703" s="69" t="s">
        <v>49</v>
      </c>
      <c r="O703" s="65" t="s">
        <v>49</v>
      </c>
      <c r="P703" s="66" t="s">
        <v>49</v>
      </c>
      <c r="Q703" s="66" t="s">
        <v>49</v>
      </c>
      <c r="R703" s="66" t="s">
        <v>49</v>
      </c>
      <c r="S703" s="67" t="s">
        <v>49</v>
      </c>
      <c r="T703" s="65" t="s">
        <v>49</v>
      </c>
      <c r="U703" s="66" t="s">
        <v>49</v>
      </c>
      <c r="V703" s="66" t="s">
        <v>49</v>
      </c>
      <c r="W703" s="66" t="s">
        <v>49</v>
      </c>
      <c r="X703" s="67" t="s">
        <v>49</v>
      </c>
      <c r="Y703" s="70" t="s">
        <v>53</v>
      </c>
    </row>
    <row r="704" spans="1:25" x14ac:dyDescent="0.25">
      <c r="A704" s="61" t="s">
        <v>4</v>
      </c>
      <c r="B704" s="62" t="s">
        <v>942</v>
      </c>
      <c r="C704" s="63" t="s">
        <v>98</v>
      </c>
      <c r="D704" s="62">
        <v>110</v>
      </c>
      <c r="E704" s="62" t="s">
        <v>950</v>
      </c>
      <c r="F704" s="62">
        <v>10</v>
      </c>
      <c r="G704" s="62"/>
      <c r="H704" s="62">
        <v>2</v>
      </c>
      <c r="I704" s="62" t="s">
        <v>951</v>
      </c>
      <c r="J704" s="68">
        <v>20.268412822291896</v>
      </c>
      <c r="K704" s="66">
        <v>-0.315</v>
      </c>
      <c r="L704" s="66">
        <v>-0.19059999999999999</v>
      </c>
      <c r="M704" s="66">
        <v>0.3681757189169324</v>
      </c>
      <c r="N704" s="69">
        <v>10.5</v>
      </c>
      <c r="O704" s="65">
        <v>35.019408767697783</v>
      </c>
      <c r="P704" s="66">
        <v>-0.58040000000000003</v>
      </c>
      <c r="Q704" s="66">
        <v>-0.2452</v>
      </c>
      <c r="R704" s="66">
        <v>0.63006920254841847</v>
      </c>
      <c r="S704" s="67">
        <v>10.4</v>
      </c>
      <c r="T704" s="65">
        <v>31.329444461111041</v>
      </c>
      <c r="U704" s="66">
        <v>-0.51280000000000003</v>
      </c>
      <c r="V704" s="66">
        <v>-0.24679999999999999</v>
      </c>
      <c r="W704" s="66">
        <v>0.56909935863608219</v>
      </c>
      <c r="X704" s="67">
        <v>10.5</v>
      </c>
      <c r="Y704" s="70" t="s">
        <v>53</v>
      </c>
    </row>
    <row r="705" spans="1:25" ht="15.75" thickBot="1" x14ac:dyDescent="0.3">
      <c r="A705" s="79" t="s">
        <v>4</v>
      </c>
      <c r="B705" s="80" t="s">
        <v>942</v>
      </c>
      <c r="C705" s="90" t="s">
        <v>98</v>
      </c>
      <c r="D705" s="80">
        <v>110</v>
      </c>
      <c r="E705" s="80" t="s">
        <v>97</v>
      </c>
      <c r="F705" s="80">
        <v>0.4</v>
      </c>
      <c r="G705" s="80" t="s">
        <v>75</v>
      </c>
      <c r="H705" s="80">
        <v>2</v>
      </c>
      <c r="I705" s="80" t="s">
        <v>76</v>
      </c>
      <c r="J705" s="68">
        <v>0</v>
      </c>
      <c r="K705" s="66">
        <v>0</v>
      </c>
      <c r="L705" s="66">
        <v>0</v>
      </c>
      <c r="M705" s="66">
        <v>0</v>
      </c>
      <c r="N705" s="69">
        <v>10.5</v>
      </c>
      <c r="O705" s="82">
        <v>0</v>
      </c>
      <c r="P705" s="83">
        <v>0</v>
      </c>
      <c r="Q705" s="83">
        <v>0</v>
      </c>
      <c r="R705" s="83">
        <v>0</v>
      </c>
      <c r="S705" s="84">
        <v>10.4</v>
      </c>
      <c r="T705" s="82">
        <v>0</v>
      </c>
      <c r="U705" s="83">
        <v>0</v>
      </c>
      <c r="V705" s="83">
        <v>0</v>
      </c>
      <c r="W705" s="83">
        <v>0</v>
      </c>
      <c r="X705" s="84">
        <v>10.5</v>
      </c>
      <c r="Y705" s="87" t="s">
        <v>53</v>
      </c>
    </row>
    <row r="706" spans="1:25" x14ac:dyDescent="0.25">
      <c r="A706" s="45" t="s">
        <v>4</v>
      </c>
      <c r="B706" s="46" t="s">
        <v>952</v>
      </c>
      <c r="C706" s="46" t="s">
        <v>377</v>
      </c>
      <c r="D706" s="46">
        <v>35</v>
      </c>
      <c r="E706" s="46" t="s">
        <v>46</v>
      </c>
      <c r="F706" s="46"/>
      <c r="G706" s="46" t="s">
        <v>47</v>
      </c>
      <c r="H706" s="46"/>
      <c r="I706" s="46"/>
      <c r="J706" s="50">
        <v>4.4430649418502837</v>
      </c>
      <c r="K706" s="48">
        <v>-0.22800000000000001</v>
      </c>
      <c r="L706" s="48">
        <v>-0.14280000000000001</v>
      </c>
      <c r="M706" s="48">
        <v>0.26902758222903467</v>
      </c>
      <c r="N706" s="51">
        <v>35</v>
      </c>
      <c r="O706" s="47">
        <v>5.6323824942576772</v>
      </c>
      <c r="P706" s="48">
        <v>-0.31080000000000002</v>
      </c>
      <c r="Q706" s="48">
        <v>-0.1404</v>
      </c>
      <c r="R706" s="48">
        <v>0.34104076002730233</v>
      </c>
      <c r="S706" s="49">
        <v>35</v>
      </c>
      <c r="T706" s="47">
        <v>6.1421803655302583</v>
      </c>
      <c r="U706" s="48">
        <v>-0.33360000000000001</v>
      </c>
      <c r="V706" s="48">
        <v>-0.16439999999999999</v>
      </c>
      <c r="W706" s="48">
        <v>0.37190902113285718</v>
      </c>
      <c r="X706" s="49">
        <v>35</v>
      </c>
      <c r="Y706" s="52" t="s">
        <v>100</v>
      </c>
    </row>
    <row r="707" spans="1:25" x14ac:dyDescent="0.25">
      <c r="A707" s="61" t="s">
        <v>4</v>
      </c>
      <c r="B707" s="62" t="s">
        <v>952</v>
      </c>
      <c r="C707" s="63" t="s">
        <v>377</v>
      </c>
      <c r="D707" s="62">
        <v>35</v>
      </c>
      <c r="E707" s="62" t="s">
        <v>351</v>
      </c>
      <c r="F707" s="62">
        <v>10</v>
      </c>
      <c r="G707" s="62" t="s">
        <v>55</v>
      </c>
      <c r="H707" s="62"/>
      <c r="I707" s="62" t="s">
        <v>352</v>
      </c>
      <c r="J707" s="68">
        <v>14.952622400457685</v>
      </c>
      <c r="K707" s="66">
        <v>-0.22800000000000001</v>
      </c>
      <c r="L707" s="66">
        <v>-0.14280000000000001</v>
      </c>
      <c r="M707" s="66">
        <v>0.26902758222903467</v>
      </c>
      <c r="N707" s="69">
        <v>10.4</v>
      </c>
      <c r="O707" s="65">
        <v>19.139163815438707</v>
      </c>
      <c r="P707" s="66">
        <v>-0.31080000000000002</v>
      </c>
      <c r="Q707" s="66">
        <v>-0.1404</v>
      </c>
      <c r="R707" s="66">
        <v>0.34104076002730233</v>
      </c>
      <c r="S707" s="67">
        <v>10.3</v>
      </c>
      <c r="T707" s="65">
        <v>20.871486678986312</v>
      </c>
      <c r="U707" s="66">
        <v>-0.33360000000000001</v>
      </c>
      <c r="V707" s="66">
        <v>-0.16439999999999999</v>
      </c>
      <c r="W707" s="66">
        <v>0.37190902113285718</v>
      </c>
      <c r="X707" s="67">
        <v>10.3</v>
      </c>
      <c r="Y707" s="70" t="s">
        <v>53</v>
      </c>
    </row>
    <row r="708" spans="1:25" x14ac:dyDescent="0.25">
      <c r="A708" s="61" t="s">
        <v>4</v>
      </c>
      <c r="B708" s="62" t="s">
        <v>952</v>
      </c>
      <c r="C708" s="63" t="s">
        <v>377</v>
      </c>
      <c r="D708" s="62">
        <v>35</v>
      </c>
      <c r="E708" s="62" t="s">
        <v>953</v>
      </c>
      <c r="F708" s="62">
        <v>10</v>
      </c>
      <c r="G708" s="62"/>
      <c r="H708" s="64">
        <v>1</v>
      </c>
      <c r="I708" s="62" t="s">
        <v>954</v>
      </c>
      <c r="J708" s="68">
        <v>0.4635873312958374</v>
      </c>
      <c r="K708" s="66">
        <v>-6.6E-3</v>
      </c>
      <c r="L708" s="66">
        <v>-5.1000000000000004E-3</v>
      </c>
      <c r="M708" s="66">
        <v>8.3408632646747062E-3</v>
      </c>
      <c r="N708" s="69">
        <v>10.4</v>
      </c>
      <c r="O708" s="65">
        <v>0.47678777457229793</v>
      </c>
      <c r="P708" s="66">
        <v>-6.3E-3</v>
      </c>
      <c r="Q708" s="66">
        <v>-5.7000000000000002E-3</v>
      </c>
      <c r="R708" s="66">
        <v>8.4958813551037782E-3</v>
      </c>
      <c r="S708" s="67">
        <v>10.3</v>
      </c>
      <c r="T708" s="65">
        <v>0.38169765021902352</v>
      </c>
      <c r="U708" s="66">
        <v>-4.4999999999999997E-3</v>
      </c>
      <c r="V708" s="66">
        <v>-5.1000000000000004E-3</v>
      </c>
      <c r="W708" s="66">
        <v>6.8014704292527805E-3</v>
      </c>
      <c r="X708" s="67">
        <v>10.3</v>
      </c>
      <c r="Y708" s="70" t="s">
        <v>53</v>
      </c>
    </row>
    <row r="709" spans="1:25" x14ac:dyDescent="0.25">
      <c r="A709" s="61" t="s">
        <v>4</v>
      </c>
      <c r="B709" s="62" t="s">
        <v>952</v>
      </c>
      <c r="C709" s="63" t="s">
        <v>377</v>
      </c>
      <c r="D709" s="62">
        <v>35</v>
      </c>
      <c r="E709" s="62" t="s">
        <v>955</v>
      </c>
      <c r="F709" s="62">
        <v>10</v>
      </c>
      <c r="G709" s="62"/>
      <c r="H709" s="64">
        <v>1</v>
      </c>
      <c r="I709" s="62" t="s">
        <v>290</v>
      </c>
      <c r="J709" s="68">
        <v>9.3263871480743123</v>
      </c>
      <c r="K709" s="66">
        <v>-0.1464</v>
      </c>
      <c r="L709" s="66">
        <v>-8.2000000000000003E-2</v>
      </c>
      <c r="M709" s="66">
        <v>0.16780035756815301</v>
      </c>
      <c r="N709" s="69">
        <v>10.4</v>
      </c>
      <c r="O709" s="65">
        <v>12.038879372194204</v>
      </c>
      <c r="P709" s="66">
        <v>-0.1986</v>
      </c>
      <c r="Q709" s="66">
        <v>-8.1100000000000005E-2</v>
      </c>
      <c r="R709" s="66">
        <v>0.21452079153312856</v>
      </c>
      <c r="S709" s="67">
        <v>10.3</v>
      </c>
      <c r="T709" s="65">
        <v>13.042213541542198</v>
      </c>
      <c r="U709" s="66">
        <v>-0.21214</v>
      </c>
      <c r="V709" s="66">
        <v>-9.4899999999999998E-2</v>
      </c>
      <c r="W709" s="66">
        <v>0.23239920309674042</v>
      </c>
      <c r="X709" s="67">
        <v>10.3</v>
      </c>
      <c r="Y709" s="70" t="s">
        <v>53</v>
      </c>
    </row>
    <row r="710" spans="1:25" x14ac:dyDescent="0.25">
      <c r="A710" s="61" t="s">
        <v>4</v>
      </c>
      <c r="B710" s="62" t="s">
        <v>952</v>
      </c>
      <c r="C710" s="63" t="s">
        <v>377</v>
      </c>
      <c r="D710" s="62">
        <v>35</v>
      </c>
      <c r="E710" s="62" t="s">
        <v>956</v>
      </c>
      <c r="F710" s="62">
        <v>10</v>
      </c>
      <c r="G710" s="62"/>
      <c r="H710" s="64">
        <v>1</v>
      </c>
      <c r="I710" s="62" t="s">
        <v>957</v>
      </c>
      <c r="J710" s="68">
        <v>5.7064443227216453</v>
      </c>
      <c r="K710" s="66">
        <v>-7.9799999999999996E-2</v>
      </c>
      <c r="L710" s="66">
        <v>-6.4600000000000005E-2</v>
      </c>
      <c r="M710" s="66">
        <v>0.10267034625440785</v>
      </c>
      <c r="N710" s="69">
        <v>10.4</v>
      </c>
      <c r="O710" s="65">
        <v>7.1864996714635705</v>
      </c>
      <c r="P710" s="66">
        <v>-0.1116</v>
      </c>
      <c r="Q710" s="66">
        <v>-6.2799999999999995E-2</v>
      </c>
      <c r="R710" s="66">
        <v>0.12805623764580934</v>
      </c>
      <c r="S710" s="67">
        <v>10.3</v>
      </c>
      <c r="T710" s="65">
        <v>7.8885618327201454</v>
      </c>
      <c r="U710" s="66">
        <v>-0.1212</v>
      </c>
      <c r="V710" s="66">
        <v>-7.1199999999999999E-2</v>
      </c>
      <c r="W710" s="66">
        <v>0.14056628329724025</v>
      </c>
      <c r="X710" s="67">
        <v>10.3</v>
      </c>
      <c r="Y710" s="70" t="s">
        <v>53</v>
      </c>
    </row>
    <row r="711" spans="1:25" x14ac:dyDescent="0.25">
      <c r="A711" s="61" t="s">
        <v>4</v>
      </c>
      <c r="B711" s="62" t="s">
        <v>952</v>
      </c>
      <c r="C711" s="63" t="s">
        <v>377</v>
      </c>
      <c r="D711" s="62">
        <v>35</v>
      </c>
      <c r="E711" s="62" t="s">
        <v>74</v>
      </c>
      <c r="F711" s="62">
        <v>0.4</v>
      </c>
      <c r="G711" s="62" t="s">
        <v>75</v>
      </c>
      <c r="H711" s="64">
        <v>1</v>
      </c>
      <c r="I711" s="62" t="s">
        <v>76</v>
      </c>
      <c r="J711" s="68">
        <v>1.2963432402946423E-2</v>
      </c>
      <c r="K711" s="66">
        <v>-1.2E-4</v>
      </c>
      <c r="L711" s="66">
        <v>-2.0000000000000001E-4</v>
      </c>
      <c r="M711" s="66">
        <v>2.3323807579381201E-4</v>
      </c>
      <c r="N711" s="69">
        <v>10.4</v>
      </c>
      <c r="O711" s="65">
        <v>1.183849997739996E-2</v>
      </c>
      <c r="P711" s="66">
        <v>-1.1E-4</v>
      </c>
      <c r="Q711" s="66">
        <v>-1.8000000000000001E-4</v>
      </c>
      <c r="R711" s="66">
        <v>2.1095023109728988E-4</v>
      </c>
      <c r="S711" s="67">
        <v>10.3</v>
      </c>
      <c r="T711" s="65">
        <v>1.2809598979194484E-2</v>
      </c>
      <c r="U711" s="66">
        <v>-1.1E-4</v>
      </c>
      <c r="V711" s="66">
        <v>-2.0000000000000001E-4</v>
      </c>
      <c r="W711" s="66">
        <v>2.2825424421026657E-4</v>
      </c>
      <c r="X711" s="67">
        <v>10.3</v>
      </c>
      <c r="Y711" s="70" t="s">
        <v>53</v>
      </c>
    </row>
    <row r="712" spans="1:25" x14ac:dyDescent="0.25">
      <c r="A712" s="71" t="s">
        <v>4</v>
      </c>
      <c r="B712" s="72" t="s">
        <v>952</v>
      </c>
      <c r="C712" s="72" t="s">
        <v>377</v>
      </c>
      <c r="D712" s="72">
        <v>35</v>
      </c>
      <c r="E712" s="72" t="s">
        <v>77</v>
      </c>
      <c r="F712" s="72"/>
      <c r="G712" s="72" t="s">
        <v>47</v>
      </c>
      <c r="H712" s="72"/>
      <c r="I712" s="72"/>
      <c r="J712" s="76" t="s">
        <v>49</v>
      </c>
      <c r="K712" s="74" t="s">
        <v>49</v>
      </c>
      <c r="L712" s="74" t="s">
        <v>49</v>
      </c>
      <c r="M712" s="74" t="s">
        <v>49</v>
      </c>
      <c r="N712" s="77" t="s">
        <v>49</v>
      </c>
      <c r="O712" s="73" t="s">
        <v>49</v>
      </c>
      <c r="P712" s="74" t="s">
        <v>49</v>
      </c>
      <c r="Q712" s="74" t="s">
        <v>49</v>
      </c>
      <c r="R712" s="74" t="s">
        <v>49</v>
      </c>
      <c r="S712" s="75" t="s">
        <v>49</v>
      </c>
      <c r="T712" s="73" t="s">
        <v>49</v>
      </c>
      <c r="U712" s="74" t="s">
        <v>49</v>
      </c>
      <c r="V712" s="74" t="s">
        <v>49</v>
      </c>
      <c r="W712" s="74" t="s">
        <v>49</v>
      </c>
      <c r="X712" s="75" t="s">
        <v>49</v>
      </c>
      <c r="Y712" s="78" t="s">
        <v>100</v>
      </c>
    </row>
    <row r="713" spans="1:25" x14ac:dyDescent="0.25">
      <c r="A713" s="61" t="s">
        <v>4</v>
      </c>
      <c r="B713" s="62" t="s">
        <v>952</v>
      </c>
      <c r="C713" s="63" t="s">
        <v>377</v>
      </c>
      <c r="D713" s="62">
        <v>35</v>
      </c>
      <c r="E713" s="62" t="s">
        <v>368</v>
      </c>
      <c r="F713" s="62">
        <v>10</v>
      </c>
      <c r="G713" s="62" t="s">
        <v>55</v>
      </c>
      <c r="H713" s="62"/>
      <c r="I713" s="62" t="s">
        <v>390</v>
      </c>
      <c r="J713" s="68" t="s">
        <v>49</v>
      </c>
      <c r="K713" s="66" t="s">
        <v>49</v>
      </c>
      <c r="L713" s="66" t="s">
        <v>49</v>
      </c>
      <c r="M713" s="66" t="s">
        <v>49</v>
      </c>
      <c r="N713" s="69" t="s">
        <v>49</v>
      </c>
      <c r="O713" s="65" t="s">
        <v>49</v>
      </c>
      <c r="P713" s="66" t="s">
        <v>49</v>
      </c>
      <c r="Q713" s="66" t="s">
        <v>49</v>
      </c>
      <c r="R713" s="66" t="s">
        <v>49</v>
      </c>
      <c r="S713" s="67" t="s">
        <v>49</v>
      </c>
      <c r="T713" s="65" t="s">
        <v>49</v>
      </c>
      <c r="U713" s="66" t="s">
        <v>49</v>
      </c>
      <c r="V713" s="66" t="s">
        <v>49</v>
      </c>
      <c r="W713" s="66" t="s">
        <v>49</v>
      </c>
      <c r="X713" s="67" t="s">
        <v>49</v>
      </c>
      <c r="Y713" s="70" t="s">
        <v>53</v>
      </c>
    </row>
    <row r="714" spans="1:25" ht="15.75" thickBot="1" x14ac:dyDescent="0.3">
      <c r="A714" s="79" t="s">
        <v>4</v>
      </c>
      <c r="B714" s="80" t="s">
        <v>952</v>
      </c>
      <c r="C714" s="90" t="s">
        <v>377</v>
      </c>
      <c r="D714" s="80">
        <v>35</v>
      </c>
      <c r="E714" s="80" t="s">
        <v>958</v>
      </c>
      <c r="F714" s="80">
        <v>10</v>
      </c>
      <c r="G714" s="80"/>
      <c r="H714" s="80">
        <v>2</v>
      </c>
      <c r="I714" s="80" t="s">
        <v>959</v>
      </c>
      <c r="J714" s="68" t="s">
        <v>49</v>
      </c>
      <c r="K714" s="66" t="s">
        <v>49</v>
      </c>
      <c r="L714" s="66" t="s">
        <v>49</v>
      </c>
      <c r="M714" s="66" t="s">
        <v>49</v>
      </c>
      <c r="N714" s="69" t="s">
        <v>49</v>
      </c>
      <c r="O714" s="82" t="s">
        <v>49</v>
      </c>
      <c r="P714" s="83" t="s">
        <v>49</v>
      </c>
      <c r="Q714" s="83" t="s">
        <v>49</v>
      </c>
      <c r="R714" s="83" t="s">
        <v>49</v>
      </c>
      <c r="S714" s="84" t="s">
        <v>49</v>
      </c>
      <c r="T714" s="82" t="s">
        <v>49</v>
      </c>
      <c r="U714" s="83" t="s">
        <v>49</v>
      </c>
      <c r="V714" s="83" t="s">
        <v>49</v>
      </c>
      <c r="W714" s="83" t="s">
        <v>49</v>
      </c>
      <c r="X714" s="84" t="s">
        <v>49</v>
      </c>
      <c r="Y714" s="87" t="s">
        <v>53</v>
      </c>
    </row>
    <row r="715" spans="1:25" x14ac:dyDescent="0.25">
      <c r="A715" s="45" t="s">
        <v>4</v>
      </c>
      <c r="B715" s="46" t="s">
        <v>960</v>
      </c>
      <c r="C715" s="46" t="s">
        <v>98</v>
      </c>
      <c r="D715" s="46">
        <v>110</v>
      </c>
      <c r="E715" s="46" t="s">
        <v>46</v>
      </c>
      <c r="F715" s="46"/>
      <c r="G715" s="46" t="s">
        <v>47</v>
      </c>
      <c r="H715" s="46"/>
      <c r="I715" s="46"/>
      <c r="J715" s="50" t="s">
        <v>49</v>
      </c>
      <c r="K715" s="48" t="s">
        <v>49</v>
      </c>
      <c r="L715" s="48" t="s">
        <v>49</v>
      </c>
      <c r="M715" s="48" t="s">
        <v>49</v>
      </c>
      <c r="N715" s="51" t="s">
        <v>49</v>
      </c>
      <c r="O715" s="47" t="s">
        <v>49</v>
      </c>
      <c r="P715" s="48" t="s">
        <v>49</v>
      </c>
      <c r="Q715" s="48" t="s">
        <v>49</v>
      </c>
      <c r="R715" s="48" t="s">
        <v>49</v>
      </c>
      <c r="S715" s="49" t="s">
        <v>49</v>
      </c>
      <c r="T715" s="47" t="s">
        <v>49</v>
      </c>
      <c r="U715" s="48" t="s">
        <v>49</v>
      </c>
      <c r="V715" s="48" t="s">
        <v>49</v>
      </c>
      <c r="W715" s="48" t="s">
        <v>49</v>
      </c>
      <c r="X715" s="49" t="s">
        <v>49</v>
      </c>
      <c r="Y715" s="52" t="s">
        <v>48</v>
      </c>
    </row>
    <row r="716" spans="1:25" x14ac:dyDescent="0.25">
      <c r="A716" s="61" t="s">
        <v>4</v>
      </c>
      <c r="B716" s="62" t="s">
        <v>960</v>
      </c>
      <c r="C716" s="63" t="s">
        <v>98</v>
      </c>
      <c r="D716" s="62">
        <v>110</v>
      </c>
      <c r="E716" s="62" t="s">
        <v>860</v>
      </c>
      <c r="F716" s="62">
        <v>10</v>
      </c>
      <c r="G716" s="62" t="s">
        <v>55</v>
      </c>
      <c r="H716" s="62"/>
      <c r="I716" s="62" t="s">
        <v>352</v>
      </c>
      <c r="J716" s="68" t="s">
        <v>49</v>
      </c>
      <c r="K716" s="66" t="s">
        <v>49</v>
      </c>
      <c r="L716" s="66" t="s">
        <v>49</v>
      </c>
      <c r="M716" s="66" t="s">
        <v>49</v>
      </c>
      <c r="N716" s="69" t="s">
        <v>49</v>
      </c>
      <c r="O716" s="65" t="s">
        <v>49</v>
      </c>
      <c r="P716" s="66" t="s">
        <v>49</v>
      </c>
      <c r="Q716" s="66" t="s">
        <v>49</v>
      </c>
      <c r="R716" s="66" t="s">
        <v>49</v>
      </c>
      <c r="S716" s="67" t="s">
        <v>49</v>
      </c>
      <c r="T716" s="65" t="s">
        <v>49</v>
      </c>
      <c r="U716" s="66" t="s">
        <v>49</v>
      </c>
      <c r="V716" s="66" t="s">
        <v>49</v>
      </c>
      <c r="W716" s="66" t="s">
        <v>49</v>
      </c>
      <c r="X716" s="67" t="s">
        <v>49</v>
      </c>
      <c r="Y716" s="70" t="s">
        <v>53</v>
      </c>
    </row>
    <row r="717" spans="1:25" x14ac:dyDescent="0.25">
      <c r="A717" s="61" t="s">
        <v>4</v>
      </c>
      <c r="B717" s="62" t="s">
        <v>960</v>
      </c>
      <c r="C717" s="63" t="s">
        <v>98</v>
      </c>
      <c r="D717" s="62">
        <v>110</v>
      </c>
      <c r="E717" s="62" t="s">
        <v>961</v>
      </c>
      <c r="F717" s="62">
        <v>10</v>
      </c>
      <c r="G717" s="62"/>
      <c r="H717" s="64">
        <v>1</v>
      </c>
      <c r="I717" s="62" t="s">
        <v>962</v>
      </c>
      <c r="J717" s="68">
        <v>3.5803246874064327</v>
      </c>
      <c r="K717" s="66">
        <v>-5.4600000000000003E-2</v>
      </c>
      <c r="L717" s="66">
        <v>-3.3000000000000002E-2</v>
      </c>
      <c r="M717" s="66">
        <v>6.379780560489523E-2</v>
      </c>
      <c r="N717" s="69">
        <v>10.3</v>
      </c>
      <c r="O717" s="65">
        <v>5.3354228422823677</v>
      </c>
      <c r="P717" s="66">
        <v>-8.7599999999999997E-2</v>
      </c>
      <c r="Q717" s="66">
        <v>-3.4500000000000003E-2</v>
      </c>
      <c r="R717" s="66">
        <v>9.4148871474914658E-2</v>
      </c>
      <c r="S717" s="67">
        <v>10.199999999999999</v>
      </c>
      <c r="T717" s="65">
        <v>6.4730933588746078</v>
      </c>
      <c r="U717" s="66">
        <v>-0.108</v>
      </c>
      <c r="V717" s="66">
        <v>-4.0500000000000001E-2</v>
      </c>
      <c r="W717" s="66">
        <v>0.11534405056178666</v>
      </c>
      <c r="X717" s="67">
        <v>10.3</v>
      </c>
      <c r="Y717" s="70" t="s">
        <v>53</v>
      </c>
    </row>
    <row r="718" spans="1:25" x14ac:dyDescent="0.25">
      <c r="A718" s="61" t="s">
        <v>4</v>
      </c>
      <c r="B718" s="62" t="s">
        <v>960</v>
      </c>
      <c r="C718" s="63" t="s">
        <v>98</v>
      </c>
      <c r="D718" s="62">
        <v>110</v>
      </c>
      <c r="E718" s="62" t="s">
        <v>963</v>
      </c>
      <c r="F718" s="62">
        <v>10</v>
      </c>
      <c r="G718" s="62"/>
      <c r="H718" s="64">
        <v>1</v>
      </c>
      <c r="I718" s="62" t="s">
        <v>964</v>
      </c>
      <c r="J718" s="68">
        <v>1.1681564021556912</v>
      </c>
      <c r="K718" s="66">
        <v>-8.0000000000000004E-4</v>
      </c>
      <c r="L718" s="66">
        <v>-2.0799999999999999E-2</v>
      </c>
      <c r="M718" s="66">
        <v>2.0815378930012299E-2</v>
      </c>
      <c r="N718" s="69">
        <v>10.3</v>
      </c>
      <c r="O718" s="65">
        <v>0</v>
      </c>
      <c r="P718" s="66">
        <v>0</v>
      </c>
      <c r="Q718" s="66">
        <v>-1.84E-2</v>
      </c>
      <c r="R718" s="66">
        <v>1.84E-2</v>
      </c>
      <c r="S718" s="67">
        <v>10.199999999999999</v>
      </c>
      <c r="T718" s="65">
        <v>0.85420270903823647</v>
      </c>
      <c r="U718" s="66">
        <v>-8.0000000000000004E-4</v>
      </c>
      <c r="V718" s="66">
        <v>-1.52E-2</v>
      </c>
      <c r="W718" s="66">
        <v>1.5221038072352359E-2</v>
      </c>
      <c r="X718" s="67">
        <v>10.3</v>
      </c>
      <c r="Y718" s="70" t="s">
        <v>53</v>
      </c>
    </row>
    <row r="719" spans="1:25" x14ac:dyDescent="0.25">
      <c r="A719" s="61" t="s">
        <v>4</v>
      </c>
      <c r="B719" s="62" t="s">
        <v>960</v>
      </c>
      <c r="C719" s="63" t="s">
        <v>98</v>
      </c>
      <c r="D719" s="62">
        <v>110</v>
      </c>
      <c r="E719" s="62" t="s">
        <v>965</v>
      </c>
      <c r="F719" s="62">
        <v>10</v>
      </c>
      <c r="G719" s="62"/>
      <c r="H719" s="64">
        <v>1</v>
      </c>
      <c r="I719" s="62" t="s">
        <v>384</v>
      </c>
      <c r="J719" s="68">
        <v>0.63643497967683249</v>
      </c>
      <c r="K719" s="66">
        <v>-8.9999999999999993E-3</v>
      </c>
      <c r="L719" s="66">
        <v>-6.8999999999999999E-3</v>
      </c>
      <c r="M719" s="66">
        <v>1.1340634902861479E-2</v>
      </c>
      <c r="N719" s="69">
        <v>10.3</v>
      </c>
      <c r="O719" s="65">
        <v>0.66020019853613066</v>
      </c>
      <c r="P719" s="66">
        <v>-9.5999999999999992E-3</v>
      </c>
      <c r="Q719" s="66">
        <v>-6.6E-3</v>
      </c>
      <c r="R719" s="66">
        <v>1.1649892703368558E-2</v>
      </c>
      <c r="S719" s="67">
        <v>10.199999999999999</v>
      </c>
      <c r="T719" s="65">
        <v>0.76580495530910753</v>
      </c>
      <c r="U719" s="66">
        <v>-1.14E-2</v>
      </c>
      <c r="V719" s="66">
        <v>-7.4999999999999997E-3</v>
      </c>
      <c r="W719" s="66">
        <v>1.3645878498652992E-2</v>
      </c>
      <c r="X719" s="67">
        <v>10.3</v>
      </c>
      <c r="Y719" s="70" t="s">
        <v>53</v>
      </c>
    </row>
    <row r="720" spans="1:25" x14ac:dyDescent="0.25">
      <c r="A720" s="61" t="s">
        <v>4</v>
      </c>
      <c r="B720" s="62" t="s">
        <v>960</v>
      </c>
      <c r="C720" s="63" t="s">
        <v>98</v>
      </c>
      <c r="D720" s="62">
        <v>110</v>
      </c>
      <c r="E720" s="62" t="s">
        <v>74</v>
      </c>
      <c r="F720" s="62">
        <v>0.4</v>
      </c>
      <c r="G720" s="62" t="s">
        <v>75</v>
      </c>
      <c r="H720" s="64">
        <v>1</v>
      </c>
      <c r="I720" s="62" t="s">
        <v>76</v>
      </c>
      <c r="J720" s="68">
        <v>0</v>
      </c>
      <c r="K720" s="66">
        <v>0</v>
      </c>
      <c r="L720" s="66">
        <v>0</v>
      </c>
      <c r="M720" s="66">
        <v>0</v>
      </c>
      <c r="N720" s="69">
        <v>10.3</v>
      </c>
      <c r="O720" s="65">
        <v>0</v>
      </c>
      <c r="P720" s="66">
        <v>0</v>
      </c>
      <c r="Q720" s="66">
        <v>0</v>
      </c>
      <c r="R720" s="66">
        <v>0</v>
      </c>
      <c r="S720" s="67">
        <v>10.199999999999999</v>
      </c>
      <c r="T720" s="65">
        <v>0</v>
      </c>
      <c r="U720" s="66">
        <v>0</v>
      </c>
      <c r="V720" s="66">
        <v>0</v>
      </c>
      <c r="W720" s="66">
        <v>0</v>
      </c>
      <c r="X720" s="67">
        <v>10.3</v>
      </c>
      <c r="Y720" s="70" t="s">
        <v>53</v>
      </c>
    </row>
    <row r="721" spans="1:25" x14ac:dyDescent="0.25">
      <c r="A721" s="71" t="s">
        <v>4</v>
      </c>
      <c r="B721" s="72" t="s">
        <v>960</v>
      </c>
      <c r="C721" s="72" t="s">
        <v>98</v>
      </c>
      <c r="D721" s="72">
        <v>110</v>
      </c>
      <c r="E721" s="72" t="s">
        <v>77</v>
      </c>
      <c r="F721" s="72"/>
      <c r="G721" s="72" t="s">
        <v>47</v>
      </c>
      <c r="H721" s="72"/>
      <c r="I721" s="72"/>
      <c r="J721" s="76">
        <v>3.1462468577592211</v>
      </c>
      <c r="K721" s="74">
        <v>-0.48959999999999998</v>
      </c>
      <c r="L721" s="74">
        <v>-0.39</v>
      </c>
      <c r="M721" s="74">
        <v>0.62594581235119706</v>
      </c>
      <c r="N721" s="77">
        <v>115</v>
      </c>
      <c r="O721" s="73">
        <v>4.1889650686829532</v>
      </c>
      <c r="P721" s="74">
        <v>-0.73199999999999998</v>
      </c>
      <c r="Q721" s="74">
        <v>-0.39839999999999998</v>
      </c>
      <c r="R721" s="74">
        <v>0.83339460041447344</v>
      </c>
      <c r="S721" s="75">
        <v>115</v>
      </c>
      <c r="T721" s="73">
        <v>4.5052388301494561</v>
      </c>
      <c r="U721" s="74">
        <v>-0.78600000000000003</v>
      </c>
      <c r="V721" s="74">
        <v>-0.43080000000000002</v>
      </c>
      <c r="W721" s="74">
        <v>0.8963172652582343</v>
      </c>
      <c r="X721" s="75">
        <v>115</v>
      </c>
      <c r="Y721" s="78" t="s">
        <v>48</v>
      </c>
    </row>
    <row r="722" spans="1:25" x14ac:dyDescent="0.25">
      <c r="A722" s="61" t="s">
        <v>4</v>
      </c>
      <c r="B722" s="62" t="s">
        <v>960</v>
      </c>
      <c r="C722" s="63" t="s">
        <v>98</v>
      </c>
      <c r="D722" s="62">
        <v>110</v>
      </c>
      <c r="E722" s="62" t="s">
        <v>949</v>
      </c>
      <c r="F722" s="62">
        <v>10</v>
      </c>
      <c r="G722" s="62" t="s">
        <v>55</v>
      </c>
      <c r="H722" s="62"/>
      <c r="I722" s="62" t="s">
        <v>390</v>
      </c>
      <c r="J722" s="68">
        <v>35.127998897311691</v>
      </c>
      <c r="K722" s="66">
        <v>-0.48959999999999998</v>
      </c>
      <c r="L722" s="66">
        <v>-0.39</v>
      </c>
      <c r="M722" s="66">
        <v>0.62594581235119706</v>
      </c>
      <c r="N722" s="69">
        <v>10.3</v>
      </c>
      <c r="O722" s="65">
        <v>46.769998339664042</v>
      </c>
      <c r="P722" s="66">
        <v>-0.73199999999999998</v>
      </c>
      <c r="Q722" s="66">
        <v>-0.39839999999999998</v>
      </c>
      <c r="R722" s="66">
        <v>0.83339460041447344</v>
      </c>
      <c r="S722" s="67">
        <v>10.3</v>
      </c>
      <c r="T722" s="65">
        <v>50.301210239532764</v>
      </c>
      <c r="U722" s="66">
        <v>-0.78600000000000003</v>
      </c>
      <c r="V722" s="66">
        <v>-0.43080000000000002</v>
      </c>
      <c r="W722" s="66">
        <v>0.8963172652582343</v>
      </c>
      <c r="X722" s="67">
        <v>10.3</v>
      </c>
      <c r="Y722" s="70" t="s">
        <v>53</v>
      </c>
    </row>
    <row r="723" spans="1:25" x14ac:dyDescent="0.25">
      <c r="A723" s="61" t="s">
        <v>4</v>
      </c>
      <c r="B723" s="62" t="s">
        <v>960</v>
      </c>
      <c r="C723" s="63" t="s">
        <v>98</v>
      </c>
      <c r="D723" s="62">
        <v>110</v>
      </c>
      <c r="E723" s="62" t="s">
        <v>966</v>
      </c>
      <c r="F723" s="62">
        <v>10</v>
      </c>
      <c r="G723" s="62"/>
      <c r="H723" s="62">
        <v>2</v>
      </c>
      <c r="I723" s="62" t="s">
        <v>384</v>
      </c>
      <c r="J723" s="68">
        <v>5.4926018511766115</v>
      </c>
      <c r="K723" s="66">
        <v>-8.9099999999999999E-2</v>
      </c>
      <c r="L723" s="66">
        <v>-4.0500000000000001E-2</v>
      </c>
      <c r="M723" s="66">
        <v>9.7872672386116022E-2</v>
      </c>
      <c r="N723" s="69">
        <v>10.3</v>
      </c>
      <c r="O723" s="65">
        <v>10.007559562324209</v>
      </c>
      <c r="P723" s="66">
        <v>-0.1653</v>
      </c>
      <c r="Q723" s="66">
        <v>-6.6900000000000001E-2</v>
      </c>
      <c r="R723" s="66">
        <v>0.17832470384105506</v>
      </c>
      <c r="S723" s="67">
        <v>10.3</v>
      </c>
      <c r="T723" s="65">
        <v>11.138054325220907</v>
      </c>
      <c r="U723" s="66">
        <v>-0.18870000000000001</v>
      </c>
      <c r="V723" s="66">
        <v>-6.1499999999999999E-2</v>
      </c>
      <c r="W723" s="66">
        <v>0.19846899002111137</v>
      </c>
      <c r="X723" s="67">
        <v>10.3</v>
      </c>
      <c r="Y723" s="70" t="s">
        <v>53</v>
      </c>
    </row>
    <row r="724" spans="1:25" x14ac:dyDescent="0.25">
      <c r="A724" s="61" t="s">
        <v>4</v>
      </c>
      <c r="B724" s="62" t="s">
        <v>960</v>
      </c>
      <c r="C724" s="63" t="s">
        <v>98</v>
      </c>
      <c r="D724" s="62">
        <v>110</v>
      </c>
      <c r="E724" s="62" t="s">
        <v>967</v>
      </c>
      <c r="F724" s="62">
        <v>10</v>
      </c>
      <c r="G724" s="62"/>
      <c r="H724" s="62">
        <v>2</v>
      </c>
      <c r="I724" s="62" t="s">
        <v>964</v>
      </c>
      <c r="J724" s="68">
        <v>19.39180581535695</v>
      </c>
      <c r="K724" s="66">
        <v>-0.25679999999999997</v>
      </c>
      <c r="L724" s="66">
        <v>-0.23119999999999999</v>
      </c>
      <c r="M724" s="66">
        <v>0.3455425878238455</v>
      </c>
      <c r="N724" s="69">
        <v>10.3</v>
      </c>
      <c r="O724" s="65">
        <v>22.799425838922453</v>
      </c>
      <c r="P724" s="66">
        <v>-0.33839999999999998</v>
      </c>
      <c r="Q724" s="66">
        <v>-0.2248</v>
      </c>
      <c r="R724" s="66">
        <v>0.4062629690237593</v>
      </c>
      <c r="S724" s="67">
        <v>10.3</v>
      </c>
      <c r="T724" s="65">
        <v>23.293011089210953</v>
      </c>
      <c r="U724" s="66">
        <v>-0.3392</v>
      </c>
      <c r="V724" s="66">
        <v>-0.2392</v>
      </c>
      <c r="W724" s="66">
        <v>0.41505816459864997</v>
      </c>
      <c r="X724" s="67">
        <v>10.3</v>
      </c>
      <c r="Y724" s="70" t="s">
        <v>49</v>
      </c>
    </row>
    <row r="725" spans="1:25" x14ac:dyDescent="0.25">
      <c r="A725" s="61" t="s">
        <v>4</v>
      </c>
      <c r="B725" s="62" t="s">
        <v>960</v>
      </c>
      <c r="C725" s="63" t="s">
        <v>98</v>
      </c>
      <c r="D725" s="62">
        <v>110</v>
      </c>
      <c r="E725" s="62" t="s">
        <v>968</v>
      </c>
      <c r="F725" s="62">
        <v>10</v>
      </c>
      <c r="G725" s="62"/>
      <c r="H725" s="62">
        <v>2</v>
      </c>
      <c r="I725" s="62" t="s">
        <v>969</v>
      </c>
      <c r="J725" s="68">
        <v>6.1760448257060387</v>
      </c>
      <c r="K725" s="66">
        <v>-7.1099999999999997E-2</v>
      </c>
      <c r="L725" s="66">
        <v>-8.4000000000000005E-2</v>
      </c>
      <c r="M725" s="66">
        <v>0.11005094274925591</v>
      </c>
      <c r="N725" s="69">
        <v>10.3</v>
      </c>
      <c r="O725" s="65">
        <v>8.0408242457553545</v>
      </c>
      <c r="P725" s="66">
        <v>-0.11940000000000001</v>
      </c>
      <c r="Q725" s="66">
        <v>-7.9200000000000007E-2</v>
      </c>
      <c r="R725" s="66">
        <v>0.14327944723511465</v>
      </c>
      <c r="S725" s="67">
        <v>10.3</v>
      </c>
      <c r="T725" s="65">
        <v>8.2366920356984927</v>
      </c>
      <c r="U725" s="66">
        <v>-0.1164</v>
      </c>
      <c r="V725" s="66">
        <v>-8.9399999999999993E-2</v>
      </c>
      <c r="W725" s="66">
        <v>0.14676961538411143</v>
      </c>
      <c r="X725" s="67">
        <v>10.3</v>
      </c>
      <c r="Y725" s="70" t="s">
        <v>53</v>
      </c>
    </row>
    <row r="726" spans="1:25" ht="15.75" thickBot="1" x14ac:dyDescent="0.3">
      <c r="A726" s="79" t="s">
        <v>4</v>
      </c>
      <c r="B726" s="80" t="s">
        <v>960</v>
      </c>
      <c r="C726" s="90" t="s">
        <v>98</v>
      </c>
      <c r="D726" s="80">
        <v>110</v>
      </c>
      <c r="E726" s="80" t="s">
        <v>97</v>
      </c>
      <c r="F726" s="80">
        <v>0.4</v>
      </c>
      <c r="G726" s="80" t="s">
        <v>75</v>
      </c>
      <c r="H726" s="80">
        <v>2</v>
      </c>
      <c r="I726" s="80" t="s">
        <v>76</v>
      </c>
      <c r="J726" s="107">
        <v>0</v>
      </c>
      <c r="K726" s="94">
        <v>-1.7000000000000001E-4</v>
      </c>
      <c r="L726" s="94">
        <v>-3.4000000000000002E-4</v>
      </c>
      <c r="M726" s="94">
        <v>3.8013155617496429E-4</v>
      </c>
      <c r="N726" s="69">
        <v>10.3</v>
      </c>
      <c r="O726" s="110">
        <v>0</v>
      </c>
      <c r="P726" s="95">
        <v>-2.5000000000000001E-4</v>
      </c>
      <c r="Q726" s="95">
        <v>-3.3E-4</v>
      </c>
      <c r="R726" s="95">
        <v>4.1400483088968902E-4</v>
      </c>
      <c r="S726" s="84">
        <v>10.3</v>
      </c>
      <c r="T726" s="105">
        <v>2.007805580559887E-2</v>
      </c>
      <c r="U726" s="102">
        <v>-1.6000000000000001E-4</v>
      </c>
      <c r="V726" s="102">
        <v>-3.2000000000000003E-4</v>
      </c>
      <c r="W726" s="102">
        <v>3.5777087639996642E-4</v>
      </c>
      <c r="X726" s="84">
        <v>10.3</v>
      </c>
      <c r="Y726" s="87" t="s">
        <v>53</v>
      </c>
    </row>
    <row r="727" spans="1:25" x14ac:dyDescent="0.25">
      <c r="A727" s="45" t="s">
        <v>4</v>
      </c>
      <c r="B727" s="46" t="s">
        <v>970</v>
      </c>
      <c r="C727" s="46" t="s">
        <v>98</v>
      </c>
      <c r="D727" s="46">
        <v>110</v>
      </c>
      <c r="E727" s="46" t="s">
        <v>46</v>
      </c>
      <c r="F727" s="46"/>
      <c r="G727" s="46" t="s">
        <v>47</v>
      </c>
      <c r="H727" s="46"/>
      <c r="I727" s="46"/>
      <c r="J727" s="50" t="s">
        <v>49</v>
      </c>
      <c r="K727" s="48" t="s">
        <v>49</v>
      </c>
      <c r="L727" s="48" t="s">
        <v>49</v>
      </c>
      <c r="M727" s="48" t="s">
        <v>49</v>
      </c>
      <c r="N727" s="51" t="s">
        <v>49</v>
      </c>
      <c r="O727" s="47" t="s">
        <v>49</v>
      </c>
      <c r="P727" s="48" t="s">
        <v>49</v>
      </c>
      <c r="Q727" s="48" t="s">
        <v>49</v>
      </c>
      <c r="R727" s="48" t="s">
        <v>49</v>
      </c>
      <c r="S727" s="49" t="s">
        <v>49</v>
      </c>
      <c r="T727" s="47" t="s">
        <v>49</v>
      </c>
      <c r="U727" s="48" t="s">
        <v>49</v>
      </c>
      <c r="V727" s="48" t="s">
        <v>49</v>
      </c>
      <c r="W727" s="48" t="s">
        <v>49</v>
      </c>
      <c r="X727" s="49" t="s">
        <v>49</v>
      </c>
      <c r="Y727" s="52" t="s">
        <v>100</v>
      </c>
    </row>
    <row r="728" spans="1:25" x14ac:dyDescent="0.25">
      <c r="A728" s="61" t="s">
        <v>4</v>
      </c>
      <c r="B728" s="62" t="s">
        <v>970</v>
      </c>
      <c r="C728" s="63" t="s">
        <v>98</v>
      </c>
      <c r="D728" s="62">
        <v>110</v>
      </c>
      <c r="E728" s="62" t="s">
        <v>860</v>
      </c>
      <c r="F728" s="62">
        <v>10</v>
      </c>
      <c r="G728" s="62" t="s">
        <v>55</v>
      </c>
      <c r="H728" s="62"/>
      <c r="I728" s="62" t="s">
        <v>971</v>
      </c>
      <c r="J728" s="68" t="s">
        <v>49</v>
      </c>
      <c r="K728" s="66" t="s">
        <v>49</v>
      </c>
      <c r="L728" s="66" t="s">
        <v>49</v>
      </c>
      <c r="M728" s="66" t="s">
        <v>49</v>
      </c>
      <c r="N728" s="69" t="s">
        <v>49</v>
      </c>
      <c r="O728" s="65" t="s">
        <v>49</v>
      </c>
      <c r="P728" s="66" t="s">
        <v>49</v>
      </c>
      <c r="Q728" s="66" t="s">
        <v>49</v>
      </c>
      <c r="R728" s="66" t="s">
        <v>49</v>
      </c>
      <c r="S728" s="67" t="s">
        <v>49</v>
      </c>
      <c r="T728" s="65" t="s">
        <v>49</v>
      </c>
      <c r="U728" s="66" t="s">
        <v>49</v>
      </c>
      <c r="V728" s="66" t="s">
        <v>49</v>
      </c>
      <c r="W728" s="66" t="s">
        <v>49</v>
      </c>
      <c r="X728" s="67" t="s">
        <v>49</v>
      </c>
      <c r="Y728" s="70" t="s">
        <v>53</v>
      </c>
    </row>
    <row r="729" spans="1:25" x14ac:dyDescent="0.25">
      <c r="A729" s="61" t="s">
        <v>4</v>
      </c>
      <c r="B729" s="62" t="s">
        <v>970</v>
      </c>
      <c r="C729" s="63" t="s">
        <v>98</v>
      </c>
      <c r="D729" s="62">
        <v>110</v>
      </c>
      <c r="E729" s="62" t="s">
        <v>972</v>
      </c>
      <c r="F729" s="62">
        <v>10</v>
      </c>
      <c r="G729" s="62"/>
      <c r="H729" s="64">
        <v>1</v>
      </c>
      <c r="I729" s="62" t="s">
        <v>973</v>
      </c>
      <c r="J729" s="68">
        <v>3.3030553261767173</v>
      </c>
      <c r="K729" s="66">
        <v>-6.000000000000006E-2</v>
      </c>
      <c r="L729" s="66">
        <v>0</v>
      </c>
      <c r="M729" s="66">
        <v>6.000000000000006E-2</v>
      </c>
      <c r="N729" s="69">
        <v>10.5</v>
      </c>
      <c r="O729" s="65">
        <v>3.3348154735438005</v>
      </c>
      <c r="P729" s="66">
        <v>-6.000000000000006E-2</v>
      </c>
      <c r="Q729" s="66">
        <v>0</v>
      </c>
      <c r="R729" s="66">
        <v>6.000000000000006E-2</v>
      </c>
      <c r="S729" s="67">
        <v>10.4</v>
      </c>
      <c r="T729" s="65">
        <v>5.0022232103156998</v>
      </c>
      <c r="U729" s="66">
        <v>-9.000000000000008E-2</v>
      </c>
      <c r="V729" s="66">
        <v>0</v>
      </c>
      <c r="W729" s="66">
        <v>9.000000000000008E-2</v>
      </c>
      <c r="X729" s="67">
        <v>10.4</v>
      </c>
      <c r="Y729" s="70" t="s">
        <v>974</v>
      </c>
    </row>
    <row r="730" spans="1:25" x14ac:dyDescent="0.25">
      <c r="A730" s="61" t="s">
        <v>4</v>
      </c>
      <c r="B730" s="62" t="s">
        <v>970</v>
      </c>
      <c r="C730" s="63" t="s">
        <v>98</v>
      </c>
      <c r="D730" s="62">
        <v>110</v>
      </c>
      <c r="E730" s="62" t="s">
        <v>975</v>
      </c>
      <c r="F730" s="62">
        <v>10</v>
      </c>
      <c r="G730" s="62"/>
      <c r="H730" s="64">
        <v>1</v>
      </c>
      <c r="I730" s="62" t="s">
        <v>976</v>
      </c>
      <c r="J730" s="68">
        <v>5.9546676721121594</v>
      </c>
      <c r="K730" s="66">
        <v>-8.9999999999998082E-2</v>
      </c>
      <c r="L730" s="66">
        <v>-5.9999999999998721E-2</v>
      </c>
      <c r="M730" s="66">
        <v>0.10816653826391737</v>
      </c>
      <c r="N730" s="69">
        <v>10.5</v>
      </c>
      <c r="O730" s="65">
        <v>8.3370386838596051</v>
      </c>
      <c r="P730" s="66">
        <v>-0.12</v>
      </c>
      <c r="Q730" s="66">
        <v>-9.0000000000003411E-2</v>
      </c>
      <c r="R730" s="66">
        <v>0.15000000000000205</v>
      </c>
      <c r="S730" s="67">
        <v>10.4</v>
      </c>
      <c r="T730" s="65">
        <v>9.722574302209912</v>
      </c>
      <c r="U730" s="66">
        <v>-0.14999999999999997</v>
      </c>
      <c r="V730" s="66">
        <v>-9.0000000000003411E-2</v>
      </c>
      <c r="W730" s="66">
        <v>0.17492855684536074</v>
      </c>
      <c r="X730" s="67">
        <v>10.4</v>
      </c>
      <c r="Y730" s="70" t="s">
        <v>53</v>
      </c>
    </row>
    <row r="731" spans="1:25" x14ac:dyDescent="0.25">
      <c r="A731" s="61" t="s">
        <v>4</v>
      </c>
      <c r="B731" s="62" t="s">
        <v>970</v>
      </c>
      <c r="C731" s="63" t="s">
        <v>98</v>
      </c>
      <c r="D731" s="62">
        <v>110</v>
      </c>
      <c r="E731" s="62" t="s">
        <v>75</v>
      </c>
      <c r="F731" s="62">
        <v>0.4</v>
      </c>
      <c r="G731" s="62" t="s">
        <v>75</v>
      </c>
      <c r="H731" s="64">
        <v>1</v>
      </c>
      <c r="I731" s="62" t="s">
        <v>76</v>
      </c>
      <c r="J731" s="68">
        <v>1.6515276630883216E-2</v>
      </c>
      <c r="K731" s="66">
        <v>-2.9999999999999363E-4</v>
      </c>
      <c r="L731" s="66">
        <v>0</v>
      </c>
      <c r="M731" s="66">
        <v>2.9999999999999363E-4</v>
      </c>
      <c r="N731" s="69">
        <v>10.5</v>
      </c>
      <c r="O731" s="65">
        <v>1.6674077367719125E-2</v>
      </c>
      <c r="P731" s="66">
        <v>-3.0000000000000247E-4</v>
      </c>
      <c r="Q731" s="66">
        <v>0</v>
      </c>
      <c r="R731" s="66">
        <v>3.0000000000000247E-4</v>
      </c>
      <c r="S731" s="67">
        <v>10.4</v>
      </c>
      <c r="T731" s="65">
        <v>1.1116051578479086E-2</v>
      </c>
      <c r="U731" s="66">
        <v>-1.9999999999999573E-4</v>
      </c>
      <c r="V731" s="66">
        <v>0</v>
      </c>
      <c r="W731" s="66">
        <v>1.9999999999999573E-4</v>
      </c>
      <c r="X731" s="67">
        <v>10.4</v>
      </c>
      <c r="Y731" s="70" t="s">
        <v>53</v>
      </c>
    </row>
    <row r="732" spans="1:25" x14ac:dyDescent="0.25">
      <c r="A732" s="71" t="s">
        <v>4</v>
      </c>
      <c r="B732" s="72" t="s">
        <v>970</v>
      </c>
      <c r="C732" s="72" t="s">
        <v>98</v>
      </c>
      <c r="D732" s="72">
        <v>110</v>
      </c>
      <c r="E732" s="72" t="s">
        <v>77</v>
      </c>
      <c r="F732" s="72"/>
      <c r="G732" s="72" t="s">
        <v>47</v>
      </c>
      <c r="H732" s="72"/>
      <c r="I732" s="72"/>
      <c r="J732" s="76">
        <v>1.7060128422696312</v>
      </c>
      <c r="K732" s="74">
        <v>-0.24000000000000024</v>
      </c>
      <c r="L732" s="74">
        <v>-0.24000000000000024</v>
      </c>
      <c r="M732" s="74">
        <v>0</v>
      </c>
      <c r="N732" s="77">
        <v>115</v>
      </c>
      <c r="O732" s="73">
        <v>1.9073803429012606</v>
      </c>
      <c r="P732" s="74">
        <v>-0.36000000000000032</v>
      </c>
      <c r="Q732" s="74">
        <v>-0.12000000000000012</v>
      </c>
      <c r="R732" s="74">
        <v>0.37947331922020588</v>
      </c>
      <c r="S732" s="75">
        <v>115</v>
      </c>
      <c r="T732" s="73">
        <v>2.1747481932931847</v>
      </c>
      <c r="U732" s="74">
        <v>-0.36000000000000032</v>
      </c>
      <c r="V732" s="74">
        <v>-0.24000000000000024</v>
      </c>
      <c r="W732" s="74">
        <v>0</v>
      </c>
      <c r="X732" s="75">
        <v>115</v>
      </c>
      <c r="Y732" s="78" t="s">
        <v>100</v>
      </c>
    </row>
    <row r="733" spans="1:25" x14ac:dyDescent="0.25">
      <c r="A733" s="61" t="s">
        <v>4</v>
      </c>
      <c r="B733" s="62" t="s">
        <v>970</v>
      </c>
      <c r="C733" s="63" t="s">
        <v>98</v>
      </c>
      <c r="D733" s="62">
        <v>110</v>
      </c>
      <c r="E733" s="62" t="s">
        <v>949</v>
      </c>
      <c r="F733" s="62">
        <v>10</v>
      </c>
      <c r="G733" s="62" t="s">
        <v>55</v>
      </c>
      <c r="H733" s="62"/>
      <c r="I733" s="62" t="s">
        <v>390</v>
      </c>
      <c r="J733" s="68">
        <v>18.684902558191201</v>
      </c>
      <c r="K733" s="66">
        <v>-0.24000000000000024</v>
      </c>
      <c r="L733" s="66">
        <v>-0.24000000000000024</v>
      </c>
      <c r="M733" s="66">
        <v>0.33941125496954316</v>
      </c>
      <c r="N733" s="69">
        <v>10.5</v>
      </c>
      <c r="O733" s="65">
        <v>21.295994119771354</v>
      </c>
      <c r="P733" s="66">
        <v>-0.36000000000000032</v>
      </c>
      <c r="Q733" s="66">
        <v>-0.12000000000000012</v>
      </c>
      <c r="R733" s="66">
        <v>0.37947331922020588</v>
      </c>
      <c r="S733" s="67">
        <v>10.3</v>
      </c>
      <c r="T733" s="65">
        <v>24.28116914841905</v>
      </c>
      <c r="U733" s="66">
        <v>-0.36000000000000032</v>
      </c>
      <c r="V733" s="66">
        <v>-0.24000000000000024</v>
      </c>
      <c r="W733" s="66">
        <v>0.43266615305567913</v>
      </c>
      <c r="X733" s="67">
        <v>10.3</v>
      </c>
      <c r="Y733" s="70" t="s">
        <v>53</v>
      </c>
    </row>
    <row r="734" spans="1:25" x14ac:dyDescent="0.25">
      <c r="A734" s="61" t="s">
        <v>4</v>
      </c>
      <c r="B734" s="62" t="s">
        <v>970</v>
      </c>
      <c r="C734" s="63" t="s">
        <v>98</v>
      </c>
      <c r="D734" s="62">
        <v>110</v>
      </c>
      <c r="E734" s="62" t="s">
        <v>977</v>
      </c>
      <c r="F734" s="62">
        <v>10</v>
      </c>
      <c r="G734" s="62"/>
      <c r="H734" s="62">
        <v>2</v>
      </c>
      <c r="I734" s="62" t="s">
        <v>973</v>
      </c>
      <c r="J734" s="68">
        <v>5.9546676721121594</v>
      </c>
      <c r="K734" s="66">
        <v>-8.9999999999998082E-2</v>
      </c>
      <c r="L734" s="66">
        <v>-5.9999999999998721E-2</v>
      </c>
      <c r="M734" s="66">
        <v>0.10816653826391737</v>
      </c>
      <c r="N734" s="69">
        <v>10.5</v>
      </c>
      <c r="O734" s="65">
        <v>9.0664427978021553</v>
      </c>
      <c r="P734" s="66">
        <v>-0.15000000000000213</v>
      </c>
      <c r="Q734" s="66">
        <v>-5.9999999999998721E-2</v>
      </c>
      <c r="R734" s="66">
        <v>0.16155494421403663</v>
      </c>
      <c r="S734" s="67">
        <v>10.3</v>
      </c>
      <c r="T734" s="65">
        <v>9.0664427978021287</v>
      </c>
      <c r="U734" s="66">
        <v>-0.14999999999999947</v>
      </c>
      <c r="V734" s="66">
        <v>-6.000000000000405E-2</v>
      </c>
      <c r="W734" s="66">
        <v>0.16155494421403613</v>
      </c>
      <c r="X734" s="67">
        <v>10.3</v>
      </c>
      <c r="Y734" s="70" t="s">
        <v>53</v>
      </c>
    </row>
    <row r="735" spans="1:25" x14ac:dyDescent="0.25">
      <c r="A735" s="61" t="s">
        <v>4</v>
      </c>
      <c r="B735" s="62" t="s">
        <v>970</v>
      </c>
      <c r="C735" s="63" t="s">
        <v>98</v>
      </c>
      <c r="D735" s="62">
        <v>110</v>
      </c>
      <c r="E735" s="62" t="s">
        <v>978</v>
      </c>
      <c r="F735" s="62">
        <v>10</v>
      </c>
      <c r="G735" s="62"/>
      <c r="H735" s="62">
        <v>2</v>
      </c>
      <c r="I735" s="62" t="s">
        <v>979</v>
      </c>
      <c r="J735" s="68" t="s">
        <v>49</v>
      </c>
      <c r="K735" s="66" t="s">
        <v>49</v>
      </c>
      <c r="L735" s="66" t="s">
        <v>49</v>
      </c>
      <c r="M735" s="66" t="s">
        <v>49</v>
      </c>
      <c r="N735" s="69" t="s">
        <v>49</v>
      </c>
      <c r="O735" s="65" t="s">
        <v>49</v>
      </c>
      <c r="P735" s="66" t="s">
        <v>49</v>
      </c>
      <c r="Q735" s="66" t="s">
        <v>49</v>
      </c>
      <c r="R735" s="66" t="s">
        <v>49</v>
      </c>
      <c r="S735" s="67" t="s">
        <v>49</v>
      </c>
      <c r="T735" s="65" t="s">
        <v>49</v>
      </c>
      <c r="U735" s="66" t="s">
        <v>49</v>
      </c>
      <c r="V735" s="66" t="s">
        <v>49</v>
      </c>
      <c r="W735" s="66" t="s">
        <v>49</v>
      </c>
      <c r="X735" s="67" t="s">
        <v>49</v>
      </c>
      <c r="Y735" s="70" t="s">
        <v>49</v>
      </c>
    </row>
    <row r="736" spans="1:25" x14ac:dyDescent="0.25">
      <c r="A736" s="61" t="s">
        <v>4</v>
      </c>
      <c r="B736" s="62" t="s">
        <v>970</v>
      </c>
      <c r="C736" s="63" t="s">
        <v>98</v>
      </c>
      <c r="D736" s="62">
        <v>110</v>
      </c>
      <c r="E736" s="62" t="s">
        <v>980</v>
      </c>
      <c r="F736" s="62">
        <v>10</v>
      </c>
      <c r="G736" s="62"/>
      <c r="H736" s="62">
        <v>2</v>
      </c>
      <c r="I736" s="62" t="s">
        <v>981</v>
      </c>
      <c r="J736" s="68">
        <v>1.6515276630883586</v>
      </c>
      <c r="K736" s="66">
        <v>-3.000000000000003E-2</v>
      </c>
      <c r="L736" s="66">
        <v>0</v>
      </c>
      <c r="M736" s="66">
        <v>3.000000000000003E-2</v>
      </c>
      <c r="N736" s="69">
        <v>10.5</v>
      </c>
      <c r="O736" s="65">
        <v>1.6835961614007537</v>
      </c>
      <c r="P736" s="66">
        <v>-3.000000000000003E-2</v>
      </c>
      <c r="Q736" s="66">
        <v>0</v>
      </c>
      <c r="R736" s="66">
        <v>3.000000000000003E-2</v>
      </c>
      <c r="S736" s="67">
        <v>10.3</v>
      </c>
      <c r="T736" s="65">
        <v>2.3809645250122542</v>
      </c>
      <c r="U736" s="66">
        <v>-3.000000000000003E-2</v>
      </c>
      <c r="V736" s="66">
        <v>-3.0000000000000693E-2</v>
      </c>
      <c r="W736" s="66">
        <v>4.242640687119336E-2</v>
      </c>
      <c r="X736" s="67">
        <v>10.3</v>
      </c>
      <c r="Y736" s="70" t="s">
        <v>53</v>
      </c>
    </row>
    <row r="737" spans="1:25" ht="15.75" thickBot="1" x14ac:dyDescent="0.3">
      <c r="A737" s="79" t="s">
        <v>4</v>
      </c>
      <c r="B737" s="80" t="s">
        <v>970</v>
      </c>
      <c r="C737" s="90" t="s">
        <v>98</v>
      </c>
      <c r="D737" s="80">
        <v>110</v>
      </c>
      <c r="E737" s="80" t="s">
        <v>97</v>
      </c>
      <c r="F737" s="80">
        <v>0.4</v>
      </c>
      <c r="G737" s="80" t="s">
        <v>75</v>
      </c>
      <c r="H737" s="80">
        <v>2</v>
      </c>
      <c r="I737" s="80" t="s">
        <v>76</v>
      </c>
      <c r="J737" s="104">
        <v>0</v>
      </c>
      <c r="K737" s="94">
        <v>0</v>
      </c>
      <c r="L737" s="94">
        <v>0</v>
      </c>
      <c r="M737" s="94">
        <v>0</v>
      </c>
      <c r="N737" s="69">
        <v>10.5</v>
      </c>
      <c r="O737" s="105">
        <v>0</v>
      </c>
      <c r="P737" s="102">
        <v>0</v>
      </c>
      <c r="Q737" s="102">
        <v>0</v>
      </c>
      <c r="R737" s="102">
        <v>0</v>
      </c>
      <c r="S737" s="84">
        <v>10.3</v>
      </c>
      <c r="T737" s="105">
        <v>0</v>
      </c>
      <c r="U737" s="102">
        <v>0</v>
      </c>
      <c r="V737" s="102">
        <v>0</v>
      </c>
      <c r="W737" s="102">
        <v>0</v>
      </c>
      <c r="X737" s="84">
        <v>10.3</v>
      </c>
      <c r="Y737" s="87" t="s">
        <v>53</v>
      </c>
    </row>
    <row r="738" spans="1:25" x14ac:dyDescent="0.25">
      <c r="A738" s="45" t="s">
        <v>4</v>
      </c>
      <c r="B738" s="46" t="s">
        <v>982</v>
      </c>
      <c r="C738" s="46" t="s">
        <v>98</v>
      </c>
      <c r="D738" s="46">
        <v>110</v>
      </c>
      <c r="E738" s="46" t="s">
        <v>46</v>
      </c>
      <c r="F738" s="46"/>
      <c r="G738" s="46" t="s">
        <v>47</v>
      </c>
      <c r="H738" s="46"/>
      <c r="I738" s="46"/>
      <c r="J738" s="111">
        <v>0.14216773685580097</v>
      </c>
      <c r="K738" s="48">
        <v>-1.9999999999999574E-2</v>
      </c>
      <c r="L738" s="48">
        <v>-2.0000000000000018E-2</v>
      </c>
      <c r="M738" s="48">
        <v>2.8284271247461613E-2</v>
      </c>
      <c r="N738" s="51">
        <v>115</v>
      </c>
      <c r="O738" s="112">
        <v>0.28433547371160667</v>
      </c>
      <c r="P738" s="48">
        <v>-4.0000000000000924E-2</v>
      </c>
      <c r="Q738" s="48">
        <v>-3.9999999999999584E-2</v>
      </c>
      <c r="R738" s="48">
        <v>5.6568542494924157E-2</v>
      </c>
      <c r="S738" s="49">
        <v>115</v>
      </c>
      <c r="T738" s="112">
        <v>0.4495738582558032</v>
      </c>
      <c r="U738" s="48">
        <v>-4.0000000000000924E-2</v>
      </c>
      <c r="V738" s="48">
        <v>-8.0000000000000071E-2</v>
      </c>
      <c r="W738" s="48">
        <v>8.944271909999206E-2</v>
      </c>
      <c r="X738" s="49">
        <v>115</v>
      </c>
      <c r="Y738" s="52" t="s">
        <v>100</v>
      </c>
    </row>
    <row r="739" spans="1:25" x14ac:dyDescent="0.25">
      <c r="A739" s="61" t="s">
        <v>4</v>
      </c>
      <c r="B739" s="62" t="s">
        <v>982</v>
      </c>
      <c r="C739" s="63" t="s">
        <v>98</v>
      </c>
      <c r="D739" s="62">
        <v>110</v>
      </c>
      <c r="E739" s="62" t="s">
        <v>860</v>
      </c>
      <c r="F739" s="62">
        <v>10</v>
      </c>
      <c r="G739" s="62" t="s">
        <v>55</v>
      </c>
      <c r="H739" s="62"/>
      <c r="I739" s="62" t="s">
        <v>352</v>
      </c>
      <c r="J739" s="68">
        <v>1.5570752131825822</v>
      </c>
      <c r="K739" s="66">
        <v>-1.9999999999999574E-2</v>
      </c>
      <c r="L739" s="66">
        <v>-2.0000000000000018E-2</v>
      </c>
      <c r="M739" s="66">
        <v>2.8284271247461613E-2</v>
      </c>
      <c r="N739" s="69">
        <v>10.5</v>
      </c>
      <c r="O739" s="65">
        <v>3.1746193666829869</v>
      </c>
      <c r="P739" s="66">
        <v>-4.0000000000000924E-2</v>
      </c>
      <c r="Q739" s="66">
        <v>-3.9999999999999584E-2</v>
      </c>
      <c r="R739" s="66">
        <v>5.6568542494924157E-2</v>
      </c>
      <c r="S739" s="67">
        <v>10.3</v>
      </c>
      <c r="T739" s="65">
        <v>4.9239041618492729</v>
      </c>
      <c r="U739" s="66">
        <v>-4.0000000000000924E-2</v>
      </c>
      <c r="V739" s="66">
        <v>-8.0000000000000071E-2</v>
      </c>
      <c r="W739" s="66">
        <v>8.944271909999206E-2</v>
      </c>
      <c r="X739" s="67">
        <v>10.5</v>
      </c>
      <c r="Y739" s="70" t="s">
        <v>53</v>
      </c>
    </row>
    <row r="740" spans="1:25" x14ac:dyDescent="0.25">
      <c r="A740" s="61" t="s">
        <v>4</v>
      </c>
      <c r="B740" s="62" t="s">
        <v>982</v>
      </c>
      <c r="C740" s="63" t="s">
        <v>98</v>
      </c>
      <c r="D740" s="62">
        <v>110</v>
      </c>
      <c r="E740" s="62" t="s">
        <v>983</v>
      </c>
      <c r="F740" s="62">
        <v>10</v>
      </c>
      <c r="G740" s="62"/>
      <c r="H740" s="64">
        <v>1</v>
      </c>
      <c r="I740" s="62" t="s">
        <v>984</v>
      </c>
      <c r="J740" s="68">
        <v>1.5570752131825649</v>
      </c>
      <c r="K740" s="66">
        <v>-1.9999999999999574E-2</v>
      </c>
      <c r="L740" s="66">
        <v>-1.9999999999999574E-2</v>
      </c>
      <c r="M740" s="66">
        <v>2.8284271247461298E-2</v>
      </c>
      <c r="N740" s="69">
        <v>10.5</v>
      </c>
      <c r="O740" s="65">
        <v>1.5873096833414497</v>
      </c>
      <c r="P740" s="66">
        <v>-1.9999999999999574E-2</v>
      </c>
      <c r="Q740" s="66">
        <v>-1.9999999999999574E-2</v>
      </c>
      <c r="R740" s="66">
        <v>2.8284271247461298E-2</v>
      </c>
      <c r="S740" s="67">
        <v>10.3</v>
      </c>
      <c r="T740" s="65">
        <v>1.5570752131825996</v>
      </c>
      <c r="U740" s="66">
        <v>-1.9999999999999574E-2</v>
      </c>
      <c r="V740" s="66">
        <v>-2.0000000000000462E-2</v>
      </c>
      <c r="W740" s="66">
        <v>2.8284271247461926E-2</v>
      </c>
      <c r="X740" s="67">
        <v>10.5</v>
      </c>
      <c r="Y740" s="70" t="s">
        <v>53</v>
      </c>
    </row>
    <row r="741" spans="1:25" x14ac:dyDescent="0.25">
      <c r="A741" s="61" t="s">
        <v>4</v>
      </c>
      <c r="B741" s="62" t="s">
        <v>982</v>
      </c>
      <c r="C741" s="63" t="s">
        <v>98</v>
      </c>
      <c r="D741" s="62">
        <v>110</v>
      </c>
      <c r="E741" s="62" t="s">
        <v>985</v>
      </c>
      <c r="F741" s="62">
        <v>10</v>
      </c>
      <c r="G741" s="62"/>
      <c r="H741" s="64">
        <v>1</v>
      </c>
      <c r="I741" s="62" t="s">
        <v>986</v>
      </c>
      <c r="J741" s="68">
        <v>1.5570752131825649</v>
      </c>
      <c r="K741" s="66">
        <v>-1.9999999999999574E-2</v>
      </c>
      <c r="L741" s="66">
        <v>-1.9999999999999574E-2</v>
      </c>
      <c r="M741" s="66">
        <v>2.8284271247461298E-2</v>
      </c>
      <c r="N741" s="69">
        <v>10.5</v>
      </c>
      <c r="O741" s="65">
        <v>1.587309683341485</v>
      </c>
      <c r="P741" s="66">
        <v>-1.9999999999999574E-2</v>
      </c>
      <c r="Q741" s="66">
        <v>-2.0000000000000462E-2</v>
      </c>
      <c r="R741" s="66">
        <v>2.8284271247461926E-2</v>
      </c>
      <c r="S741" s="67">
        <v>10.3</v>
      </c>
      <c r="T741" s="65">
        <v>1.5570752131825649</v>
      </c>
      <c r="U741" s="66">
        <v>-1.9999999999999574E-2</v>
      </c>
      <c r="V741" s="66">
        <v>-1.9999999999999574E-2</v>
      </c>
      <c r="W741" s="66">
        <v>2.8284271247461298E-2</v>
      </c>
      <c r="X741" s="67">
        <v>10.5</v>
      </c>
      <c r="Y741" s="70" t="s">
        <v>53</v>
      </c>
    </row>
    <row r="742" spans="1:25" x14ac:dyDescent="0.25">
      <c r="A742" s="61" t="s">
        <v>4</v>
      </c>
      <c r="B742" s="62" t="s">
        <v>982</v>
      </c>
      <c r="C742" s="63" t="s">
        <v>98</v>
      </c>
      <c r="D742" s="62">
        <v>110</v>
      </c>
      <c r="E742" s="62" t="s">
        <v>75</v>
      </c>
      <c r="F742" s="62">
        <v>0.4</v>
      </c>
      <c r="G742" s="62" t="s">
        <v>75</v>
      </c>
      <c r="H742" s="64">
        <v>1</v>
      </c>
      <c r="I742" s="62" t="s">
        <v>76</v>
      </c>
      <c r="J742" s="107">
        <v>2.2020368841178108E-2</v>
      </c>
      <c r="K742" s="94">
        <v>-4.0000000000000034E-4</v>
      </c>
      <c r="L742" s="94">
        <v>0</v>
      </c>
      <c r="M742" s="94">
        <v>4.0000000000000034E-4</v>
      </c>
      <c r="N742" s="69">
        <v>10.5</v>
      </c>
      <c r="O742" s="108">
        <v>2.2447948818676712E-2</v>
      </c>
      <c r="P742" s="94">
        <v>-4.0000000000000034E-4</v>
      </c>
      <c r="Q742" s="94">
        <v>0</v>
      </c>
      <c r="R742" s="94">
        <v>4.0000000000000034E-4</v>
      </c>
      <c r="S742" s="67">
        <v>10.3</v>
      </c>
      <c r="T742" s="108">
        <v>2.2020368841178597E-2</v>
      </c>
      <c r="U742" s="94">
        <v>-4.0000000000000923E-4</v>
      </c>
      <c r="V742" s="94">
        <v>0</v>
      </c>
      <c r="W742" s="94">
        <v>4.0000000000000923E-4</v>
      </c>
      <c r="X742" s="67">
        <v>10.5</v>
      </c>
      <c r="Y742" s="70" t="s">
        <v>53</v>
      </c>
    </row>
    <row r="743" spans="1:25" x14ac:dyDescent="0.25">
      <c r="A743" s="71" t="s">
        <v>4</v>
      </c>
      <c r="B743" s="72" t="s">
        <v>982</v>
      </c>
      <c r="C743" s="72" t="s">
        <v>98</v>
      </c>
      <c r="D743" s="72">
        <v>110</v>
      </c>
      <c r="E743" s="72" t="s">
        <v>77</v>
      </c>
      <c r="F743" s="72"/>
      <c r="G743" s="72" t="s">
        <v>47</v>
      </c>
      <c r="H743" s="72"/>
      <c r="I743" s="72" t="s">
        <v>987</v>
      </c>
      <c r="J743" s="76" t="s">
        <v>49</v>
      </c>
      <c r="K743" s="74" t="s">
        <v>49</v>
      </c>
      <c r="L743" s="74" t="s">
        <v>49</v>
      </c>
      <c r="M743" s="74" t="s">
        <v>49</v>
      </c>
      <c r="N743" s="77" t="s">
        <v>49</v>
      </c>
      <c r="O743" s="73" t="s">
        <v>49</v>
      </c>
      <c r="P743" s="74" t="s">
        <v>49</v>
      </c>
      <c r="Q743" s="74" t="s">
        <v>49</v>
      </c>
      <c r="R743" s="74" t="s">
        <v>49</v>
      </c>
      <c r="S743" s="75" t="s">
        <v>49</v>
      </c>
      <c r="T743" s="73" t="s">
        <v>49</v>
      </c>
      <c r="U743" s="74" t="s">
        <v>49</v>
      </c>
      <c r="V743" s="74" t="s">
        <v>49</v>
      </c>
      <c r="W743" s="74" t="s">
        <v>49</v>
      </c>
      <c r="X743" s="75" t="s">
        <v>49</v>
      </c>
      <c r="Y743" s="78" t="s">
        <v>100</v>
      </c>
    </row>
    <row r="744" spans="1:25" ht="15.75" thickBot="1" x14ac:dyDescent="0.3">
      <c r="A744" s="79" t="s">
        <v>4</v>
      </c>
      <c r="B744" s="80" t="s">
        <v>982</v>
      </c>
      <c r="C744" s="90" t="s">
        <v>98</v>
      </c>
      <c r="D744" s="80">
        <v>110</v>
      </c>
      <c r="E744" s="80" t="s">
        <v>949</v>
      </c>
      <c r="F744" s="80">
        <v>10</v>
      </c>
      <c r="G744" s="80" t="s">
        <v>55</v>
      </c>
      <c r="H744" s="80"/>
      <c r="I744" s="80" t="s">
        <v>988</v>
      </c>
      <c r="J744" s="85" t="s">
        <v>49</v>
      </c>
      <c r="K744" s="83" t="s">
        <v>49</v>
      </c>
      <c r="L744" s="83" t="s">
        <v>49</v>
      </c>
      <c r="M744" s="83" t="s">
        <v>49</v>
      </c>
      <c r="N744" s="86" t="s">
        <v>49</v>
      </c>
      <c r="O744" s="82" t="s">
        <v>49</v>
      </c>
      <c r="P744" s="83" t="s">
        <v>49</v>
      </c>
      <c r="Q744" s="83" t="s">
        <v>49</v>
      </c>
      <c r="R744" s="83" t="s">
        <v>49</v>
      </c>
      <c r="S744" s="84" t="s">
        <v>49</v>
      </c>
      <c r="T744" s="82" t="s">
        <v>49</v>
      </c>
      <c r="U744" s="83" t="s">
        <v>49</v>
      </c>
      <c r="V744" s="83" t="s">
        <v>49</v>
      </c>
      <c r="W744" s="83" t="s">
        <v>49</v>
      </c>
      <c r="X744" s="84" t="s">
        <v>49</v>
      </c>
      <c r="Y744" s="87" t="s">
        <v>53</v>
      </c>
    </row>
    <row r="745" spans="1:25" x14ac:dyDescent="0.25">
      <c r="A745" s="45" t="s">
        <v>4</v>
      </c>
      <c r="B745" s="46" t="s">
        <v>989</v>
      </c>
      <c r="C745" s="46" t="s">
        <v>98</v>
      </c>
      <c r="D745" s="46">
        <v>110</v>
      </c>
      <c r="E745" s="46" t="s">
        <v>46</v>
      </c>
      <c r="F745" s="46"/>
      <c r="G745" s="46" t="s">
        <v>47</v>
      </c>
      <c r="H745" s="46"/>
      <c r="I745" s="46"/>
      <c r="J745" s="50">
        <v>1.9310754171700004</v>
      </c>
      <c r="K745" s="48">
        <v>-0.30000000000000066</v>
      </c>
      <c r="L745" s="48">
        <v>-0.24000000000000024</v>
      </c>
      <c r="M745" s="48">
        <v>0.38418745424597156</v>
      </c>
      <c r="N745" s="51">
        <v>115</v>
      </c>
      <c r="O745" s="47">
        <v>4.4094922743325133</v>
      </c>
      <c r="P745" s="48">
        <v>-0.80000000000000071</v>
      </c>
      <c r="Q745" s="48">
        <v>-0.36000000000000121</v>
      </c>
      <c r="R745" s="48">
        <v>0.87726848797845358</v>
      </c>
      <c r="S745" s="49">
        <v>115</v>
      </c>
      <c r="T745" s="47">
        <v>3.4356386007811119</v>
      </c>
      <c r="U745" s="48">
        <v>-0.63999999999999968</v>
      </c>
      <c r="V745" s="48">
        <v>-0.24000000000000024</v>
      </c>
      <c r="W745" s="48">
        <v>0.68352029962540228</v>
      </c>
      <c r="X745" s="49">
        <v>115</v>
      </c>
      <c r="Y745" s="52" t="s">
        <v>100</v>
      </c>
    </row>
    <row r="746" spans="1:25" x14ac:dyDescent="0.25">
      <c r="A746" s="61" t="s">
        <v>4</v>
      </c>
      <c r="B746" s="62" t="s">
        <v>989</v>
      </c>
      <c r="C746" s="63" t="s">
        <v>98</v>
      </c>
      <c r="D746" s="62">
        <v>110</v>
      </c>
      <c r="E746" s="62" t="s">
        <v>860</v>
      </c>
      <c r="F746" s="62">
        <v>10</v>
      </c>
      <c r="G746" s="62" t="s">
        <v>55</v>
      </c>
      <c r="H746" s="62"/>
      <c r="I746" s="62" t="s">
        <v>352</v>
      </c>
      <c r="J746" s="68">
        <v>21.149873616623815</v>
      </c>
      <c r="K746" s="66">
        <v>-0.30000000000000066</v>
      </c>
      <c r="L746" s="66">
        <v>-0.24000000000000024</v>
      </c>
      <c r="M746" s="66">
        <v>0.38418745424597156</v>
      </c>
      <c r="N746" s="69">
        <v>10.5</v>
      </c>
      <c r="O746" s="65">
        <v>49.71486387727834</v>
      </c>
      <c r="P746" s="66">
        <v>-0.80000000000000071</v>
      </c>
      <c r="Q746" s="66">
        <v>-0.36000000000000121</v>
      </c>
      <c r="R746" s="66">
        <v>0.87726848797845358</v>
      </c>
      <c r="S746" s="67">
        <v>10.199999999999999</v>
      </c>
      <c r="T746" s="65">
        <v>37.6284227704598</v>
      </c>
      <c r="U746" s="66">
        <v>-0.63999999999999968</v>
      </c>
      <c r="V746" s="66">
        <v>-0.24000000000000024</v>
      </c>
      <c r="W746" s="66">
        <v>0.68352029962540228</v>
      </c>
      <c r="X746" s="67">
        <v>10.5</v>
      </c>
      <c r="Y746" s="70" t="s">
        <v>53</v>
      </c>
    </row>
    <row r="747" spans="1:25" x14ac:dyDescent="0.25">
      <c r="A747" s="61" t="s">
        <v>4</v>
      </c>
      <c r="B747" s="62" t="s">
        <v>989</v>
      </c>
      <c r="C747" s="63" t="s">
        <v>98</v>
      </c>
      <c r="D747" s="62">
        <v>110</v>
      </c>
      <c r="E747" s="62" t="s">
        <v>990</v>
      </c>
      <c r="F747" s="62">
        <v>10</v>
      </c>
      <c r="G747" s="62"/>
      <c r="H747" s="64">
        <v>1</v>
      </c>
      <c r="I747" s="62" t="s">
        <v>991</v>
      </c>
      <c r="J747" s="68">
        <v>1.5570752131826342</v>
      </c>
      <c r="K747" s="66">
        <v>-2.0000000000000462E-2</v>
      </c>
      <c r="L747" s="66">
        <v>-2.0000000000000462E-2</v>
      </c>
      <c r="M747" s="66">
        <v>2.8284271247462554E-2</v>
      </c>
      <c r="N747" s="69">
        <v>10.5</v>
      </c>
      <c r="O747" s="65">
        <v>2.5343624362459498</v>
      </c>
      <c r="P747" s="66">
        <v>-4.0000000000000036E-2</v>
      </c>
      <c r="Q747" s="66">
        <v>-2.0000000000000462E-2</v>
      </c>
      <c r="R747" s="66">
        <v>4.472135954999603E-2</v>
      </c>
      <c r="S747" s="67">
        <v>10.199999999999999</v>
      </c>
      <c r="T747" s="65">
        <v>1.984889224037454</v>
      </c>
      <c r="U747" s="66">
        <v>-3.0000000000000249E-2</v>
      </c>
      <c r="V747" s="66">
        <v>-2.0000000000000462E-2</v>
      </c>
      <c r="W747" s="66">
        <v>3.6055512754640355E-2</v>
      </c>
      <c r="X747" s="67">
        <v>10.5</v>
      </c>
      <c r="Y747" s="70" t="s">
        <v>53</v>
      </c>
    </row>
    <row r="748" spans="1:25" x14ac:dyDescent="0.25">
      <c r="A748" s="61" t="s">
        <v>4</v>
      </c>
      <c r="B748" s="62" t="s">
        <v>989</v>
      </c>
      <c r="C748" s="63" t="s">
        <v>98</v>
      </c>
      <c r="D748" s="62">
        <v>110</v>
      </c>
      <c r="E748" s="62" t="s">
        <v>992</v>
      </c>
      <c r="F748" s="62">
        <v>10</v>
      </c>
      <c r="G748" s="62"/>
      <c r="H748" s="64">
        <v>1</v>
      </c>
      <c r="I748" s="62" t="s">
        <v>993</v>
      </c>
      <c r="J748" s="68">
        <v>15.648412225215365</v>
      </c>
      <c r="K748" s="66">
        <v>-0.21999999999999886</v>
      </c>
      <c r="L748" s="66">
        <v>-0.18000000000000005</v>
      </c>
      <c r="M748" s="66">
        <v>0.28425340807103705</v>
      </c>
      <c r="N748" s="69">
        <v>10.5</v>
      </c>
      <c r="O748" s="65">
        <v>31.997266719920905</v>
      </c>
      <c r="P748" s="66">
        <v>-0.52</v>
      </c>
      <c r="Q748" s="66">
        <v>-0.21999999999999997</v>
      </c>
      <c r="R748" s="66">
        <v>0.56462376853972418</v>
      </c>
      <c r="S748" s="67">
        <v>10.199999999999999</v>
      </c>
      <c r="T748" s="65">
        <v>25.774180920935063</v>
      </c>
      <c r="U748" s="66">
        <v>-0.44000000000000039</v>
      </c>
      <c r="V748" s="66">
        <v>-0.16000000000000014</v>
      </c>
      <c r="W748" s="66">
        <v>0.46818799642878545</v>
      </c>
      <c r="X748" s="67">
        <v>10.5</v>
      </c>
      <c r="Y748" s="70" t="s">
        <v>53</v>
      </c>
    </row>
    <row r="749" spans="1:25" x14ac:dyDescent="0.25">
      <c r="A749" s="61" t="s">
        <v>4</v>
      </c>
      <c r="B749" s="62" t="s">
        <v>989</v>
      </c>
      <c r="C749" s="63" t="s">
        <v>98</v>
      </c>
      <c r="D749" s="62">
        <v>110</v>
      </c>
      <c r="E749" s="62" t="s">
        <v>994</v>
      </c>
      <c r="F749" s="62">
        <v>10</v>
      </c>
      <c r="G749" s="62"/>
      <c r="H749" s="64">
        <v>1</v>
      </c>
      <c r="I749" s="62" t="s">
        <v>995</v>
      </c>
      <c r="J749" s="68">
        <v>0.55050922102944044</v>
      </c>
      <c r="K749" s="66">
        <v>-9.9999999999997868E-3</v>
      </c>
      <c r="L749" s="66">
        <v>0</v>
      </c>
      <c r="M749" s="66">
        <v>9.9999999999997868E-3</v>
      </c>
      <c r="N749" s="69">
        <v>10.5</v>
      </c>
      <c r="O749" s="65">
        <v>5.2247220091198487</v>
      </c>
      <c r="P749" s="66">
        <v>-5.9999999999999609E-2</v>
      </c>
      <c r="Q749" s="66">
        <v>-7.0000000000000284E-2</v>
      </c>
      <c r="R749" s="66">
        <v>9.2195444572928845E-2</v>
      </c>
      <c r="S749" s="67">
        <v>10.199999999999999</v>
      </c>
      <c r="T749" s="65">
        <v>1.2309760404623293</v>
      </c>
      <c r="U749" s="66">
        <v>-2.0000000000000462E-2</v>
      </c>
      <c r="V749" s="66">
        <v>-9.9999999999997868E-3</v>
      </c>
      <c r="W749" s="66">
        <v>2.2360679774998216E-2</v>
      </c>
      <c r="X749" s="67">
        <v>10.5</v>
      </c>
      <c r="Y749" s="70" t="s">
        <v>53</v>
      </c>
    </row>
    <row r="750" spans="1:25" x14ac:dyDescent="0.25">
      <c r="A750" s="61" t="s">
        <v>4</v>
      </c>
      <c r="B750" s="62" t="s">
        <v>989</v>
      </c>
      <c r="C750" s="63" t="s">
        <v>98</v>
      </c>
      <c r="D750" s="62">
        <v>110</v>
      </c>
      <c r="E750" s="62" t="s">
        <v>996</v>
      </c>
      <c r="F750" s="62">
        <v>10</v>
      </c>
      <c r="G750" s="62"/>
      <c r="H750" s="64">
        <v>1</v>
      </c>
      <c r="I750" s="62" t="s">
        <v>997</v>
      </c>
      <c r="J750" s="68">
        <v>1.2267239516238142</v>
      </c>
      <c r="K750" s="66">
        <v>-2.0000000000000018E-2</v>
      </c>
      <c r="L750" s="66">
        <v>-8.0000000000008953E-3</v>
      </c>
      <c r="M750" s="66">
        <v>2.1540659228538366E-2</v>
      </c>
      <c r="N750" s="69">
        <v>10.15</v>
      </c>
      <c r="O750" s="65">
        <v>2.5343624362459276</v>
      </c>
      <c r="P750" s="66">
        <v>-4.0000000000000036E-2</v>
      </c>
      <c r="Q750" s="66">
        <v>-1.9999999999999574E-2</v>
      </c>
      <c r="R750" s="66">
        <v>4.4721359549995635E-2</v>
      </c>
      <c r="S750" s="67">
        <v>10.199999999999999</v>
      </c>
      <c r="T750" s="65">
        <v>1.1858331532363535</v>
      </c>
      <c r="U750" s="66">
        <v>-2.0000000000000018E-2</v>
      </c>
      <c r="V750" s="66">
        <v>-8.0000000000008953E-3</v>
      </c>
      <c r="W750" s="66">
        <v>2.1540659228538366E-2</v>
      </c>
      <c r="X750" s="67">
        <v>10.5</v>
      </c>
      <c r="Y750" s="70" t="s">
        <v>53</v>
      </c>
    </row>
    <row r="751" spans="1:25" x14ac:dyDescent="0.25">
      <c r="A751" s="61" t="s">
        <v>4</v>
      </c>
      <c r="B751" s="62" t="s">
        <v>989</v>
      </c>
      <c r="C751" s="63" t="s">
        <v>98</v>
      </c>
      <c r="D751" s="62">
        <v>110</v>
      </c>
      <c r="E751" s="62" t="s">
        <v>998</v>
      </c>
      <c r="F751" s="62">
        <v>10</v>
      </c>
      <c r="G751" s="62"/>
      <c r="H751" s="64">
        <v>1</v>
      </c>
      <c r="I751" s="62" t="s">
        <v>999</v>
      </c>
      <c r="J751" s="68">
        <v>4.671225639547818</v>
      </c>
      <c r="K751" s="66">
        <v>-6.000000000000006E-2</v>
      </c>
      <c r="L751" s="66">
        <v>-6.0000000000000497E-2</v>
      </c>
      <c r="M751" s="66">
        <v>8.4852813742386096E-2</v>
      </c>
      <c r="N751" s="69">
        <v>10.5</v>
      </c>
      <c r="O751" s="65">
        <v>10.752389187923784</v>
      </c>
      <c r="P751" s="66">
        <v>-0.18000000000000016</v>
      </c>
      <c r="Q751" s="66">
        <v>-6.0000000000000497E-2</v>
      </c>
      <c r="R751" s="66">
        <v>0.18973665961010308</v>
      </c>
      <c r="S751" s="67">
        <v>10.199999999999999</v>
      </c>
      <c r="T751" s="65">
        <v>8.3851066400923795</v>
      </c>
      <c r="U751" s="66">
        <v>-0.13999999999999968</v>
      </c>
      <c r="V751" s="66">
        <v>-6.0000000000000497E-2</v>
      </c>
      <c r="W751" s="66">
        <v>0.15231546211727806</v>
      </c>
      <c r="X751" s="67">
        <v>10.5</v>
      </c>
      <c r="Y751" s="70" t="s">
        <v>53</v>
      </c>
    </row>
    <row r="752" spans="1:25" ht="15.75" thickBot="1" x14ac:dyDescent="0.3">
      <c r="A752" s="79" t="s">
        <v>4</v>
      </c>
      <c r="B752" s="80" t="s">
        <v>989</v>
      </c>
      <c r="C752" s="90" t="s">
        <v>98</v>
      </c>
      <c r="D752" s="80">
        <v>110</v>
      </c>
      <c r="E752" s="80" t="s">
        <v>75</v>
      </c>
      <c r="F752" s="80">
        <v>0.4</v>
      </c>
      <c r="G752" s="80" t="s">
        <v>75</v>
      </c>
      <c r="H752" s="109">
        <v>1</v>
      </c>
      <c r="I752" s="80" t="s">
        <v>76</v>
      </c>
      <c r="J752" s="107">
        <v>6.6972337245232758E-2</v>
      </c>
      <c r="K752" s="94">
        <v>-1.2000000000000099E-3</v>
      </c>
      <c r="L752" s="94">
        <v>-1.9999999999999573E-4</v>
      </c>
      <c r="M752" s="94">
        <v>1.216552506059653E-3</v>
      </c>
      <c r="N752" s="69">
        <v>10.5</v>
      </c>
      <c r="O752" s="110">
        <v>4.5336053496543169E-2</v>
      </c>
      <c r="P752" s="102">
        <v>-8.0000000000000069E-4</v>
      </c>
      <c r="Q752" s="102">
        <v>0</v>
      </c>
      <c r="R752" s="102">
        <v>8.0000000000000069E-4</v>
      </c>
      <c r="S752" s="84">
        <v>10.199999999999999</v>
      </c>
      <c r="T752" s="110">
        <v>0.11065098399252363</v>
      </c>
      <c r="U752" s="102">
        <v>-2.0000000000000104E-3</v>
      </c>
      <c r="V752" s="102">
        <v>-2.0000000000003126E-4</v>
      </c>
      <c r="W752" s="102">
        <v>2.0099751242241915E-3</v>
      </c>
      <c r="X752" s="84">
        <v>10.5</v>
      </c>
      <c r="Y752" s="87" t="s">
        <v>53</v>
      </c>
    </row>
    <row r="753" spans="1:25" x14ac:dyDescent="0.25">
      <c r="A753" s="45" t="s">
        <v>4</v>
      </c>
      <c r="B753" s="46" t="s">
        <v>1000</v>
      </c>
      <c r="C753" s="46" t="s">
        <v>98</v>
      </c>
      <c r="D753" s="46">
        <v>110</v>
      </c>
      <c r="E753" s="46" t="s">
        <v>46</v>
      </c>
      <c r="F753" s="46"/>
      <c r="G753" s="46" t="s">
        <v>47</v>
      </c>
      <c r="H753" s="46"/>
      <c r="I753" s="46"/>
      <c r="J753" s="50">
        <v>2.5794383861440697</v>
      </c>
      <c r="K753" s="48">
        <v>-0.4536</v>
      </c>
      <c r="L753" s="48">
        <v>-0.24</v>
      </c>
      <c r="M753" s="48">
        <v>0.5131792669233628</v>
      </c>
      <c r="N753" s="51">
        <v>115</v>
      </c>
      <c r="O753" s="47">
        <v>5.2549384245768866</v>
      </c>
      <c r="P753" s="48">
        <v>-0.95040000000000002</v>
      </c>
      <c r="Q753" s="48">
        <v>-0.43559999999999999</v>
      </c>
      <c r="R753" s="48">
        <v>1.0454699995695715</v>
      </c>
      <c r="S753" s="49">
        <v>115</v>
      </c>
      <c r="T753" s="47">
        <v>3.9918741097982857</v>
      </c>
      <c r="U753" s="48">
        <v>-0.73680000000000001</v>
      </c>
      <c r="V753" s="48">
        <v>-0.2964</v>
      </c>
      <c r="W753" s="48">
        <v>0.79418335414436891</v>
      </c>
      <c r="X753" s="49">
        <v>115</v>
      </c>
      <c r="Y753" s="52" t="s">
        <v>100</v>
      </c>
    </row>
    <row r="754" spans="1:25" x14ac:dyDescent="0.25">
      <c r="A754" s="61" t="s">
        <v>4</v>
      </c>
      <c r="B754" s="62" t="s">
        <v>1000</v>
      </c>
      <c r="C754" s="63" t="s">
        <v>98</v>
      </c>
      <c r="D754" s="62">
        <v>110</v>
      </c>
      <c r="E754" s="62" t="s">
        <v>860</v>
      </c>
      <c r="F754" s="62">
        <v>10</v>
      </c>
      <c r="G754" s="62" t="s">
        <v>55</v>
      </c>
      <c r="H754" s="62"/>
      <c r="I754" s="62" t="s">
        <v>352</v>
      </c>
      <c r="J754" s="68">
        <v>28.386164058044791</v>
      </c>
      <c r="K754" s="66">
        <v>-0.4536</v>
      </c>
      <c r="L754" s="66">
        <v>-0.24</v>
      </c>
      <c r="M754" s="66">
        <v>0.5131792669233628</v>
      </c>
      <c r="N754" s="69">
        <v>10.45</v>
      </c>
      <c r="O754" s="65">
        <v>58.843030070724637</v>
      </c>
      <c r="P754" s="66">
        <v>-0.95040000000000002</v>
      </c>
      <c r="Q754" s="66">
        <v>-0.43559999999999999</v>
      </c>
      <c r="R754" s="66">
        <v>1.0454699995695715</v>
      </c>
      <c r="S754" s="67">
        <v>10.27</v>
      </c>
      <c r="T754" s="65">
        <v>44.397052478414203</v>
      </c>
      <c r="U754" s="66">
        <v>-0.73680000000000001</v>
      </c>
      <c r="V754" s="66">
        <v>-0.2964</v>
      </c>
      <c r="W754" s="66">
        <v>0.79418335414436891</v>
      </c>
      <c r="X754" s="67">
        <v>10.34</v>
      </c>
      <c r="Y754" s="70" t="s">
        <v>53</v>
      </c>
    </row>
    <row r="755" spans="1:25" x14ac:dyDescent="0.25">
      <c r="A755" s="61" t="s">
        <v>4</v>
      </c>
      <c r="B755" s="62" t="s">
        <v>1000</v>
      </c>
      <c r="C755" s="63" t="s">
        <v>98</v>
      </c>
      <c r="D755" s="62">
        <v>110</v>
      </c>
      <c r="E755" s="62" t="s">
        <v>1001</v>
      </c>
      <c r="F755" s="62">
        <v>10</v>
      </c>
      <c r="G755" s="62"/>
      <c r="H755" s="64">
        <v>1</v>
      </c>
      <c r="I755" s="62" t="s">
        <v>1002</v>
      </c>
      <c r="J755" s="68">
        <v>0.72484983824459615</v>
      </c>
      <c r="K755" s="66">
        <v>-1.26E-2</v>
      </c>
      <c r="L755" s="66">
        <v>-3.5999999999999999E-3</v>
      </c>
      <c r="M755" s="66">
        <v>1.3104197800704934E-2</v>
      </c>
      <c r="N755" s="69">
        <v>10.45</v>
      </c>
      <c r="O755" s="65">
        <v>2.1823024923239256</v>
      </c>
      <c r="P755" s="66">
        <v>-1.44E-2</v>
      </c>
      <c r="Q755" s="66">
        <v>-3.5999999999999997E-2</v>
      </c>
      <c r="R755" s="66">
        <v>3.8773186611368429E-2</v>
      </c>
      <c r="S755" s="67">
        <v>10.27</v>
      </c>
      <c r="T755" s="65">
        <v>0.9870600039956281</v>
      </c>
      <c r="U755" s="66">
        <v>-1.7399999999999999E-2</v>
      </c>
      <c r="V755" s="66">
        <v>-3.0000000000000001E-3</v>
      </c>
      <c r="W755" s="66">
        <v>1.7656726763474594E-2</v>
      </c>
      <c r="X755" s="67">
        <v>10.34</v>
      </c>
      <c r="Y755" s="70" t="s">
        <v>53</v>
      </c>
    </row>
    <row r="756" spans="1:25" x14ac:dyDescent="0.25">
      <c r="A756" s="61" t="s">
        <v>4</v>
      </c>
      <c r="B756" s="62" t="s">
        <v>1000</v>
      </c>
      <c r="C756" s="63" t="s">
        <v>98</v>
      </c>
      <c r="D756" s="62">
        <v>110</v>
      </c>
      <c r="E756" s="62" t="s">
        <v>1003</v>
      </c>
      <c r="F756" s="62">
        <v>10</v>
      </c>
      <c r="G756" s="62"/>
      <c r="H756" s="64">
        <v>1</v>
      </c>
      <c r="I756" s="62" t="s">
        <v>1004</v>
      </c>
      <c r="J756" s="68">
        <v>19.750432974996034</v>
      </c>
      <c r="K756" s="66">
        <v>-0.32</v>
      </c>
      <c r="L756" s="66">
        <v>-0.15840000000000001</v>
      </c>
      <c r="M756" s="66">
        <v>0.35705820253846571</v>
      </c>
      <c r="N756" s="69">
        <v>10.45</v>
      </c>
      <c r="O756" s="65">
        <v>36.615182959251818</v>
      </c>
      <c r="P756" s="66">
        <v>-0.59840000000000004</v>
      </c>
      <c r="Q756" s="66">
        <v>-0.25519999999999998</v>
      </c>
      <c r="R756" s="66">
        <v>0.650545617155323</v>
      </c>
      <c r="S756" s="67">
        <v>10.27</v>
      </c>
      <c r="T756" s="65">
        <v>34.400486762512706</v>
      </c>
      <c r="U756" s="66">
        <v>-0.57999999999999996</v>
      </c>
      <c r="V756" s="66">
        <v>-0.2056</v>
      </c>
      <c r="W756" s="66">
        <v>0.61536278730517979</v>
      </c>
      <c r="X756" s="67">
        <v>10.34</v>
      </c>
      <c r="Y756" s="70" t="s">
        <v>53</v>
      </c>
    </row>
    <row r="757" spans="1:25" x14ac:dyDescent="0.25">
      <c r="A757" s="61" t="s">
        <v>4</v>
      </c>
      <c r="B757" s="62" t="s">
        <v>1000</v>
      </c>
      <c r="C757" s="63" t="s">
        <v>98</v>
      </c>
      <c r="D757" s="62">
        <v>110</v>
      </c>
      <c r="E757" s="62" t="s">
        <v>1005</v>
      </c>
      <c r="F757" s="62">
        <v>10</v>
      </c>
      <c r="G757" s="62"/>
      <c r="H757" s="64">
        <v>1</v>
      </c>
      <c r="I757" s="62" t="s">
        <v>384</v>
      </c>
      <c r="J757" s="68">
        <v>1.0588034285150119</v>
      </c>
      <c r="K757" s="66">
        <v>-1.8800000000000001E-2</v>
      </c>
      <c r="L757" s="66">
        <v>-3.5999999999999999E-3</v>
      </c>
      <c r="M757" s="66">
        <v>1.9141577782408638E-2</v>
      </c>
      <c r="N757" s="69">
        <v>10.45</v>
      </c>
      <c r="O757" s="65">
        <v>5.8029012864514886</v>
      </c>
      <c r="P757" s="66">
        <v>-9.6000000000000002E-2</v>
      </c>
      <c r="Q757" s="66">
        <v>-3.7600000000000001E-2</v>
      </c>
      <c r="R757" s="66">
        <v>0.10310072744651223</v>
      </c>
      <c r="S757" s="67">
        <v>10.27</v>
      </c>
      <c r="T757" s="65">
        <v>1.4230522983148504</v>
      </c>
      <c r="U757" s="66">
        <v>-2.52E-2</v>
      </c>
      <c r="V757" s="66">
        <v>-3.5999999999999999E-3</v>
      </c>
      <c r="W757" s="66">
        <v>2.5455844122715711E-2</v>
      </c>
      <c r="X757" s="67">
        <v>10.34</v>
      </c>
      <c r="Y757" s="70" t="s">
        <v>53</v>
      </c>
    </row>
    <row r="758" spans="1:25" x14ac:dyDescent="0.25">
      <c r="A758" s="61" t="s">
        <v>4</v>
      </c>
      <c r="B758" s="62" t="s">
        <v>1000</v>
      </c>
      <c r="C758" s="63" t="s">
        <v>98</v>
      </c>
      <c r="D758" s="62">
        <v>110</v>
      </c>
      <c r="E758" s="62" t="s">
        <v>1006</v>
      </c>
      <c r="F758" s="62">
        <v>10</v>
      </c>
      <c r="G758" s="62"/>
      <c r="H758" s="64">
        <v>1</v>
      </c>
      <c r="I758" s="62" t="s">
        <v>1007</v>
      </c>
      <c r="J758" s="68">
        <v>7.7621902731601846</v>
      </c>
      <c r="K758" s="66">
        <v>-0.108</v>
      </c>
      <c r="L758" s="66">
        <v>-8.9599999999999999E-2</v>
      </c>
      <c r="M758" s="66">
        <v>0.14032875685332641</v>
      </c>
      <c r="N758" s="69">
        <v>10.45</v>
      </c>
      <c r="O758" s="65">
        <v>15.197544664268847</v>
      </c>
      <c r="P758" s="66">
        <v>-0.23039999999999999</v>
      </c>
      <c r="Q758" s="66">
        <v>-0.14080000000000001</v>
      </c>
      <c r="R758" s="66">
        <v>0.27001629580453101</v>
      </c>
      <c r="S758" s="67">
        <v>10.27</v>
      </c>
      <c r="T758" s="65">
        <v>8.9121856559429524</v>
      </c>
      <c r="U758" s="66">
        <v>-0.12479999999999999</v>
      </c>
      <c r="V758" s="66">
        <v>-9.9199999999999997E-2</v>
      </c>
      <c r="W758" s="66">
        <v>0.15942295945063872</v>
      </c>
      <c r="X758" s="67">
        <v>10.34</v>
      </c>
      <c r="Y758" s="70" t="s">
        <v>53</v>
      </c>
    </row>
    <row r="759" spans="1:25" x14ac:dyDescent="0.25">
      <c r="A759" s="61" t="s">
        <v>4</v>
      </c>
      <c r="B759" s="62" t="s">
        <v>1000</v>
      </c>
      <c r="C759" s="63" t="s">
        <v>98</v>
      </c>
      <c r="D759" s="62">
        <v>110</v>
      </c>
      <c r="E759" s="62" t="s">
        <v>74</v>
      </c>
      <c r="F759" s="62">
        <v>0.4</v>
      </c>
      <c r="G759" s="62" t="s">
        <v>75</v>
      </c>
      <c r="H759" s="64">
        <v>1</v>
      </c>
      <c r="I759" s="62" t="s">
        <v>76</v>
      </c>
      <c r="J759" s="68">
        <v>0</v>
      </c>
      <c r="K759" s="66">
        <v>-6.3000000000000003E-4</v>
      </c>
      <c r="L759" s="66">
        <v>-2.0000000000000001E-4</v>
      </c>
      <c r="M759" s="66">
        <v>6.609841147864297E-4</v>
      </c>
      <c r="N759" s="69">
        <v>10.45</v>
      </c>
      <c r="O759" s="65">
        <v>0</v>
      </c>
      <c r="P759" s="66">
        <v>-4.6999999999999999E-4</v>
      </c>
      <c r="Q759" s="66">
        <v>-2.1000000000000001E-4</v>
      </c>
      <c r="R759" s="66">
        <v>0</v>
      </c>
      <c r="S759" s="67">
        <v>10.27</v>
      </c>
      <c r="T759" s="65">
        <v>0</v>
      </c>
      <c r="U759" s="66">
        <v>-5.9999999999999995E-4</v>
      </c>
      <c r="V759" s="66">
        <v>-3.1E-4</v>
      </c>
      <c r="W759" s="66">
        <v>6.753517601961218E-4</v>
      </c>
      <c r="X759" s="67">
        <v>10.34</v>
      </c>
      <c r="Y759" s="70" t="s">
        <v>53</v>
      </c>
    </row>
    <row r="760" spans="1:25" x14ac:dyDescent="0.25">
      <c r="A760" s="71" t="s">
        <v>4</v>
      </c>
      <c r="B760" s="72" t="s">
        <v>1000</v>
      </c>
      <c r="C760" s="72" t="s">
        <v>98</v>
      </c>
      <c r="D760" s="72">
        <v>110</v>
      </c>
      <c r="E760" s="72" t="s">
        <v>77</v>
      </c>
      <c r="F760" s="72"/>
      <c r="G760" s="72" t="s">
        <v>47</v>
      </c>
      <c r="H760" s="72"/>
      <c r="I760" s="72"/>
      <c r="J760" s="76">
        <v>1.1207381257237727</v>
      </c>
      <c r="K760" s="74">
        <v>-0.20399999999999999</v>
      </c>
      <c r="L760" s="74">
        <v>-0.09</v>
      </c>
      <c r="M760" s="74">
        <v>0.22297085011274456</v>
      </c>
      <c r="N760" s="77">
        <v>115</v>
      </c>
      <c r="O760" s="73">
        <v>2.4560438366956361</v>
      </c>
      <c r="P760" s="74">
        <v>-0.45839999999999997</v>
      </c>
      <c r="Q760" s="74">
        <v>-0.16919999999999999</v>
      </c>
      <c r="R760" s="74">
        <v>0.48862992131059674</v>
      </c>
      <c r="S760" s="75">
        <v>115</v>
      </c>
      <c r="T760" s="73">
        <v>1.5996997780729796</v>
      </c>
      <c r="U760" s="74">
        <v>-0.29759999999999998</v>
      </c>
      <c r="V760" s="74">
        <v>-0.1128</v>
      </c>
      <c r="W760" s="74">
        <v>0.31826027084761926</v>
      </c>
      <c r="X760" s="75">
        <v>115</v>
      </c>
      <c r="Y760" s="78" t="s">
        <v>100</v>
      </c>
    </row>
    <row r="761" spans="1:25" x14ac:dyDescent="0.25">
      <c r="A761" s="61" t="s">
        <v>4</v>
      </c>
      <c r="B761" s="62" t="s">
        <v>1000</v>
      </c>
      <c r="C761" s="63" t="s">
        <v>98</v>
      </c>
      <c r="D761" s="62">
        <v>110</v>
      </c>
      <c r="E761" s="62" t="s">
        <v>949</v>
      </c>
      <c r="F761" s="62">
        <v>10</v>
      </c>
      <c r="G761" s="62" t="s">
        <v>55</v>
      </c>
      <c r="H761" s="62"/>
      <c r="I761" s="62" t="s">
        <v>352</v>
      </c>
      <c r="J761" s="68">
        <v>12.63577298610136</v>
      </c>
      <c r="K761" s="66">
        <v>-0.20399999999999999</v>
      </c>
      <c r="L761" s="66">
        <v>-0.09</v>
      </c>
      <c r="M761" s="66">
        <v>0.22297085011274456</v>
      </c>
      <c r="N761" s="69">
        <v>10.199999999999999</v>
      </c>
      <c r="O761" s="65">
        <v>27.690690315686094</v>
      </c>
      <c r="P761" s="66">
        <v>-0.45839999999999997</v>
      </c>
      <c r="Q761" s="66">
        <v>-0.16919999999999999</v>
      </c>
      <c r="R761" s="66">
        <v>0.48862992131059674</v>
      </c>
      <c r="S761" s="67">
        <v>10.199999999999999</v>
      </c>
      <c r="T761" s="65">
        <v>18.035830831214966</v>
      </c>
      <c r="U761" s="66">
        <v>-0.29759999999999998</v>
      </c>
      <c r="V761" s="66">
        <v>-0.1128</v>
      </c>
      <c r="W761" s="66">
        <v>0.31826027084761926</v>
      </c>
      <c r="X761" s="67">
        <v>10.199999999999999</v>
      </c>
      <c r="Y761" s="70" t="s">
        <v>53</v>
      </c>
    </row>
    <row r="762" spans="1:25" x14ac:dyDescent="0.25">
      <c r="A762" s="61" t="s">
        <v>4</v>
      </c>
      <c r="B762" s="62" t="s">
        <v>1000</v>
      </c>
      <c r="C762" s="63" t="s">
        <v>98</v>
      </c>
      <c r="D762" s="62">
        <v>110</v>
      </c>
      <c r="E762" s="62" t="s">
        <v>1008</v>
      </c>
      <c r="F762" s="62">
        <v>10</v>
      </c>
      <c r="G762" s="62"/>
      <c r="H762" s="62">
        <v>2</v>
      </c>
      <c r="I762" s="62" t="s">
        <v>1009</v>
      </c>
      <c r="J762" s="68">
        <v>0.67396888801171961</v>
      </c>
      <c r="K762" s="66">
        <v>-1.12E-2</v>
      </c>
      <c r="L762" s="66">
        <v>-4.0000000000000001E-3</v>
      </c>
      <c r="M762" s="66">
        <v>1.1892854997854805E-2</v>
      </c>
      <c r="N762" s="69">
        <v>10.199999999999999</v>
      </c>
      <c r="O762" s="65">
        <v>0.48192885924219203</v>
      </c>
      <c r="P762" s="66">
        <v>-5.5999999999999999E-3</v>
      </c>
      <c r="Q762" s="66">
        <v>-6.4000000000000003E-3</v>
      </c>
      <c r="R762" s="66">
        <v>8.5041166501877187E-3</v>
      </c>
      <c r="S762" s="67">
        <v>10.199999999999999</v>
      </c>
      <c r="T762" s="65">
        <v>0.54591837600781123</v>
      </c>
      <c r="U762" s="66">
        <v>-7.1999999999999998E-3</v>
      </c>
      <c r="V762" s="66">
        <v>-6.4000000000000003E-3</v>
      </c>
      <c r="W762" s="66">
        <v>9.6332756630338363E-3</v>
      </c>
      <c r="X762" s="67">
        <v>10.199999999999999</v>
      </c>
      <c r="Y762" s="70" t="s">
        <v>53</v>
      </c>
    </row>
    <row r="763" spans="1:25" x14ac:dyDescent="0.25">
      <c r="A763" s="61" t="s">
        <v>4</v>
      </c>
      <c r="B763" s="62" t="s">
        <v>1000</v>
      </c>
      <c r="C763" s="63" t="s">
        <v>98</v>
      </c>
      <c r="D763" s="62">
        <v>110</v>
      </c>
      <c r="E763" s="62" t="s">
        <v>1010</v>
      </c>
      <c r="F763" s="62">
        <v>10</v>
      </c>
      <c r="G763" s="62"/>
      <c r="H763" s="62">
        <v>2</v>
      </c>
      <c r="I763" s="62" t="s">
        <v>1011</v>
      </c>
      <c r="J763" s="68">
        <v>0.93462668607450106</v>
      </c>
      <c r="K763" s="66">
        <v>-1.52E-2</v>
      </c>
      <c r="L763" s="66">
        <v>-6.4000000000000003E-3</v>
      </c>
      <c r="M763" s="66">
        <v>1.6492422502470641E-2</v>
      </c>
      <c r="N763" s="69">
        <v>10.199999999999999</v>
      </c>
      <c r="O763" s="65">
        <v>4.1731338568625809</v>
      </c>
      <c r="P763" s="66">
        <v>-7.0400000000000004E-2</v>
      </c>
      <c r="Q763" s="66">
        <v>-2.1600000000000001E-2</v>
      </c>
      <c r="R763" s="66">
        <v>7.3639120038197087E-2</v>
      </c>
      <c r="S763" s="67">
        <v>10.199999999999999</v>
      </c>
      <c r="T763" s="65">
        <v>1.0466640716867459</v>
      </c>
      <c r="U763" s="66">
        <v>-1.7600000000000001E-2</v>
      </c>
      <c r="V763" s="66">
        <v>-5.5999999999999999E-3</v>
      </c>
      <c r="W763" s="66">
        <v>1.8469434208984312E-2</v>
      </c>
      <c r="X763" s="67">
        <v>10.199999999999999</v>
      </c>
      <c r="Y763" s="70" t="s">
        <v>53</v>
      </c>
    </row>
    <row r="764" spans="1:25" x14ac:dyDescent="0.25">
      <c r="A764" s="61" t="s">
        <v>4</v>
      </c>
      <c r="B764" s="62" t="s">
        <v>1000</v>
      </c>
      <c r="C764" s="63" t="s">
        <v>98</v>
      </c>
      <c r="D764" s="62">
        <v>110</v>
      </c>
      <c r="E764" s="62" t="s">
        <v>1012</v>
      </c>
      <c r="F764" s="62">
        <v>10</v>
      </c>
      <c r="G764" s="62"/>
      <c r="H764" s="62">
        <v>2</v>
      </c>
      <c r="I764" s="62" t="s">
        <v>1013</v>
      </c>
      <c r="J764" s="68">
        <v>11.101039789829583</v>
      </c>
      <c r="K764" s="66">
        <v>-0.17119999999999999</v>
      </c>
      <c r="L764" s="66">
        <v>-9.5200000000000007E-2</v>
      </c>
      <c r="M764" s="66">
        <v>0.19588894813133281</v>
      </c>
      <c r="N764" s="69">
        <v>10.199999999999999</v>
      </c>
      <c r="O764" s="65">
        <v>23.229496595659263</v>
      </c>
      <c r="P764" s="66">
        <v>-0.37840000000000001</v>
      </c>
      <c r="Q764" s="66">
        <v>-0.15759999999999999</v>
      </c>
      <c r="R764" s="66">
        <v>0.4099076969270033</v>
      </c>
      <c r="S764" s="67">
        <v>10.199999999999999</v>
      </c>
      <c r="T764" s="65">
        <v>16.020057585239226</v>
      </c>
      <c r="U764" s="66">
        <v>-0.25519999999999998</v>
      </c>
      <c r="V764" s="66">
        <v>-0.1216</v>
      </c>
      <c r="W764" s="66">
        <v>0.2826899361491314</v>
      </c>
      <c r="X764" s="67">
        <v>10.199999999999999</v>
      </c>
      <c r="Y764" s="70" t="s">
        <v>53</v>
      </c>
    </row>
    <row r="765" spans="1:25" ht="15.75" thickBot="1" x14ac:dyDescent="0.3">
      <c r="A765" s="79" t="s">
        <v>4</v>
      </c>
      <c r="B765" s="80" t="s">
        <v>1000</v>
      </c>
      <c r="C765" s="90" t="s">
        <v>98</v>
      </c>
      <c r="D765" s="80">
        <v>110</v>
      </c>
      <c r="E765" s="80" t="s">
        <v>97</v>
      </c>
      <c r="F765" s="80">
        <v>0.4</v>
      </c>
      <c r="G765" s="80" t="s">
        <v>75</v>
      </c>
      <c r="H765" s="80">
        <v>2</v>
      </c>
      <c r="I765" s="80" t="s">
        <v>76</v>
      </c>
      <c r="J765" s="113">
        <v>0.34774971368856539</v>
      </c>
      <c r="K765" s="96">
        <v>-6.13E-3</v>
      </c>
      <c r="L765" s="96">
        <v>-2.7999999999999998E-4</v>
      </c>
      <c r="M765" s="96">
        <v>6.1363914477484249E-3</v>
      </c>
      <c r="N765" s="69">
        <v>10.199999999999999</v>
      </c>
      <c r="O765" s="114">
        <v>0.4682460081773574</v>
      </c>
      <c r="P765" s="98">
        <v>-8.26E-3</v>
      </c>
      <c r="Q765" s="98">
        <v>-2.1000000000000001E-4</v>
      </c>
      <c r="R765" s="98">
        <v>8.2626690602976456E-3</v>
      </c>
      <c r="S765" s="84">
        <v>10.199999999999999</v>
      </c>
      <c r="T765" s="105">
        <v>0.47229154682515739</v>
      </c>
      <c r="U765" s="98">
        <v>-8.3300000000000006E-3</v>
      </c>
      <c r="V765" s="98">
        <v>-2.5999999999999998E-4</v>
      </c>
      <c r="W765" s="98">
        <v>8.3340566352767247E-3</v>
      </c>
      <c r="X765" s="84">
        <v>10.199999999999999</v>
      </c>
      <c r="Y765" s="87" t="s">
        <v>53</v>
      </c>
    </row>
    <row r="766" spans="1:25" x14ac:dyDescent="0.25">
      <c r="A766" s="45" t="s">
        <v>4</v>
      </c>
      <c r="B766" s="46" t="s">
        <v>1014</v>
      </c>
      <c r="C766" s="46" t="s">
        <v>98</v>
      </c>
      <c r="D766" s="46">
        <v>110</v>
      </c>
      <c r="E766" s="46" t="s">
        <v>46</v>
      </c>
      <c r="F766" s="46"/>
      <c r="G766" s="46" t="s">
        <v>47</v>
      </c>
      <c r="H766" s="46"/>
      <c r="I766" s="46" t="s">
        <v>48</v>
      </c>
      <c r="J766" s="50">
        <v>12.434598519078152</v>
      </c>
      <c r="K766" s="48">
        <v>-2.4000000000000021</v>
      </c>
      <c r="L766" s="48">
        <v>-0.60000000000000053</v>
      </c>
      <c r="M766" s="48">
        <v>2.4738633753705983</v>
      </c>
      <c r="N766" s="51">
        <v>115</v>
      </c>
      <c r="O766" s="47">
        <v>16.240758403019377</v>
      </c>
      <c r="P766" s="48">
        <v>-3.0000000000000027</v>
      </c>
      <c r="Q766" s="48">
        <v>-1.2000000000000011</v>
      </c>
      <c r="R766" s="48">
        <v>3.2310988842807054</v>
      </c>
      <c r="S766" s="49">
        <v>115</v>
      </c>
      <c r="T766" s="47">
        <v>19.073803429012589</v>
      </c>
      <c r="U766" s="48">
        <v>-3.6000000000000032</v>
      </c>
      <c r="V766" s="48">
        <v>-1.1999999999999877</v>
      </c>
      <c r="W766" s="48">
        <v>3.7947331922020542</v>
      </c>
      <c r="X766" s="49">
        <v>115</v>
      </c>
      <c r="Y766" s="52" t="s">
        <v>48</v>
      </c>
    </row>
    <row r="767" spans="1:25" x14ac:dyDescent="0.25">
      <c r="A767" s="61" t="s">
        <v>4</v>
      </c>
      <c r="B767" s="62" t="s">
        <v>1014</v>
      </c>
      <c r="C767" s="63" t="s">
        <v>98</v>
      </c>
      <c r="D767" s="62">
        <v>110</v>
      </c>
      <c r="E767" s="62" t="s">
        <v>860</v>
      </c>
      <c r="F767" s="62">
        <v>10</v>
      </c>
      <c r="G767" s="62" t="s">
        <v>55</v>
      </c>
      <c r="H767" s="62"/>
      <c r="I767" s="62" t="s">
        <v>352</v>
      </c>
      <c r="J767" s="68">
        <v>134.90366317867807</v>
      </c>
      <c r="K767" s="66">
        <v>-2.4000000000000021</v>
      </c>
      <c r="L767" s="66">
        <v>-0.60000000000000053</v>
      </c>
      <c r="M767" s="66">
        <v>2.4738633753705983</v>
      </c>
      <c r="N767" s="69">
        <v>10.6</v>
      </c>
      <c r="O767" s="65">
        <v>181.32885595604159</v>
      </c>
      <c r="P767" s="66">
        <v>-3.0000000000000027</v>
      </c>
      <c r="Q767" s="66">
        <v>-1.2000000000000011</v>
      </c>
      <c r="R767" s="66">
        <v>3.2310988842807054</v>
      </c>
      <c r="S767" s="67">
        <v>10.3</v>
      </c>
      <c r="T767" s="65">
        <v>208.90356136537596</v>
      </c>
      <c r="U767" s="66">
        <v>-3.6000000000000032</v>
      </c>
      <c r="V767" s="66">
        <v>-1.1999999999999877</v>
      </c>
      <c r="W767" s="66">
        <v>3.7947331922020542</v>
      </c>
      <c r="X767" s="67">
        <v>10.5</v>
      </c>
      <c r="Y767" s="70" t="s">
        <v>53</v>
      </c>
    </row>
    <row r="768" spans="1:25" x14ac:dyDescent="0.25">
      <c r="A768" s="61" t="s">
        <v>4</v>
      </c>
      <c r="B768" s="62" t="s">
        <v>1014</v>
      </c>
      <c r="C768" s="63" t="s">
        <v>98</v>
      </c>
      <c r="D768" s="62">
        <v>110</v>
      </c>
      <c r="E768" s="62" t="s">
        <v>1015</v>
      </c>
      <c r="F768" s="62">
        <v>10</v>
      </c>
      <c r="G768" s="62"/>
      <c r="H768" s="64">
        <v>1</v>
      </c>
      <c r="I768" s="62" t="s">
        <v>384</v>
      </c>
      <c r="J768" s="68">
        <v>5.4531573781219338</v>
      </c>
      <c r="K768" s="66">
        <v>-5.9999999999999942E-2</v>
      </c>
      <c r="L768" s="66">
        <v>-8.0000000000000071E-2</v>
      </c>
      <c r="M768" s="66">
        <v>0.10000000000000003</v>
      </c>
      <c r="N768" s="69">
        <v>10.6</v>
      </c>
      <c r="O768" s="65">
        <v>47.685382538297311</v>
      </c>
      <c r="P768" s="66">
        <v>-0.75999999999999979</v>
      </c>
      <c r="Q768" s="66">
        <v>-0.37999999999999989</v>
      </c>
      <c r="R768" s="66">
        <v>0.84970583144991985</v>
      </c>
      <c r="S768" s="67">
        <v>10.3</v>
      </c>
      <c r="T768" s="65">
        <v>13.050668418529837</v>
      </c>
      <c r="U768" s="66">
        <v>-0.20999999999999996</v>
      </c>
      <c r="V768" s="66">
        <v>-0.11000000000000121</v>
      </c>
      <c r="W768" s="66">
        <v>0.23706539182259448</v>
      </c>
      <c r="X768" s="67">
        <v>10.5</v>
      </c>
      <c r="Y768" s="70" t="s">
        <v>53</v>
      </c>
    </row>
    <row r="769" spans="1:25" x14ac:dyDescent="0.25">
      <c r="A769" s="61" t="s">
        <v>4</v>
      </c>
      <c r="B769" s="62" t="s">
        <v>1014</v>
      </c>
      <c r="C769" s="63" t="s">
        <v>98</v>
      </c>
      <c r="D769" s="62">
        <v>110</v>
      </c>
      <c r="E769" s="62" t="s">
        <v>1016</v>
      </c>
      <c r="F769" s="62">
        <v>10</v>
      </c>
      <c r="G769" s="62"/>
      <c r="H769" s="64">
        <v>1</v>
      </c>
      <c r="I769" s="62" t="s">
        <v>1017</v>
      </c>
      <c r="J769" s="68" t="s">
        <v>49</v>
      </c>
      <c r="K769" s="66" t="s">
        <v>49</v>
      </c>
      <c r="L769" s="66" t="s">
        <v>49</v>
      </c>
      <c r="M769" s="66" t="s">
        <v>49</v>
      </c>
      <c r="N769" s="69" t="s">
        <v>49</v>
      </c>
      <c r="O769" s="65" t="s">
        <v>49</v>
      </c>
      <c r="P769" s="66" t="s">
        <v>49</v>
      </c>
      <c r="Q769" s="66" t="s">
        <v>49</v>
      </c>
      <c r="R769" s="66" t="s">
        <v>49</v>
      </c>
      <c r="S769" s="67" t="s">
        <v>49</v>
      </c>
      <c r="T769" s="65" t="s">
        <v>49</v>
      </c>
      <c r="U769" s="66" t="s">
        <v>49</v>
      </c>
      <c r="V769" s="66" t="s">
        <v>49</v>
      </c>
      <c r="W769" s="66" t="s">
        <v>49</v>
      </c>
      <c r="X769" s="67" t="s">
        <v>49</v>
      </c>
      <c r="Y769" s="70" t="s">
        <v>53</v>
      </c>
    </row>
    <row r="770" spans="1:25" x14ac:dyDescent="0.25">
      <c r="A770" s="61" t="s">
        <v>4</v>
      </c>
      <c r="B770" s="62" t="s">
        <v>1014</v>
      </c>
      <c r="C770" s="63" t="s">
        <v>98</v>
      </c>
      <c r="D770" s="62">
        <v>110</v>
      </c>
      <c r="E770" s="62" t="s">
        <v>1018</v>
      </c>
      <c r="F770" s="62">
        <v>10</v>
      </c>
      <c r="G770" s="62"/>
      <c r="H770" s="64">
        <v>1</v>
      </c>
      <c r="I770" s="62" t="s">
        <v>1019</v>
      </c>
      <c r="J770" s="68">
        <v>13.087577707492748</v>
      </c>
      <c r="K770" s="66">
        <v>-0.24000000000000199</v>
      </c>
      <c r="L770" s="66">
        <v>0</v>
      </c>
      <c r="M770" s="66">
        <v>0.24000000000000199</v>
      </c>
      <c r="N770" s="69">
        <v>10.6</v>
      </c>
      <c r="O770" s="65">
        <v>13.468769291206128</v>
      </c>
      <c r="P770" s="66">
        <v>-0.24000000000000199</v>
      </c>
      <c r="Q770" s="66">
        <v>0</v>
      </c>
      <c r="R770" s="66">
        <v>0.24000000000000199</v>
      </c>
      <c r="S770" s="67">
        <v>10.3</v>
      </c>
      <c r="T770" s="65">
        <v>18.158461329447434</v>
      </c>
      <c r="U770" s="66">
        <v>-0.32000000000000028</v>
      </c>
      <c r="V770" s="66">
        <v>-7.9999999999998295E-2</v>
      </c>
      <c r="W770" s="66">
        <v>0.32984845004941271</v>
      </c>
      <c r="X770" s="67">
        <v>10.5</v>
      </c>
      <c r="Y770" s="70" t="s">
        <v>53</v>
      </c>
    </row>
    <row r="771" spans="1:25" x14ac:dyDescent="0.25">
      <c r="A771" s="61" t="s">
        <v>4</v>
      </c>
      <c r="B771" s="62" t="s">
        <v>1014</v>
      </c>
      <c r="C771" s="63" t="s">
        <v>98</v>
      </c>
      <c r="D771" s="62">
        <v>110</v>
      </c>
      <c r="E771" s="62" t="s">
        <v>1020</v>
      </c>
      <c r="F771" s="62">
        <v>10</v>
      </c>
      <c r="G771" s="62"/>
      <c r="H771" s="64">
        <v>1</v>
      </c>
      <c r="I771" s="62" t="s">
        <v>1021</v>
      </c>
      <c r="J771" s="68">
        <v>101.58692134099721</v>
      </c>
      <c r="K771" s="66">
        <v>-1.8000000000000043</v>
      </c>
      <c r="L771" s="66">
        <v>-0.48000000000000048</v>
      </c>
      <c r="M771" s="66">
        <v>1.862900963551207</v>
      </c>
      <c r="N771" s="69">
        <v>10.6</v>
      </c>
      <c r="O771" s="65">
        <v>117.61097163638577</v>
      </c>
      <c r="P771" s="66">
        <v>-2.0400000000000005</v>
      </c>
      <c r="Q771" s="66">
        <v>-0.48000000000000048</v>
      </c>
      <c r="R771" s="66">
        <v>2.0957099035887583</v>
      </c>
      <c r="S771" s="67">
        <v>10.3</v>
      </c>
      <c r="T771" s="65">
        <v>137.9396400846978</v>
      </c>
      <c r="U771" s="66">
        <v>-2.4000000000000021</v>
      </c>
      <c r="V771" s="66">
        <v>-0.72000000000000586</v>
      </c>
      <c r="W771" s="66">
        <v>2.505673562138536</v>
      </c>
      <c r="X771" s="67">
        <v>10.5</v>
      </c>
      <c r="Y771" s="70" t="s">
        <v>53</v>
      </c>
    </row>
    <row r="772" spans="1:25" x14ac:dyDescent="0.25">
      <c r="A772" s="61" t="s">
        <v>4</v>
      </c>
      <c r="B772" s="62" t="s">
        <v>1014</v>
      </c>
      <c r="C772" s="63" t="s">
        <v>98</v>
      </c>
      <c r="D772" s="62">
        <v>110</v>
      </c>
      <c r="E772" s="62" t="s">
        <v>1022</v>
      </c>
      <c r="F772" s="62">
        <v>10</v>
      </c>
      <c r="G772" s="62"/>
      <c r="H772" s="64">
        <v>1</v>
      </c>
      <c r="I772" s="62" t="s">
        <v>1023</v>
      </c>
      <c r="J772" s="68">
        <v>1.3087577707497011</v>
      </c>
      <c r="K772" s="66">
        <v>-2.4000000000008015E-2</v>
      </c>
      <c r="L772" s="66">
        <v>0</v>
      </c>
      <c r="M772" s="66">
        <v>2.4000000000008015E-2</v>
      </c>
      <c r="N772" s="69">
        <v>10.6</v>
      </c>
      <c r="O772" s="65">
        <v>0</v>
      </c>
      <c r="P772" s="66">
        <v>0</v>
      </c>
      <c r="Q772" s="66">
        <v>0</v>
      </c>
      <c r="R772" s="66">
        <v>0</v>
      </c>
      <c r="S772" s="67">
        <v>10.3</v>
      </c>
      <c r="T772" s="65">
        <v>0</v>
      </c>
      <c r="U772" s="66">
        <v>0</v>
      </c>
      <c r="V772" s="66">
        <v>-1.1999999999993349E-2</v>
      </c>
      <c r="W772" s="66">
        <v>1.1999999999993349E-2</v>
      </c>
      <c r="X772" s="67">
        <v>10.5</v>
      </c>
      <c r="Y772" s="70" t="s">
        <v>53</v>
      </c>
    </row>
    <row r="773" spans="1:25" x14ac:dyDescent="0.25">
      <c r="A773" s="61" t="s">
        <v>4</v>
      </c>
      <c r="B773" s="62" t="s">
        <v>1014</v>
      </c>
      <c r="C773" s="63" t="s">
        <v>98</v>
      </c>
      <c r="D773" s="62">
        <v>110</v>
      </c>
      <c r="E773" s="62" t="s">
        <v>1024</v>
      </c>
      <c r="F773" s="62">
        <v>10</v>
      </c>
      <c r="G773" s="62"/>
      <c r="H773" s="64">
        <v>1</v>
      </c>
      <c r="I773" s="62" t="s">
        <v>1025</v>
      </c>
      <c r="J773" s="68">
        <v>8.0441003008336605</v>
      </c>
      <c r="K773" s="66">
        <v>-9.6000000000000085E-2</v>
      </c>
      <c r="L773" s="66">
        <v>-0.11200000000000188</v>
      </c>
      <c r="M773" s="66">
        <v>0.14751271131668767</v>
      </c>
      <c r="N773" s="69">
        <v>10.6</v>
      </c>
      <c r="O773" s="65">
        <v>3.0117083708397665</v>
      </c>
      <c r="P773" s="66">
        <v>-4.7999999999998266E-2</v>
      </c>
      <c r="Q773" s="66">
        <v>-2.4000000000000909E-2</v>
      </c>
      <c r="R773" s="66">
        <v>5.3665631459993812E-2</v>
      </c>
      <c r="S773" s="67">
        <v>10.3</v>
      </c>
      <c r="T773" s="65">
        <v>23.523691249895951</v>
      </c>
      <c r="U773" s="66">
        <v>-0.33600000000000202</v>
      </c>
      <c r="V773" s="66">
        <v>-0.2640000000000029</v>
      </c>
      <c r="W773" s="66">
        <v>0.42730785155435991</v>
      </c>
      <c r="X773" s="67">
        <v>10.5</v>
      </c>
      <c r="Y773" s="70" t="s">
        <v>53</v>
      </c>
    </row>
    <row r="774" spans="1:25" x14ac:dyDescent="0.25">
      <c r="A774" s="61" t="s">
        <v>4</v>
      </c>
      <c r="B774" s="62" t="s">
        <v>1014</v>
      </c>
      <c r="C774" s="63" t="s">
        <v>98</v>
      </c>
      <c r="D774" s="62">
        <v>110</v>
      </c>
      <c r="E774" s="62" t="s">
        <v>1026</v>
      </c>
      <c r="F774" s="62">
        <v>10</v>
      </c>
      <c r="G774" s="62"/>
      <c r="H774" s="64">
        <v>1</v>
      </c>
      <c r="I774" s="62" t="s">
        <v>384</v>
      </c>
      <c r="J774" s="68">
        <v>0</v>
      </c>
      <c r="K774" s="66">
        <v>0</v>
      </c>
      <c r="L774" s="66">
        <v>-1.9999999999999574E-2</v>
      </c>
      <c r="M774" s="66">
        <v>1.9999999999999574E-2</v>
      </c>
      <c r="N774" s="69">
        <v>10.6</v>
      </c>
      <c r="O774" s="65">
        <v>2.5097569756998164</v>
      </c>
      <c r="P774" s="66">
        <v>-2.0000000000000018E-2</v>
      </c>
      <c r="Q774" s="66">
        <v>-3.9999999999999147E-2</v>
      </c>
      <c r="R774" s="66">
        <v>4.4721359549995038E-2</v>
      </c>
      <c r="S774" s="67">
        <v>10.3</v>
      </c>
      <c r="T774" s="65">
        <v>2.4619520809246356</v>
      </c>
      <c r="U774" s="66">
        <v>-2.0000000000000462E-2</v>
      </c>
      <c r="V774" s="66">
        <v>-4.0000000000000008E-2</v>
      </c>
      <c r="W774" s="66">
        <v>4.4721359549996009E-2</v>
      </c>
      <c r="X774" s="67">
        <v>10.5</v>
      </c>
      <c r="Y774" s="70" t="s">
        <v>53</v>
      </c>
    </row>
    <row r="775" spans="1:25" x14ac:dyDescent="0.25">
      <c r="A775" s="61" t="s">
        <v>4</v>
      </c>
      <c r="B775" s="62" t="s">
        <v>1014</v>
      </c>
      <c r="C775" s="63" t="s">
        <v>98</v>
      </c>
      <c r="D775" s="62">
        <v>110</v>
      </c>
      <c r="E775" s="62" t="s">
        <v>1027</v>
      </c>
      <c r="F775" s="62">
        <v>10</v>
      </c>
      <c r="G775" s="62"/>
      <c r="H775" s="64">
        <v>1</v>
      </c>
      <c r="I775" s="62" t="s">
        <v>384</v>
      </c>
      <c r="J775" s="68" t="s">
        <v>49</v>
      </c>
      <c r="K775" s="66" t="s">
        <v>49</v>
      </c>
      <c r="L775" s="66" t="s">
        <v>49</v>
      </c>
      <c r="M775" s="66" t="s">
        <v>49</v>
      </c>
      <c r="N775" s="69" t="s">
        <v>49</v>
      </c>
      <c r="O775" s="65" t="s">
        <v>49</v>
      </c>
      <c r="P775" s="66" t="s">
        <v>49</v>
      </c>
      <c r="Q775" s="66" t="s">
        <v>49</v>
      </c>
      <c r="R775" s="66" t="s">
        <v>49</v>
      </c>
      <c r="S775" s="67" t="s">
        <v>49</v>
      </c>
      <c r="T775" s="65" t="s">
        <v>49</v>
      </c>
      <c r="U775" s="66" t="s">
        <v>49</v>
      </c>
      <c r="V775" s="66" t="s">
        <v>49</v>
      </c>
      <c r="W775" s="66" t="s">
        <v>49</v>
      </c>
      <c r="X775" s="67" t="s">
        <v>49</v>
      </c>
      <c r="Y775" s="70" t="s">
        <v>53</v>
      </c>
    </row>
    <row r="776" spans="1:25" x14ac:dyDescent="0.25">
      <c r="A776" s="61" t="s">
        <v>4</v>
      </c>
      <c r="B776" s="62" t="s">
        <v>1014</v>
      </c>
      <c r="C776" s="63" t="s">
        <v>98</v>
      </c>
      <c r="D776" s="62">
        <v>110</v>
      </c>
      <c r="E776" s="62" t="s">
        <v>74</v>
      </c>
      <c r="F776" s="62">
        <v>0.4</v>
      </c>
      <c r="G776" s="62" t="s">
        <v>75</v>
      </c>
      <c r="H776" s="64">
        <v>1</v>
      </c>
      <c r="I776" s="62" t="s">
        <v>76</v>
      </c>
      <c r="J776" s="104">
        <v>0</v>
      </c>
      <c r="K776" s="94">
        <v>0</v>
      </c>
      <c r="L776" s="94">
        <v>0</v>
      </c>
      <c r="M776" s="94">
        <v>0</v>
      </c>
      <c r="N776" s="69">
        <v>10.6</v>
      </c>
      <c r="O776" s="106">
        <v>3.3671923228014315E-2</v>
      </c>
      <c r="P776" s="94">
        <v>-5.9999999999998726E-4</v>
      </c>
      <c r="Q776" s="94">
        <v>0</v>
      </c>
      <c r="R776" s="66">
        <v>5.9999999999998726E-4</v>
      </c>
      <c r="S776" s="67">
        <v>10.3</v>
      </c>
      <c r="T776" s="106">
        <v>3.3030553261766432E-2</v>
      </c>
      <c r="U776" s="94">
        <v>-5.9999999999998726E-4</v>
      </c>
      <c r="V776" s="94">
        <v>0</v>
      </c>
      <c r="W776" s="66">
        <v>5.9999999999998726E-4</v>
      </c>
      <c r="X776" s="67">
        <v>10.5</v>
      </c>
      <c r="Y776" s="70" t="s">
        <v>53</v>
      </c>
    </row>
    <row r="777" spans="1:25" x14ac:dyDescent="0.25">
      <c r="A777" s="71" t="s">
        <v>4</v>
      </c>
      <c r="B777" s="72" t="s">
        <v>1014</v>
      </c>
      <c r="C777" s="72" t="s">
        <v>98</v>
      </c>
      <c r="D777" s="72">
        <v>110</v>
      </c>
      <c r="E777" s="72" t="s">
        <v>77</v>
      </c>
      <c r="F777" s="72"/>
      <c r="G777" s="72" t="s">
        <v>47</v>
      </c>
      <c r="H777" s="72"/>
      <c r="I777" s="72" t="s">
        <v>100</v>
      </c>
      <c r="J777" s="76">
        <v>4.2650321056740781</v>
      </c>
      <c r="K777" s="74">
        <v>-0.60000000000001386</v>
      </c>
      <c r="L777" s="74">
        <v>-0.59999999999998732</v>
      </c>
      <c r="M777" s="74">
        <v>0.84852813742385791</v>
      </c>
      <c r="N777" s="77">
        <v>115</v>
      </c>
      <c r="O777" s="73">
        <v>4.2650321056739839</v>
      </c>
      <c r="P777" s="74">
        <v>-0.59999999999998732</v>
      </c>
      <c r="Q777" s="74">
        <v>-0.59999999999998732</v>
      </c>
      <c r="R777" s="74">
        <v>0.84852813742383904</v>
      </c>
      <c r="S777" s="75">
        <v>115</v>
      </c>
      <c r="T777" s="73">
        <v>3.0158331239006806</v>
      </c>
      <c r="U777" s="74">
        <v>-0.6000000000000405</v>
      </c>
      <c r="V777" s="74">
        <v>0</v>
      </c>
      <c r="W777" s="74">
        <v>0.6000000000000405</v>
      </c>
      <c r="X777" s="75">
        <v>115</v>
      </c>
      <c r="Y777" s="78" t="s">
        <v>48</v>
      </c>
    </row>
    <row r="778" spans="1:25" x14ac:dyDescent="0.25">
      <c r="A778" s="61" t="s">
        <v>4</v>
      </c>
      <c r="B778" s="62" t="s">
        <v>1014</v>
      </c>
      <c r="C778" s="63" t="s">
        <v>98</v>
      </c>
      <c r="D778" s="62">
        <v>110</v>
      </c>
      <c r="E778" s="62" t="s">
        <v>949</v>
      </c>
      <c r="F778" s="62">
        <v>10</v>
      </c>
      <c r="G778" s="62" t="s">
        <v>55</v>
      </c>
      <c r="H778" s="62"/>
      <c r="I778" s="62" t="s">
        <v>390</v>
      </c>
      <c r="J778" s="68">
        <v>34.923117861341808</v>
      </c>
      <c r="K778" s="66">
        <v>-0.20599999999999999</v>
      </c>
      <c r="L778" s="66">
        <v>-0.59999999999998732</v>
      </c>
      <c r="M778" s="66">
        <v>0.63437843595127408</v>
      </c>
      <c r="N778" s="69">
        <v>10.5</v>
      </c>
      <c r="O778" s="65">
        <v>47.619290500243508</v>
      </c>
      <c r="P778" s="66">
        <v>-0.59999999999998732</v>
      </c>
      <c r="Q778" s="66">
        <v>-0.59999999999998732</v>
      </c>
      <c r="R778" s="66">
        <v>0.84852813742383904</v>
      </c>
      <c r="S778" s="67">
        <v>10.3</v>
      </c>
      <c r="T778" s="65">
        <v>33.348154735440218</v>
      </c>
      <c r="U778" s="66">
        <v>-0.6000000000000405</v>
      </c>
      <c r="V778" s="66">
        <v>0</v>
      </c>
      <c r="W778" s="66">
        <v>0.6000000000000405</v>
      </c>
      <c r="X778" s="67">
        <v>10.4</v>
      </c>
      <c r="Y778" s="70" t="s">
        <v>53</v>
      </c>
    </row>
    <row r="779" spans="1:25" x14ac:dyDescent="0.25">
      <c r="A779" s="61" t="s">
        <v>4</v>
      </c>
      <c r="B779" s="62" t="s">
        <v>1014</v>
      </c>
      <c r="C779" s="63" t="s">
        <v>98</v>
      </c>
      <c r="D779" s="62">
        <v>110</v>
      </c>
      <c r="E779" s="62" t="s">
        <v>1028</v>
      </c>
      <c r="F779" s="62">
        <v>10</v>
      </c>
      <c r="G779" s="62"/>
      <c r="H779" s="62">
        <v>2</v>
      </c>
      <c r="I779" s="62" t="s">
        <v>1029</v>
      </c>
      <c r="J779" s="68">
        <v>9.8478083236985032</v>
      </c>
      <c r="K779" s="66">
        <v>-0.16000000000000014</v>
      </c>
      <c r="L779" s="66">
        <v>-8.0000000000000071E-2</v>
      </c>
      <c r="M779" s="66">
        <v>0.17888543819998334</v>
      </c>
      <c r="N779" s="69">
        <v>10.5</v>
      </c>
      <c r="O779" s="65">
        <v>13.46876929120603</v>
      </c>
      <c r="P779" s="66">
        <v>-0.24000000000000024</v>
      </c>
      <c r="Q779" s="66">
        <v>0</v>
      </c>
      <c r="R779" s="66">
        <v>0.24000000000000024</v>
      </c>
      <c r="S779" s="67">
        <v>10.3</v>
      </c>
      <c r="T779" s="65">
        <v>14.060816630361861</v>
      </c>
      <c r="U779" s="66">
        <v>-0.24000000000000024</v>
      </c>
      <c r="V779" s="66">
        <v>-8.0000000000000071E-2</v>
      </c>
      <c r="W779" s="66">
        <v>0.25298221281347061</v>
      </c>
      <c r="X779" s="67">
        <v>10.4</v>
      </c>
      <c r="Y779" s="70" t="s">
        <v>53</v>
      </c>
    </row>
    <row r="780" spans="1:25" x14ac:dyDescent="0.25">
      <c r="A780" s="61" t="s">
        <v>4</v>
      </c>
      <c r="B780" s="62" t="s">
        <v>1014</v>
      </c>
      <c r="C780" s="63" t="s">
        <v>98</v>
      </c>
      <c r="D780" s="62">
        <v>110</v>
      </c>
      <c r="E780" s="62" t="s">
        <v>1030</v>
      </c>
      <c r="F780" s="62">
        <v>10</v>
      </c>
      <c r="G780" s="62"/>
      <c r="H780" s="62">
        <v>2</v>
      </c>
      <c r="I780" s="62" t="s">
        <v>1031</v>
      </c>
      <c r="J780" s="68" t="s">
        <v>49</v>
      </c>
      <c r="K780" s="66" t="s">
        <v>49</v>
      </c>
      <c r="L780" s="66" t="s">
        <v>49</v>
      </c>
      <c r="M780" s="66" t="s">
        <v>49</v>
      </c>
      <c r="N780" s="69" t="s">
        <v>49</v>
      </c>
      <c r="O780" s="65" t="s">
        <v>49</v>
      </c>
      <c r="P780" s="66" t="s">
        <v>49</v>
      </c>
      <c r="Q780" s="66" t="s">
        <v>49</v>
      </c>
      <c r="R780" s="66" t="s">
        <v>49</v>
      </c>
      <c r="S780" s="67" t="s">
        <v>49</v>
      </c>
      <c r="T780" s="65" t="s">
        <v>49</v>
      </c>
      <c r="U780" s="66" t="s">
        <v>49</v>
      </c>
      <c r="V780" s="66" t="s">
        <v>49</v>
      </c>
      <c r="W780" s="66" t="s">
        <v>49</v>
      </c>
      <c r="X780" s="67" t="s">
        <v>49</v>
      </c>
      <c r="Y780" s="70" t="s">
        <v>53</v>
      </c>
    </row>
    <row r="781" spans="1:25" x14ac:dyDescent="0.25">
      <c r="A781" s="61" t="s">
        <v>4</v>
      </c>
      <c r="B781" s="62" t="s">
        <v>1014</v>
      </c>
      <c r="C781" s="63" t="s">
        <v>98</v>
      </c>
      <c r="D781" s="62">
        <v>110</v>
      </c>
      <c r="E781" s="62" t="s">
        <v>1032</v>
      </c>
      <c r="F781" s="62">
        <v>10</v>
      </c>
      <c r="G781" s="62"/>
      <c r="H781" s="62">
        <v>2</v>
      </c>
      <c r="I781" s="62" t="s">
        <v>384</v>
      </c>
      <c r="J781" s="68" t="s">
        <v>49</v>
      </c>
      <c r="K781" s="66" t="s">
        <v>49</v>
      </c>
      <c r="L781" s="66" t="s">
        <v>49</v>
      </c>
      <c r="M781" s="66" t="s">
        <v>49</v>
      </c>
      <c r="N781" s="69" t="s">
        <v>49</v>
      </c>
      <c r="O781" s="65" t="s">
        <v>49</v>
      </c>
      <c r="P781" s="66" t="s">
        <v>49</v>
      </c>
      <c r="Q781" s="66" t="s">
        <v>49</v>
      </c>
      <c r="R781" s="66" t="s">
        <v>49</v>
      </c>
      <c r="S781" s="67" t="s">
        <v>49</v>
      </c>
      <c r="T781" s="65" t="s">
        <v>49</v>
      </c>
      <c r="U781" s="66" t="s">
        <v>49</v>
      </c>
      <c r="V781" s="66" t="s">
        <v>49</v>
      </c>
      <c r="W781" s="66" t="s">
        <v>49</v>
      </c>
      <c r="X781" s="67" t="s">
        <v>49</v>
      </c>
      <c r="Y781" s="70" t="s">
        <v>53</v>
      </c>
    </row>
    <row r="782" spans="1:25" x14ac:dyDescent="0.25">
      <c r="A782" s="61" t="s">
        <v>4</v>
      </c>
      <c r="B782" s="62" t="s">
        <v>1014</v>
      </c>
      <c r="C782" s="63" t="s">
        <v>98</v>
      </c>
      <c r="D782" s="62">
        <v>110</v>
      </c>
      <c r="E782" s="62" t="s">
        <v>1033</v>
      </c>
      <c r="F782" s="62">
        <v>10</v>
      </c>
      <c r="G782" s="62"/>
      <c r="H782" s="62">
        <v>2</v>
      </c>
      <c r="I782" s="62" t="s">
        <v>384</v>
      </c>
      <c r="J782" s="68" t="s">
        <v>49</v>
      </c>
      <c r="K782" s="66" t="s">
        <v>49</v>
      </c>
      <c r="L782" s="66" t="s">
        <v>49</v>
      </c>
      <c r="M782" s="66" t="s">
        <v>49</v>
      </c>
      <c r="N782" s="69" t="s">
        <v>49</v>
      </c>
      <c r="O782" s="65" t="s">
        <v>49</v>
      </c>
      <c r="P782" s="66" t="s">
        <v>49</v>
      </c>
      <c r="Q782" s="66" t="s">
        <v>49</v>
      </c>
      <c r="R782" s="66" t="s">
        <v>49</v>
      </c>
      <c r="S782" s="67" t="s">
        <v>49</v>
      </c>
      <c r="T782" s="65" t="s">
        <v>49</v>
      </c>
      <c r="U782" s="66" t="s">
        <v>49</v>
      </c>
      <c r="V782" s="66" t="s">
        <v>49</v>
      </c>
      <c r="W782" s="66" t="s">
        <v>49</v>
      </c>
      <c r="X782" s="67" t="s">
        <v>49</v>
      </c>
      <c r="Y782" s="70" t="s">
        <v>53</v>
      </c>
    </row>
    <row r="783" spans="1:25" x14ac:dyDescent="0.25">
      <c r="A783" s="61" t="s">
        <v>4</v>
      </c>
      <c r="B783" s="62" t="s">
        <v>1014</v>
      </c>
      <c r="C783" s="63" t="s">
        <v>98</v>
      </c>
      <c r="D783" s="62">
        <v>110</v>
      </c>
      <c r="E783" s="62" t="s">
        <v>1034</v>
      </c>
      <c r="F783" s="62">
        <v>10</v>
      </c>
      <c r="G783" s="62"/>
      <c r="H783" s="62">
        <v>2</v>
      </c>
      <c r="I783" s="62" t="s">
        <v>384</v>
      </c>
      <c r="J783" s="68">
        <v>4.1925533200462022</v>
      </c>
      <c r="K783" s="66">
        <v>-2.9999999999999805E-2</v>
      </c>
      <c r="L783" s="66">
        <v>-7.0000000000000284E-2</v>
      </c>
      <c r="M783" s="66">
        <v>7.6157731058639266E-2</v>
      </c>
      <c r="N783" s="69">
        <v>10.5</v>
      </c>
      <c r="O783" s="65">
        <v>5.0195139513997225</v>
      </c>
      <c r="P783" s="66">
        <v>-7.9999999999999627E-2</v>
      </c>
      <c r="Q783" s="66">
        <v>-4.0000000000000924E-2</v>
      </c>
      <c r="R783" s="66">
        <v>8.9442719099991672E-2</v>
      </c>
      <c r="S783" s="67">
        <v>10.3</v>
      </c>
      <c r="T783" s="65">
        <v>5.4740205656937135</v>
      </c>
      <c r="U783" s="66">
        <v>-8.9999999999999858E-2</v>
      </c>
      <c r="V783" s="66">
        <v>-4.0000000000000924E-2</v>
      </c>
      <c r="W783" s="66">
        <v>9.8488578017961292E-2</v>
      </c>
      <c r="X783" s="67">
        <v>10.4</v>
      </c>
      <c r="Y783" s="70" t="s">
        <v>53</v>
      </c>
    </row>
    <row r="784" spans="1:25" x14ac:dyDescent="0.25">
      <c r="A784" s="61" t="s">
        <v>4</v>
      </c>
      <c r="B784" s="62" t="s">
        <v>1014</v>
      </c>
      <c r="C784" s="63" t="s">
        <v>98</v>
      </c>
      <c r="D784" s="62">
        <v>110</v>
      </c>
      <c r="E784" s="62" t="s">
        <v>1035</v>
      </c>
      <c r="F784" s="62">
        <v>10</v>
      </c>
      <c r="G784" s="62"/>
      <c r="H784" s="62">
        <v>2</v>
      </c>
      <c r="I784" s="62" t="s">
        <v>1036</v>
      </c>
      <c r="J784" s="68">
        <v>0</v>
      </c>
      <c r="K784" s="66">
        <v>0</v>
      </c>
      <c r="L784" s="66">
        <v>0</v>
      </c>
      <c r="M784" s="66">
        <v>0</v>
      </c>
      <c r="N784" s="69">
        <v>10.5</v>
      </c>
      <c r="O784" s="65">
        <v>4.2591988239545548</v>
      </c>
      <c r="P784" s="66">
        <v>-7.2000000000002728E-2</v>
      </c>
      <c r="Q784" s="66">
        <v>-2.4000000000008015E-2</v>
      </c>
      <c r="R784" s="66">
        <v>7.5894663844046223E-2</v>
      </c>
      <c r="S784" s="67">
        <v>10.3</v>
      </c>
      <c r="T784" s="65">
        <v>2.109122494554232</v>
      </c>
      <c r="U784" s="66">
        <v>-3.6000000000001364E-2</v>
      </c>
      <c r="V784" s="66">
        <v>-1.1999999999993349E-2</v>
      </c>
      <c r="W784" s="66">
        <v>3.7947331922019746E-2</v>
      </c>
      <c r="X784" s="67">
        <v>10.4</v>
      </c>
      <c r="Y784" s="70" t="s">
        <v>53</v>
      </c>
    </row>
    <row r="785" spans="1:25" x14ac:dyDescent="0.25">
      <c r="A785" s="61" t="s">
        <v>4</v>
      </c>
      <c r="B785" s="62" t="s">
        <v>1014</v>
      </c>
      <c r="C785" s="63" t="s">
        <v>98</v>
      </c>
      <c r="D785" s="62">
        <v>110</v>
      </c>
      <c r="E785" s="62" t="s">
        <v>1037</v>
      </c>
      <c r="F785" s="62">
        <v>10</v>
      </c>
      <c r="G785" s="62"/>
      <c r="H785" s="62">
        <v>2</v>
      </c>
      <c r="I785" s="62" t="s">
        <v>1038</v>
      </c>
      <c r="J785" s="68">
        <v>0</v>
      </c>
      <c r="K785" s="66">
        <v>0</v>
      </c>
      <c r="L785" s="66">
        <v>0</v>
      </c>
      <c r="M785" s="66">
        <v>0</v>
      </c>
      <c r="N785" s="69">
        <v>10.5</v>
      </c>
      <c r="O785" s="65">
        <v>9.5238581000486988</v>
      </c>
      <c r="P785" s="66">
        <v>-0.11999999999999744</v>
      </c>
      <c r="Q785" s="66">
        <v>-0.11999999999999744</v>
      </c>
      <c r="R785" s="66">
        <v>0.16970562748476778</v>
      </c>
      <c r="S785" s="67">
        <v>10.3</v>
      </c>
      <c r="T785" s="65">
        <v>0</v>
      </c>
      <c r="U785" s="66">
        <v>0</v>
      </c>
      <c r="V785" s="66">
        <v>0</v>
      </c>
      <c r="W785" s="66">
        <v>0</v>
      </c>
      <c r="X785" s="67">
        <v>10.4</v>
      </c>
      <c r="Y785" s="70" t="s">
        <v>53</v>
      </c>
    </row>
    <row r="786" spans="1:25" ht="15.75" thickBot="1" x14ac:dyDescent="0.3">
      <c r="A786" s="79" t="s">
        <v>4</v>
      </c>
      <c r="B786" s="80" t="s">
        <v>1014</v>
      </c>
      <c r="C786" s="90" t="s">
        <v>98</v>
      </c>
      <c r="D786" s="80">
        <v>110</v>
      </c>
      <c r="E786" s="80" t="s">
        <v>97</v>
      </c>
      <c r="F786" s="80">
        <v>0</v>
      </c>
      <c r="G786" s="80" t="s">
        <v>75</v>
      </c>
      <c r="H786" s="80">
        <v>2</v>
      </c>
      <c r="I786" s="80" t="s">
        <v>76</v>
      </c>
      <c r="J786" s="107">
        <v>0.8587943848059455</v>
      </c>
      <c r="K786" s="94">
        <v>-1.5600000000000001E-2</v>
      </c>
      <c r="L786" s="94">
        <v>0</v>
      </c>
      <c r="M786" s="94">
        <v>1.5600000000000001E-2</v>
      </c>
      <c r="N786" s="69">
        <v>10.5</v>
      </c>
      <c r="O786" s="110">
        <v>0.80812615747236172</v>
      </c>
      <c r="P786" s="83">
        <v>-1.4400000000000013E-2</v>
      </c>
      <c r="Q786" s="83">
        <v>0</v>
      </c>
      <c r="R786" s="83">
        <v>1.4400000000000013E-2</v>
      </c>
      <c r="S786" s="84">
        <v>10.3</v>
      </c>
      <c r="T786" s="110">
        <v>0.66696309470875703</v>
      </c>
      <c r="U786" s="83">
        <v>-1.1999999999999957E-2</v>
      </c>
      <c r="V786" s="83">
        <v>0</v>
      </c>
      <c r="W786" s="83">
        <v>1.1999999999999957E-2</v>
      </c>
      <c r="X786" s="84">
        <v>10.4</v>
      </c>
      <c r="Y786" s="87" t="s">
        <v>53</v>
      </c>
    </row>
    <row r="787" spans="1:25" x14ac:dyDescent="0.25">
      <c r="A787" s="45" t="s">
        <v>4</v>
      </c>
      <c r="B787" s="46" t="s">
        <v>1039</v>
      </c>
      <c r="C787" s="46" t="s">
        <v>377</v>
      </c>
      <c r="D787" s="46">
        <v>35</v>
      </c>
      <c r="E787" s="46" t="s">
        <v>46</v>
      </c>
      <c r="F787" s="46"/>
      <c r="G787" s="46" t="s">
        <v>47</v>
      </c>
      <c r="H787" s="46"/>
      <c r="I787" s="46"/>
      <c r="J787" s="50">
        <v>2.2172630755707545</v>
      </c>
      <c r="K787" s="48">
        <v>-0.13320000000000001</v>
      </c>
      <c r="L787" s="48">
        <v>-1.6799999999999999E-2</v>
      </c>
      <c r="M787" s="48">
        <v>0.13425527922580924</v>
      </c>
      <c r="N787" s="51">
        <v>35</v>
      </c>
      <c r="O787" s="47">
        <v>7.1673347555298745</v>
      </c>
      <c r="P787" s="48">
        <v>-0.42480000000000001</v>
      </c>
      <c r="Q787" s="48">
        <v>-8.8800000000000004E-2</v>
      </c>
      <c r="R787" s="48">
        <v>0.43398211944733389</v>
      </c>
      <c r="S787" s="49">
        <v>35</v>
      </c>
      <c r="T787" s="47">
        <v>5.6900705520981907</v>
      </c>
      <c r="U787" s="48">
        <v>-0.30840000000000001</v>
      </c>
      <c r="V787" s="48">
        <v>-0.15359999999999999</v>
      </c>
      <c r="W787" s="48">
        <v>0.34453377192954537</v>
      </c>
      <c r="X787" s="49">
        <v>35</v>
      </c>
      <c r="Y787" s="52" t="s">
        <v>100</v>
      </c>
    </row>
    <row r="788" spans="1:25" x14ac:dyDescent="0.25">
      <c r="A788" s="61" t="s">
        <v>4</v>
      </c>
      <c r="B788" s="62" t="s">
        <v>1039</v>
      </c>
      <c r="C788" s="63" t="s">
        <v>377</v>
      </c>
      <c r="D788" s="62">
        <v>35</v>
      </c>
      <c r="E788" s="62" t="s">
        <v>860</v>
      </c>
      <c r="F788" s="62">
        <v>10</v>
      </c>
      <c r="G788" s="62" t="s">
        <v>55</v>
      </c>
      <c r="H788" s="62"/>
      <c r="I788" s="62" t="s">
        <v>352</v>
      </c>
      <c r="J788" s="68">
        <v>7.4619430427861939</v>
      </c>
      <c r="K788" s="66">
        <v>-0.13320000000000001</v>
      </c>
      <c r="L788" s="66">
        <v>-1.6799999999999999E-2</v>
      </c>
      <c r="M788" s="66">
        <v>0.13425527922580924</v>
      </c>
      <c r="N788" s="69">
        <v>10.4</v>
      </c>
      <c r="O788" s="65">
        <v>24.12083811957169</v>
      </c>
      <c r="P788" s="66">
        <v>-0.42480000000000001</v>
      </c>
      <c r="Q788" s="66">
        <v>-8.8800000000000004E-2</v>
      </c>
      <c r="R788" s="66">
        <v>0.43398211944733389</v>
      </c>
      <c r="S788" s="67">
        <v>10.4</v>
      </c>
      <c r="T788" s="65">
        <v>19.149275896484294</v>
      </c>
      <c r="U788" s="66">
        <v>-0.30840000000000001</v>
      </c>
      <c r="V788" s="66">
        <v>-0.15359999999999999</v>
      </c>
      <c r="W788" s="66">
        <v>0.34453377192954537</v>
      </c>
      <c r="X788" s="67">
        <v>10.4</v>
      </c>
      <c r="Y788" s="70" t="s">
        <v>53</v>
      </c>
    </row>
    <row r="789" spans="1:25" x14ac:dyDescent="0.25">
      <c r="A789" s="61" t="s">
        <v>4</v>
      </c>
      <c r="B789" s="62" t="s">
        <v>1039</v>
      </c>
      <c r="C789" s="63" t="s">
        <v>377</v>
      </c>
      <c r="D789" s="62">
        <v>35</v>
      </c>
      <c r="E789" s="62" t="s">
        <v>1040</v>
      </c>
      <c r="F789" s="62">
        <v>10</v>
      </c>
      <c r="G789" s="62"/>
      <c r="H789" s="64">
        <v>1</v>
      </c>
      <c r="I789" s="62" t="s">
        <v>1041</v>
      </c>
      <c r="J789" s="68">
        <v>0.75033348154735435</v>
      </c>
      <c r="K789" s="66">
        <v>-1.35E-2</v>
      </c>
      <c r="L789" s="66">
        <v>0</v>
      </c>
      <c r="M789" s="66">
        <v>1.35E-2</v>
      </c>
      <c r="N789" s="69">
        <v>10.4</v>
      </c>
      <c r="O789" s="65">
        <v>0.96709648732770115</v>
      </c>
      <c r="P789" s="66">
        <v>-1.7399999999999999E-2</v>
      </c>
      <c r="Q789" s="66">
        <v>0</v>
      </c>
      <c r="R789" s="66">
        <v>1.7399999999999999E-2</v>
      </c>
      <c r="S789" s="67">
        <v>10.4</v>
      </c>
      <c r="T789" s="65">
        <v>1.2338817252112049</v>
      </c>
      <c r="U789" s="66">
        <v>-2.2200000000000001E-2</v>
      </c>
      <c r="V789" s="66">
        <v>0</v>
      </c>
      <c r="W789" s="66">
        <v>2.2200000000000001E-2</v>
      </c>
      <c r="X789" s="67">
        <v>10.4</v>
      </c>
      <c r="Y789" s="70" t="s">
        <v>53</v>
      </c>
    </row>
    <row r="790" spans="1:25" x14ac:dyDescent="0.25">
      <c r="A790" s="61" t="s">
        <v>4</v>
      </c>
      <c r="B790" s="62" t="s">
        <v>1039</v>
      </c>
      <c r="C790" s="63" t="s">
        <v>377</v>
      </c>
      <c r="D790" s="62">
        <v>35</v>
      </c>
      <c r="E790" s="62" t="s">
        <v>1042</v>
      </c>
      <c r="F790" s="62">
        <v>10</v>
      </c>
      <c r="G790" s="62"/>
      <c r="H790" s="64">
        <v>1</v>
      </c>
      <c r="I790" s="62" t="s">
        <v>1043</v>
      </c>
      <c r="J790" s="68">
        <v>2.2305902411992862</v>
      </c>
      <c r="K790" s="66">
        <v>-2.1000000000000001E-2</v>
      </c>
      <c r="L790" s="66">
        <v>-3.4200000000000001E-2</v>
      </c>
      <c r="M790" s="66">
        <v>4.0132779619657548E-2</v>
      </c>
      <c r="N790" s="69">
        <v>10.4</v>
      </c>
      <c r="O790" s="65">
        <v>9.7824411808843657</v>
      </c>
      <c r="P790" s="66">
        <v>-0.153</v>
      </c>
      <c r="Q790" s="66">
        <v>-8.6999999999999994E-2</v>
      </c>
      <c r="R790" s="66">
        <v>0.17600568172647155</v>
      </c>
      <c r="S790" s="67">
        <v>10.4</v>
      </c>
      <c r="T790" s="65">
        <v>11.591974005050051</v>
      </c>
      <c r="U790" s="66">
        <v>-0.126</v>
      </c>
      <c r="V790" s="66">
        <v>-0.16619999999999999</v>
      </c>
      <c r="W790" s="66">
        <v>0.20856279629886054</v>
      </c>
      <c r="X790" s="67">
        <v>10.4</v>
      </c>
      <c r="Y790" s="70" t="s">
        <v>53</v>
      </c>
    </row>
    <row r="791" spans="1:25" x14ac:dyDescent="0.25">
      <c r="A791" s="61" t="s">
        <v>4</v>
      </c>
      <c r="B791" s="62" t="s">
        <v>1039</v>
      </c>
      <c r="C791" s="63" t="s">
        <v>377</v>
      </c>
      <c r="D791" s="62">
        <v>35</v>
      </c>
      <c r="E791" s="62" t="s">
        <v>1044</v>
      </c>
      <c r="F791" s="62">
        <v>10</v>
      </c>
      <c r="G791" s="62"/>
      <c r="H791" s="64">
        <v>1</v>
      </c>
      <c r="I791" s="62" t="s">
        <v>1045</v>
      </c>
      <c r="J791" s="68">
        <v>4.1064445858476617</v>
      </c>
      <c r="K791" s="66">
        <v>-6.6400000000000001E-2</v>
      </c>
      <c r="L791" s="66">
        <v>-3.2399999999999998E-2</v>
      </c>
      <c r="M791" s="66">
        <v>7.3883150988571136E-2</v>
      </c>
      <c r="N791" s="69">
        <v>10.4</v>
      </c>
      <c r="O791" s="65">
        <v>11.002403705408192</v>
      </c>
      <c r="P791" s="66">
        <v>-0.1862</v>
      </c>
      <c r="Q791" s="66">
        <v>-6.7199999999999996E-2</v>
      </c>
      <c r="R791" s="66">
        <v>0.19795524746770418</v>
      </c>
      <c r="S791" s="67">
        <v>10.4</v>
      </c>
      <c r="T791" s="65">
        <v>4.8381521074685949</v>
      </c>
      <c r="U791" s="66">
        <v>-7.6999999999999999E-2</v>
      </c>
      <c r="V791" s="66">
        <v>-4.0599999999999997E-2</v>
      </c>
      <c r="W791" s="66">
        <v>8.7048032717574955E-2</v>
      </c>
      <c r="X791" s="67">
        <v>10.4</v>
      </c>
      <c r="Y791" s="70" t="s">
        <v>53</v>
      </c>
    </row>
    <row r="792" spans="1:25" x14ac:dyDescent="0.25">
      <c r="A792" s="61" t="s">
        <v>4</v>
      </c>
      <c r="B792" s="62" t="s">
        <v>1039</v>
      </c>
      <c r="C792" s="63" t="s">
        <v>377</v>
      </c>
      <c r="D792" s="62">
        <v>35</v>
      </c>
      <c r="E792" s="62" t="s">
        <v>1046</v>
      </c>
      <c r="F792" s="62">
        <v>10</v>
      </c>
      <c r="G792" s="62"/>
      <c r="H792" s="64">
        <v>1</v>
      </c>
      <c r="I792" s="62" t="s">
        <v>1047</v>
      </c>
      <c r="J792" s="107">
        <v>0.44519751877502856</v>
      </c>
      <c r="K792" s="66">
        <v>-8.0000000000000002E-3</v>
      </c>
      <c r="L792" s="66">
        <v>-4.0000000000000002E-4</v>
      </c>
      <c r="M792" s="66">
        <v>8.0099937578003138E-3</v>
      </c>
      <c r="N792" s="69">
        <v>10.4</v>
      </c>
      <c r="O792" s="108">
        <v>0.43352601156069359</v>
      </c>
      <c r="P792" s="66">
        <v>-7.7999999999999996E-3</v>
      </c>
      <c r="Q792" s="66">
        <v>0</v>
      </c>
      <c r="R792" s="66">
        <v>7.7999999999999996E-3</v>
      </c>
      <c r="S792" s="67">
        <v>10.4</v>
      </c>
      <c r="T792" s="108">
        <v>0.95636812637783164</v>
      </c>
      <c r="U792" s="66">
        <v>-1.6199999999999999E-2</v>
      </c>
      <c r="V792" s="66">
        <v>-5.7999999999999996E-3</v>
      </c>
      <c r="W792" s="66">
        <v>1.7206975329789948E-2</v>
      </c>
      <c r="X792" s="67">
        <v>10.4</v>
      </c>
      <c r="Y792" s="70" t="s">
        <v>53</v>
      </c>
    </row>
    <row r="793" spans="1:25" x14ac:dyDescent="0.25">
      <c r="A793" s="61" t="s">
        <v>4</v>
      </c>
      <c r="B793" s="62" t="s">
        <v>1039</v>
      </c>
      <c r="C793" s="63" t="s">
        <v>377</v>
      </c>
      <c r="D793" s="62">
        <v>35</v>
      </c>
      <c r="E793" s="62" t="s">
        <v>1048</v>
      </c>
      <c r="F793" s="62">
        <v>10</v>
      </c>
      <c r="G793" s="62"/>
      <c r="H793" s="64">
        <v>1</v>
      </c>
      <c r="I793" s="62" t="s">
        <v>1047</v>
      </c>
      <c r="J793" s="68">
        <v>0.55024455313472653</v>
      </c>
      <c r="K793" s="66">
        <v>-9.9000000000000008E-3</v>
      </c>
      <c r="L793" s="66">
        <v>0</v>
      </c>
      <c r="M793" s="66">
        <v>9.9000000000000008E-3</v>
      </c>
      <c r="N793" s="69">
        <v>10.4</v>
      </c>
      <c r="O793" s="65">
        <v>1.4007217458326389</v>
      </c>
      <c r="P793" s="66">
        <v>-2.52E-2</v>
      </c>
      <c r="Q793" s="66">
        <v>-2.9999999999999997E-4</v>
      </c>
      <c r="R793" s="66">
        <v>2.5201785651020842E-2</v>
      </c>
      <c r="S793" s="67">
        <v>10.4</v>
      </c>
      <c r="T793" s="65">
        <v>2.2510004446420631</v>
      </c>
      <c r="U793" s="66">
        <v>-4.0500000000000001E-2</v>
      </c>
      <c r="V793" s="66">
        <v>0</v>
      </c>
      <c r="W793" s="66">
        <v>4.0500000000000001E-2</v>
      </c>
      <c r="X793" s="67">
        <v>10.4</v>
      </c>
      <c r="Y793" s="70" t="s">
        <v>53</v>
      </c>
    </row>
    <row r="794" spans="1:25" x14ac:dyDescent="0.25">
      <c r="A794" s="61" t="s">
        <v>4</v>
      </c>
      <c r="B794" s="62" t="s">
        <v>1039</v>
      </c>
      <c r="C794" s="63" t="s">
        <v>377</v>
      </c>
      <c r="D794" s="62">
        <v>35</v>
      </c>
      <c r="E794" s="62" t="s">
        <v>1049</v>
      </c>
      <c r="F794" s="62">
        <v>10</v>
      </c>
      <c r="G794" s="62"/>
      <c r="H794" s="64">
        <v>1</v>
      </c>
      <c r="I794" s="62" t="s">
        <v>147</v>
      </c>
      <c r="J794" s="107">
        <v>0.42605086475626514</v>
      </c>
      <c r="K794" s="94">
        <v>-2E-3</v>
      </c>
      <c r="L794" s="94">
        <v>-7.4000000000000003E-3</v>
      </c>
      <c r="M794" s="94">
        <v>7.6655071586947208E-3</v>
      </c>
      <c r="N794" s="69">
        <v>10.4</v>
      </c>
      <c r="O794" s="108">
        <v>0.52469647493134486</v>
      </c>
      <c r="P794" s="66">
        <v>-5.5999999999999999E-3</v>
      </c>
      <c r="Q794" s="66">
        <v>-7.6E-3</v>
      </c>
      <c r="R794" s="66">
        <v>9.4403389769647569E-3</v>
      </c>
      <c r="S794" s="67">
        <v>10.4</v>
      </c>
      <c r="T794" s="108">
        <v>0.42605086475626514</v>
      </c>
      <c r="U794" s="66">
        <v>-2E-3</v>
      </c>
      <c r="V794" s="66">
        <v>-7.4000000000000003E-3</v>
      </c>
      <c r="W794" s="66">
        <v>7.6655071586947208E-3</v>
      </c>
      <c r="X794" s="67">
        <v>10.4</v>
      </c>
      <c r="Y794" s="70" t="s">
        <v>53</v>
      </c>
    </row>
    <row r="795" spans="1:25" x14ac:dyDescent="0.25">
      <c r="A795" s="61" t="s">
        <v>4</v>
      </c>
      <c r="B795" s="62" t="s">
        <v>1039</v>
      </c>
      <c r="C795" s="63" t="s">
        <v>377</v>
      </c>
      <c r="D795" s="62">
        <v>35</v>
      </c>
      <c r="E795" s="62" t="s">
        <v>74</v>
      </c>
      <c r="F795" s="62">
        <v>0.4</v>
      </c>
      <c r="G795" s="62" t="s">
        <v>75</v>
      </c>
      <c r="H795" s="64">
        <v>1</v>
      </c>
      <c r="I795" s="62" t="s">
        <v>76</v>
      </c>
      <c r="J795" s="107">
        <v>6.1694086260560256E-2</v>
      </c>
      <c r="K795" s="94">
        <v>-1.1100000000000001E-3</v>
      </c>
      <c r="L795" s="94">
        <v>0</v>
      </c>
      <c r="M795" s="94">
        <v>1.1100000000000001E-3</v>
      </c>
      <c r="N795" s="69">
        <v>10.4</v>
      </c>
      <c r="O795" s="108">
        <v>6.0026678523788346E-2</v>
      </c>
      <c r="P795" s="94">
        <v>-1.08E-3</v>
      </c>
      <c r="Q795" s="94">
        <v>0</v>
      </c>
      <c r="R795" s="94">
        <v>1.08E-3</v>
      </c>
      <c r="S795" s="67">
        <v>10.4</v>
      </c>
      <c r="T795" s="108">
        <v>6.5847946730190704E-2</v>
      </c>
      <c r="U795" s="94">
        <v>-1.1000000000000001E-3</v>
      </c>
      <c r="V795" s="94">
        <v>-4.4000000000000007E-4</v>
      </c>
      <c r="W795" s="94">
        <v>1.1847362575695909E-3</v>
      </c>
      <c r="X795" s="67">
        <v>10.4</v>
      </c>
      <c r="Y795" s="70" t="s">
        <v>53</v>
      </c>
    </row>
    <row r="796" spans="1:25" x14ac:dyDescent="0.25">
      <c r="A796" s="71" t="s">
        <v>4</v>
      </c>
      <c r="B796" s="72" t="s">
        <v>1039</v>
      </c>
      <c r="C796" s="72" t="s">
        <v>377</v>
      </c>
      <c r="D796" s="72">
        <v>35</v>
      </c>
      <c r="E796" s="72" t="s">
        <v>77</v>
      </c>
      <c r="F796" s="72"/>
      <c r="G796" s="72" t="s">
        <v>47</v>
      </c>
      <c r="H796" s="72"/>
      <c r="I796" s="72"/>
      <c r="J796" s="76">
        <v>4.7817860920843716</v>
      </c>
      <c r="K796" s="74">
        <v>-0.27900000000000003</v>
      </c>
      <c r="L796" s="74">
        <v>-7.7399999999999997E-2</v>
      </c>
      <c r="M796" s="74">
        <v>0.28953714787570872</v>
      </c>
      <c r="N796" s="77">
        <v>35</v>
      </c>
      <c r="O796" s="73">
        <v>7.9452604879027264</v>
      </c>
      <c r="P796" s="74">
        <v>-0.46379999999999999</v>
      </c>
      <c r="Q796" s="74">
        <v>-0.1278</v>
      </c>
      <c r="R796" s="74">
        <v>0.48108552254251008</v>
      </c>
      <c r="S796" s="75">
        <v>35</v>
      </c>
      <c r="T796" s="73">
        <v>7.1320667125527608</v>
      </c>
      <c r="U796" s="74">
        <v>-0.41039999999999999</v>
      </c>
      <c r="V796" s="74">
        <v>-0.13439999999999999</v>
      </c>
      <c r="W796" s="74">
        <v>0.43184663944506968</v>
      </c>
      <c r="X796" s="75">
        <v>35</v>
      </c>
      <c r="Y796" s="78" t="s">
        <v>100</v>
      </c>
    </row>
    <row r="797" spans="1:25" x14ac:dyDescent="0.25">
      <c r="A797" s="61" t="s">
        <v>4</v>
      </c>
      <c r="B797" s="62" t="s">
        <v>1039</v>
      </c>
      <c r="C797" s="63" t="s">
        <v>377</v>
      </c>
      <c r="D797" s="62">
        <v>35</v>
      </c>
      <c r="E797" s="62" t="s">
        <v>949</v>
      </c>
      <c r="F797" s="62">
        <v>10</v>
      </c>
      <c r="G797" s="62" t="s">
        <v>55</v>
      </c>
      <c r="H797" s="62"/>
      <c r="I797" s="62" t="s">
        <v>390</v>
      </c>
      <c r="J797" s="68">
        <v>16.092549348360865</v>
      </c>
      <c r="K797" s="66">
        <v>-0.27900000000000003</v>
      </c>
      <c r="L797" s="66">
        <v>-7.7399999999999997E-2</v>
      </c>
      <c r="M797" s="66">
        <v>0.28953714787570872</v>
      </c>
      <c r="N797" s="69">
        <v>10.4</v>
      </c>
      <c r="O797" s="65">
        <v>26.738857411211097</v>
      </c>
      <c r="P797" s="66">
        <v>-0.46379999999999999</v>
      </c>
      <c r="Q797" s="66">
        <v>-0.1278</v>
      </c>
      <c r="R797" s="66">
        <v>0.48108552254251008</v>
      </c>
      <c r="S797" s="67">
        <v>10.4</v>
      </c>
      <c r="T797" s="65">
        <v>24.00214759032179</v>
      </c>
      <c r="U797" s="66">
        <v>-0.41039999999999999</v>
      </c>
      <c r="V797" s="66">
        <v>-0.13439999999999999</v>
      </c>
      <c r="W797" s="66">
        <v>0.43184663944506968</v>
      </c>
      <c r="X797" s="67">
        <v>10.4</v>
      </c>
      <c r="Y797" s="70" t="s">
        <v>53</v>
      </c>
    </row>
    <row r="798" spans="1:25" x14ac:dyDescent="0.25">
      <c r="A798" s="61" t="s">
        <v>4</v>
      </c>
      <c r="B798" s="62" t="s">
        <v>1039</v>
      </c>
      <c r="C798" s="63" t="s">
        <v>377</v>
      </c>
      <c r="D798" s="62">
        <v>35</v>
      </c>
      <c r="E798" s="62" t="s">
        <v>1050</v>
      </c>
      <c r="F798" s="62">
        <v>10</v>
      </c>
      <c r="G798" s="62"/>
      <c r="H798" s="62">
        <v>2</v>
      </c>
      <c r="I798" s="62" t="s">
        <v>147</v>
      </c>
      <c r="J798" s="68">
        <v>0.48961128380491842</v>
      </c>
      <c r="K798" s="66">
        <v>-4.0000000000000002E-4</v>
      </c>
      <c r="L798" s="66">
        <v>-8.8000000000000005E-3</v>
      </c>
      <c r="M798" s="66">
        <v>8.8090862182180971E-3</v>
      </c>
      <c r="N798" s="69">
        <v>10.4</v>
      </c>
      <c r="O798" s="65">
        <v>0.47850696420699945</v>
      </c>
      <c r="P798" s="66">
        <v>-4.0000000000000002E-4</v>
      </c>
      <c r="Q798" s="66">
        <v>-8.6E-3</v>
      </c>
      <c r="R798" s="66">
        <v>8.6092973000123536E-3</v>
      </c>
      <c r="S798" s="67">
        <v>10.4</v>
      </c>
      <c r="T798" s="65">
        <v>0.50071612403535759</v>
      </c>
      <c r="U798" s="66">
        <v>-4.0000000000000002E-4</v>
      </c>
      <c r="V798" s="66">
        <v>-8.9999999999999993E-3</v>
      </c>
      <c r="W798" s="66">
        <v>9.0088845036441663E-3</v>
      </c>
      <c r="X798" s="67">
        <v>10.4</v>
      </c>
      <c r="Y798" s="70" t="s">
        <v>53</v>
      </c>
    </row>
    <row r="799" spans="1:25" x14ac:dyDescent="0.25">
      <c r="A799" s="61" t="s">
        <v>4</v>
      </c>
      <c r="B799" s="62" t="s">
        <v>1039</v>
      </c>
      <c r="C799" s="63" t="s">
        <v>377</v>
      </c>
      <c r="D799" s="62">
        <v>35</v>
      </c>
      <c r="E799" s="62" t="s">
        <v>1051</v>
      </c>
      <c r="F799" s="62">
        <v>10</v>
      </c>
      <c r="G799" s="62"/>
      <c r="H799" s="62">
        <v>2</v>
      </c>
      <c r="I799" s="62" t="s">
        <v>1047</v>
      </c>
      <c r="J799" s="68">
        <v>0.8223624605683274</v>
      </c>
      <c r="K799" s="66">
        <v>-1.46E-2</v>
      </c>
      <c r="L799" s="66">
        <v>-2.3999999999999998E-3</v>
      </c>
      <c r="M799" s="66">
        <v>1.4795945390545344E-2</v>
      </c>
      <c r="N799" s="69">
        <v>10.4</v>
      </c>
      <c r="O799" s="65">
        <v>1.4218120902907496</v>
      </c>
      <c r="P799" s="66">
        <v>-2.52E-2</v>
      </c>
      <c r="Q799" s="66">
        <v>-4.4000000000000003E-3</v>
      </c>
      <c r="R799" s="66">
        <v>2.558124312851117E-2</v>
      </c>
      <c r="S799" s="67">
        <v>10.4</v>
      </c>
      <c r="T799" s="65">
        <v>0.69000153636453943</v>
      </c>
      <c r="U799" s="66">
        <v>-1.24E-2</v>
      </c>
      <c r="V799" s="66">
        <v>-5.9999999999999995E-4</v>
      </c>
      <c r="W799" s="66">
        <v>1.2414507642270796E-2</v>
      </c>
      <c r="X799" s="67">
        <v>10.4</v>
      </c>
      <c r="Y799" s="70" t="s">
        <v>53</v>
      </c>
    </row>
    <row r="800" spans="1:25" x14ac:dyDescent="0.25">
      <c r="A800" s="61" t="s">
        <v>4</v>
      </c>
      <c r="B800" s="62" t="s">
        <v>1039</v>
      </c>
      <c r="C800" s="63" t="s">
        <v>377</v>
      </c>
      <c r="D800" s="62">
        <v>35</v>
      </c>
      <c r="E800" s="62" t="s">
        <v>1052</v>
      </c>
      <c r="F800" s="62">
        <v>10</v>
      </c>
      <c r="G800" s="62"/>
      <c r="H800" s="62">
        <v>2</v>
      </c>
      <c r="I800" s="62" t="s">
        <v>1047</v>
      </c>
      <c r="J800" s="68">
        <v>2.0875992217052843</v>
      </c>
      <c r="K800" s="66">
        <v>-0.03</v>
      </c>
      <c r="L800" s="66">
        <v>-2.2599999999999999E-2</v>
      </c>
      <c r="M800" s="66">
        <v>3.7560085196921479E-2</v>
      </c>
      <c r="N800" s="69">
        <v>10.4</v>
      </c>
      <c r="O800" s="65">
        <v>2.9479550823525744</v>
      </c>
      <c r="P800" s="66">
        <v>-4.7399999999999998E-2</v>
      </c>
      <c r="Q800" s="66">
        <v>-2.3800000000000002E-2</v>
      </c>
      <c r="R800" s="66">
        <v>5.3039607841687521E-2</v>
      </c>
      <c r="S800" s="67">
        <v>10.4</v>
      </c>
      <c r="T800" s="65">
        <v>2.1336449509007807</v>
      </c>
      <c r="U800" s="66">
        <v>-2.98E-2</v>
      </c>
      <c r="V800" s="66">
        <v>-2.4199999999999999E-2</v>
      </c>
      <c r="W800" s="66">
        <v>3.8388539956606842E-2</v>
      </c>
      <c r="X800" s="67">
        <v>10.4</v>
      </c>
      <c r="Y800" s="70" t="s">
        <v>53</v>
      </c>
    </row>
    <row r="801" spans="1:25" x14ac:dyDescent="0.25">
      <c r="A801" s="61" t="s">
        <v>4</v>
      </c>
      <c r="B801" s="62" t="s">
        <v>1039</v>
      </c>
      <c r="C801" s="63" t="s">
        <v>377</v>
      </c>
      <c r="D801" s="62">
        <v>35</v>
      </c>
      <c r="E801" s="62" t="s">
        <v>1053</v>
      </c>
      <c r="F801" s="62">
        <v>10</v>
      </c>
      <c r="G801" s="62"/>
      <c r="H801" s="62">
        <v>2</v>
      </c>
      <c r="I801" s="62" t="s">
        <v>1045</v>
      </c>
      <c r="J801" s="107">
        <v>0</v>
      </c>
      <c r="K801" s="66">
        <v>0</v>
      </c>
      <c r="L801" s="66">
        <v>-6.8999999999999999E-3</v>
      </c>
      <c r="M801" s="66">
        <v>6.8999999999999999E-3</v>
      </c>
      <c r="N801" s="69">
        <v>10.4</v>
      </c>
      <c r="O801" s="108">
        <v>0.38386608825771551</v>
      </c>
      <c r="P801" s="66">
        <v>2.9999999999999997E-4</v>
      </c>
      <c r="Q801" s="66">
        <v>-6.8999999999999999E-3</v>
      </c>
      <c r="R801" s="66">
        <v>6.9065186599328032E-3</v>
      </c>
      <c r="S801" s="67">
        <v>10.4</v>
      </c>
      <c r="T801" s="108">
        <v>4.1818373290299422E-2</v>
      </c>
      <c r="U801" s="66">
        <v>-2.9999999999999997E-4</v>
      </c>
      <c r="V801" s="66">
        <v>-6.8999999999999997E-4</v>
      </c>
      <c r="W801" s="66">
        <v>7.523961722390671E-4</v>
      </c>
      <c r="X801" s="67">
        <v>10.4</v>
      </c>
      <c r="Y801" s="70" t="s">
        <v>53</v>
      </c>
    </row>
    <row r="802" spans="1:25" x14ac:dyDescent="0.25">
      <c r="A802" s="61" t="s">
        <v>4</v>
      </c>
      <c r="B802" s="62" t="s">
        <v>1039</v>
      </c>
      <c r="C802" s="63" t="s">
        <v>377</v>
      </c>
      <c r="D802" s="62">
        <v>35</v>
      </c>
      <c r="E802" s="62" t="s">
        <v>1054</v>
      </c>
      <c r="F802" s="62">
        <v>10</v>
      </c>
      <c r="G802" s="62"/>
      <c r="H802" s="62">
        <v>2</v>
      </c>
      <c r="I802" s="62" t="s">
        <v>1043</v>
      </c>
      <c r="J802" s="68">
        <v>9.4205143227722719</v>
      </c>
      <c r="K802" s="66">
        <v>-0.15329999999999999</v>
      </c>
      <c r="L802" s="66">
        <v>-7.2300000000000003E-2</v>
      </c>
      <c r="M802" s="66">
        <v>0.1694938936953187</v>
      </c>
      <c r="N802" s="69">
        <v>10.4</v>
      </c>
      <c r="O802" s="65">
        <v>18.932539276538741</v>
      </c>
      <c r="P802" s="66">
        <v>-0.30869999999999997</v>
      </c>
      <c r="Q802" s="66">
        <v>-0.14399999999999999</v>
      </c>
      <c r="R802" s="66">
        <v>0.34063424666348507</v>
      </c>
      <c r="S802" s="67">
        <v>10.4</v>
      </c>
      <c r="T802" s="65">
        <v>16.229428642561235</v>
      </c>
      <c r="U802" s="66">
        <v>-0.25469999999999998</v>
      </c>
      <c r="V802" s="66">
        <v>-0.14280000000000001</v>
      </c>
      <c r="W802" s="66">
        <v>0.29199988013696165</v>
      </c>
      <c r="X802" s="67">
        <v>10.4</v>
      </c>
      <c r="Y802" s="70" t="s">
        <v>53</v>
      </c>
    </row>
    <row r="803" spans="1:25" x14ac:dyDescent="0.25">
      <c r="A803" s="61" t="s">
        <v>4</v>
      </c>
      <c r="B803" s="62" t="s">
        <v>1039</v>
      </c>
      <c r="C803" s="63" t="s">
        <v>377</v>
      </c>
      <c r="D803" s="62">
        <v>35</v>
      </c>
      <c r="E803" s="62" t="s">
        <v>1055</v>
      </c>
      <c r="F803" s="62">
        <v>10</v>
      </c>
      <c r="G803" s="62"/>
      <c r="H803" s="62">
        <v>2</v>
      </c>
      <c r="I803" s="62" t="s">
        <v>1056</v>
      </c>
      <c r="J803" s="68">
        <v>3.5515784793241445</v>
      </c>
      <c r="K803" s="66">
        <v>-6.3899999999999998E-2</v>
      </c>
      <c r="L803" s="66">
        <v>0</v>
      </c>
      <c r="M803" s="66">
        <v>6.3899999999999998E-2</v>
      </c>
      <c r="N803" s="69">
        <v>10.4</v>
      </c>
      <c r="O803" s="65">
        <v>5.1356158292574481</v>
      </c>
      <c r="P803" s="66">
        <v>-9.2399999999999996E-2</v>
      </c>
      <c r="Q803" s="66">
        <v>0</v>
      </c>
      <c r="R803" s="66">
        <v>9.2399999999999996E-2</v>
      </c>
      <c r="S803" s="67">
        <v>10.4</v>
      </c>
      <c r="T803" s="65">
        <v>6.2194308581591811</v>
      </c>
      <c r="U803" s="66">
        <v>-0.1119</v>
      </c>
      <c r="V803" s="66">
        <v>0</v>
      </c>
      <c r="W803" s="66">
        <v>0.1119</v>
      </c>
      <c r="X803" s="67">
        <v>10.4</v>
      </c>
      <c r="Y803" s="70" t="s">
        <v>53</v>
      </c>
    </row>
    <row r="804" spans="1:25" ht="15.75" thickBot="1" x14ac:dyDescent="0.3">
      <c r="A804" s="79" t="s">
        <v>4</v>
      </c>
      <c r="B804" s="80" t="s">
        <v>1039</v>
      </c>
      <c r="C804" s="90" t="s">
        <v>377</v>
      </c>
      <c r="D804" s="80">
        <v>35</v>
      </c>
      <c r="E804" s="80" t="s">
        <v>97</v>
      </c>
      <c r="F804" s="80">
        <v>0.4</v>
      </c>
      <c r="G804" s="80" t="s">
        <v>75</v>
      </c>
      <c r="H804" s="80">
        <v>2</v>
      </c>
      <c r="I804" s="80" t="s">
        <v>76</v>
      </c>
      <c r="J804" s="68">
        <v>0</v>
      </c>
      <c r="K804" s="66">
        <v>0</v>
      </c>
      <c r="L804" s="66">
        <v>0</v>
      </c>
      <c r="M804" s="66">
        <v>0</v>
      </c>
      <c r="N804" s="69">
        <v>10.4</v>
      </c>
      <c r="O804" s="82">
        <v>0</v>
      </c>
      <c r="P804" s="83">
        <v>0</v>
      </c>
      <c r="Q804" s="83">
        <v>0</v>
      </c>
      <c r="R804" s="83">
        <v>0</v>
      </c>
      <c r="S804" s="84">
        <v>10.3</v>
      </c>
      <c r="T804" s="82">
        <v>0</v>
      </c>
      <c r="U804" s="83">
        <v>0</v>
      </c>
      <c r="V804" s="83">
        <v>0</v>
      </c>
      <c r="W804" s="83">
        <v>0</v>
      </c>
      <c r="X804" s="84">
        <v>10.3</v>
      </c>
      <c r="Y804" s="87" t="s">
        <v>53</v>
      </c>
    </row>
    <row r="805" spans="1:25" x14ac:dyDescent="0.25">
      <c r="A805" s="45" t="s">
        <v>4</v>
      </c>
      <c r="B805" s="46" t="s">
        <v>1057</v>
      </c>
      <c r="C805" s="46" t="s">
        <v>377</v>
      </c>
      <c r="D805" s="46">
        <v>35</v>
      </c>
      <c r="E805" s="46" t="s">
        <v>46</v>
      </c>
      <c r="F805" s="46"/>
      <c r="G805" s="46" t="s">
        <v>47</v>
      </c>
      <c r="H805" s="46"/>
      <c r="I805" s="46"/>
      <c r="J805" s="50">
        <v>3.3284326535560895</v>
      </c>
      <c r="K805" s="48">
        <v>-0.19980000000000001</v>
      </c>
      <c r="L805" s="48">
        <v>-2.64E-2</v>
      </c>
      <c r="M805" s="48">
        <v>0.20153659717282119</v>
      </c>
      <c r="N805" s="51">
        <v>35</v>
      </c>
      <c r="O805" s="47">
        <v>6.7626482423798153</v>
      </c>
      <c r="P805" s="48">
        <v>-0.39960000000000001</v>
      </c>
      <c r="Q805" s="48">
        <v>-8.9399999999999993E-2</v>
      </c>
      <c r="R805" s="48">
        <v>0.40947835107609781</v>
      </c>
      <c r="S805" s="49">
        <v>35</v>
      </c>
      <c r="T805" s="47">
        <v>4.9120386433839558</v>
      </c>
      <c r="U805" s="48">
        <v>-0.29399999999999998</v>
      </c>
      <c r="V805" s="48">
        <v>-4.4999999999999998E-2</v>
      </c>
      <c r="W805" s="48">
        <v>0.29742393985689852</v>
      </c>
      <c r="X805" s="49">
        <v>35</v>
      </c>
      <c r="Y805" s="52" t="s">
        <v>48</v>
      </c>
    </row>
    <row r="806" spans="1:25" x14ac:dyDescent="0.25">
      <c r="A806" s="61" t="s">
        <v>4</v>
      </c>
      <c r="B806" s="62" t="s">
        <v>1057</v>
      </c>
      <c r="C806" s="63" t="s">
        <v>377</v>
      </c>
      <c r="D806" s="62">
        <v>35</v>
      </c>
      <c r="E806" s="62" t="s">
        <v>860</v>
      </c>
      <c r="F806" s="62">
        <v>10</v>
      </c>
      <c r="G806" s="62" t="s">
        <v>55</v>
      </c>
      <c r="H806" s="62"/>
      <c r="I806" s="62" t="s">
        <v>352</v>
      </c>
      <c r="J806" s="68">
        <v>11.31020804606438</v>
      </c>
      <c r="K806" s="66">
        <v>-0.19980000000000001</v>
      </c>
      <c r="L806" s="66">
        <v>-2.64E-2</v>
      </c>
      <c r="M806" s="66">
        <v>0.20153659717282119</v>
      </c>
      <c r="N806" s="69">
        <v>10.3</v>
      </c>
      <c r="O806" s="65">
        <v>22.979872668280926</v>
      </c>
      <c r="P806" s="66">
        <v>-0.39960000000000001</v>
      </c>
      <c r="Q806" s="66">
        <v>-8.9399999999999993E-2</v>
      </c>
      <c r="R806" s="66">
        <v>0.40947835107609781</v>
      </c>
      <c r="S806" s="67">
        <v>10.3</v>
      </c>
      <c r="T806" s="65">
        <v>16.530899280619082</v>
      </c>
      <c r="U806" s="66">
        <v>-0.29399999999999998</v>
      </c>
      <c r="V806" s="66">
        <v>-4.4999999999999998E-2</v>
      </c>
      <c r="W806" s="66">
        <v>0.29742393985689852</v>
      </c>
      <c r="X806" s="67">
        <v>10.4</v>
      </c>
      <c r="Y806" s="70" t="s">
        <v>53</v>
      </c>
    </row>
    <row r="807" spans="1:25" x14ac:dyDescent="0.25">
      <c r="A807" s="61" t="s">
        <v>4</v>
      </c>
      <c r="B807" s="62" t="s">
        <v>1057</v>
      </c>
      <c r="C807" s="63" t="s">
        <v>377</v>
      </c>
      <c r="D807" s="62">
        <v>35</v>
      </c>
      <c r="E807" s="62" t="s">
        <v>1058</v>
      </c>
      <c r="F807" s="62">
        <v>10</v>
      </c>
      <c r="G807" s="62"/>
      <c r="H807" s="64">
        <v>1</v>
      </c>
      <c r="I807" s="62" t="s">
        <v>1059</v>
      </c>
      <c r="J807" s="68" t="s">
        <v>49</v>
      </c>
      <c r="K807" s="66" t="s">
        <v>49</v>
      </c>
      <c r="L807" s="66" t="s">
        <v>49</v>
      </c>
      <c r="M807" s="66" t="s">
        <v>49</v>
      </c>
      <c r="N807" s="69" t="s">
        <v>49</v>
      </c>
      <c r="O807" s="65" t="s">
        <v>49</v>
      </c>
      <c r="P807" s="66" t="s">
        <v>49</v>
      </c>
      <c r="Q807" s="66" t="s">
        <v>49</v>
      </c>
      <c r="R807" s="66" t="s">
        <v>49</v>
      </c>
      <c r="S807" s="67" t="s">
        <v>49</v>
      </c>
      <c r="T807" s="65" t="s">
        <v>49</v>
      </c>
      <c r="U807" s="66" t="s">
        <v>49</v>
      </c>
      <c r="V807" s="66" t="s">
        <v>49</v>
      </c>
      <c r="W807" s="66" t="s">
        <v>49</v>
      </c>
      <c r="X807" s="67" t="s">
        <v>49</v>
      </c>
      <c r="Y807" s="70" t="s">
        <v>53</v>
      </c>
    </row>
    <row r="808" spans="1:25" x14ac:dyDescent="0.25">
      <c r="A808" s="61" t="s">
        <v>4</v>
      </c>
      <c r="B808" s="62" t="s">
        <v>1057</v>
      </c>
      <c r="C808" s="63" t="s">
        <v>377</v>
      </c>
      <c r="D808" s="62">
        <v>35</v>
      </c>
      <c r="E808" s="62" t="s">
        <v>1060</v>
      </c>
      <c r="F808" s="62">
        <v>10</v>
      </c>
      <c r="G808" s="62"/>
      <c r="H808" s="64">
        <v>1</v>
      </c>
      <c r="I808" s="62" t="s">
        <v>1059</v>
      </c>
      <c r="J808" s="68">
        <v>1.136008164667377</v>
      </c>
      <c r="K808" s="66">
        <v>-1.7600000000000001E-2</v>
      </c>
      <c r="L808" s="66">
        <v>-0.01</v>
      </c>
      <c r="M808" s="66">
        <v>2.0242529486207993E-2</v>
      </c>
      <c r="N808" s="69">
        <v>10.3</v>
      </c>
      <c r="O808" s="65">
        <v>3.9925808430954755</v>
      </c>
      <c r="P808" s="66">
        <v>-5.8000000000000003E-2</v>
      </c>
      <c r="Q808" s="66">
        <v>-4.1200000000000001E-2</v>
      </c>
      <c r="R808" s="66">
        <v>7.1143798043118281E-2</v>
      </c>
      <c r="S808" s="67">
        <v>10.3</v>
      </c>
      <c r="T808" s="65">
        <v>1.3837586767092431</v>
      </c>
      <c r="U808" s="66">
        <v>-2.2800000000000001E-2</v>
      </c>
      <c r="V808" s="66">
        <v>-0.01</v>
      </c>
      <c r="W808" s="66">
        <v>2.48965861113527E-2</v>
      </c>
      <c r="X808" s="67">
        <v>10.4</v>
      </c>
      <c r="Y808" s="70" t="s">
        <v>53</v>
      </c>
    </row>
    <row r="809" spans="1:25" x14ac:dyDescent="0.25">
      <c r="A809" s="61" t="s">
        <v>4</v>
      </c>
      <c r="B809" s="62" t="s">
        <v>1057</v>
      </c>
      <c r="C809" s="63" t="s">
        <v>377</v>
      </c>
      <c r="D809" s="62">
        <v>35</v>
      </c>
      <c r="E809" s="62" t="s">
        <v>1061</v>
      </c>
      <c r="F809" s="62">
        <v>10</v>
      </c>
      <c r="G809" s="62"/>
      <c r="H809" s="64">
        <v>1</v>
      </c>
      <c r="I809" s="62" t="s">
        <v>1062</v>
      </c>
      <c r="J809" s="68">
        <v>0.92063961633806068</v>
      </c>
      <c r="K809" s="66">
        <v>-4.0000000000000002E-4</v>
      </c>
      <c r="L809" s="66">
        <v>-1.6400000000000001E-2</v>
      </c>
      <c r="M809" s="66">
        <v>1.6404877323527904E-2</v>
      </c>
      <c r="N809" s="69">
        <v>10.3</v>
      </c>
      <c r="O809" s="65">
        <v>0.85331737173795374</v>
      </c>
      <c r="P809" s="66">
        <v>-4.0000000000000002E-4</v>
      </c>
      <c r="Q809" s="66">
        <v>-1.52E-2</v>
      </c>
      <c r="R809" s="66">
        <v>1.520526224699857E-2</v>
      </c>
      <c r="S809" s="67">
        <v>10.3</v>
      </c>
      <c r="T809" s="65">
        <v>0.86733700325171792</v>
      </c>
      <c r="U809" s="66">
        <v>-4.0000000000000002E-4</v>
      </c>
      <c r="V809" s="66">
        <v>-1.5599999999999999E-2</v>
      </c>
      <c r="W809" s="66">
        <v>1.5605127362504927E-2</v>
      </c>
      <c r="X809" s="67">
        <v>10.4</v>
      </c>
      <c r="Y809" s="70" t="s">
        <v>53</v>
      </c>
    </row>
    <row r="810" spans="1:25" x14ac:dyDescent="0.25">
      <c r="A810" s="61" t="s">
        <v>4</v>
      </c>
      <c r="B810" s="62" t="s">
        <v>1057</v>
      </c>
      <c r="C810" s="63" t="s">
        <v>377</v>
      </c>
      <c r="D810" s="62">
        <v>35</v>
      </c>
      <c r="E810" s="62" t="s">
        <v>1063</v>
      </c>
      <c r="F810" s="62">
        <v>10</v>
      </c>
      <c r="G810" s="62"/>
      <c r="H810" s="64">
        <v>1</v>
      </c>
      <c r="I810" s="62" t="s">
        <v>1064</v>
      </c>
      <c r="J810" s="68">
        <v>0.90507975009028196</v>
      </c>
      <c r="K810" s="66">
        <v>-1.11E-2</v>
      </c>
      <c r="L810" s="66">
        <v>-1.17E-2</v>
      </c>
      <c r="M810" s="66">
        <v>1.6127616066858735E-2</v>
      </c>
      <c r="N810" s="69">
        <v>10.3</v>
      </c>
      <c r="O810" s="65">
        <v>0.85747785475594662</v>
      </c>
      <c r="P810" s="66">
        <v>-1.0500000000000001E-2</v>
      </c>
      <c r="Q810" s="66">
        <v>-1.11E-2</v>
      </c>
      <c r="R810" s="66">
        <v>1.5279397893896212E-2</v>
      </c>
      <c r="S810" s="67">
        <v>10.3</v>
      </c>
      <c r="T810" s="65">
        <v>0.81413221092043364</v>
      </c>
      <c r="U810" s="66">
        <v>-1.2E-2</v>
      </c>
      <c r="V810" s="66">
        <v>-8.3999999999999995E-3</v>
      </c>
      <c r="W810" s="66">
        <v>1.4647866738880444E-2</v>
      </c>
      <c r="X810" s="67">
        <v>10.4</v>
      </c>
      <c r="Y810" s="70" t="s">
        <v>53</v>
      </c>
    </row>
    <row r="811" spans="1:25" x14ac:dyDescent="0.25">
      <c r="A811" s="61" t="s">
        <v>4</v>
      </c>
      <c r="B811" s="62" t="s">
        <v>1057</v>
      </c>
      <c r="C811" s="63" t="s">
        <v>377</v>
      </c>
      <c r="D811" s="62">
        <v>35</v>
      </c>
      <c r="E811" s="62" t="s">
        <v>705</v>
      </c>
      <c r="F811" s="62">
        <v>10</v>
      </c>
      <c r="G811" s="62" t="s">
        <v>75</v>
      </c>
      <c r="H811" s="64">
        <v>1</v>
      </c>
      <c r="I811" s="62" t="s">
        <v>1065</v>
      </c>
      <c r="J811" s="68">
        <v>0</v>
      </c>
      <c r="K811" s="66">
        <v>0</v>
      </c>
      <c r="L811" s="66">
        <v>0</v>
      </c>
      <c r="M811" s="66">
        <v>0</v>
      </c>
      <c r="N811" s="69">
        <v>10.3</v>
      </c>
      <c r="O811" s="65">
        <v>0</v>
      </c>
      <c r="P811" s="66">
        <v>0</v>
      </c>
      <c r="Q811" s="66">
        <v>0</v>
      </c>
      <c r="R811" s="66">
        <v>0</v>
      </c>
      <c r="S811" s="67">
        <v>10.3</v>
      </c>
      <c r="T811" s="65">
        <v>0</v>
      </c>
      <c r="U811" s="66">
        <v>0</v>
      </c>
      <c r="V811" s="66">
        <v>0</v>
      </c>
      <c r="W811" s="66">
        <v>0</v>
      </c>
      <c r="X811" s="67">
        <v>10.4</v>
      </c>
      <c r="Y811" s="70" t="s">
        <v>53</v>
      </c>
    </row>
    <row r="812" spans="1:25" x14ac:dyDescent="0.25">
      <c r="A812" s="71" t="s">
        <v>4</v>
      </c>
      <c r="B812" s="72" t="s">
        <v>1057</v>
      </c>
      <c r="C812" s="72" t="s">
        <v>377</v>
      </c>
      <c r="D812" s="72">
        <v>35</v>
      </c>
      <c r="E812" s="72" t="s">
        <v>77</v>
      </c>
      <c r="F812" s="72"/>
      <c r="G812" s="72" t="s">
        <v>47</v>
      </c>
      <c r="H812" s="72"/>
      <c r="I812" s="72"/>
      <c r="J812" s="76" t="s">
        <v>49</v>
      </c>
      <c r="K812" s="74" t="s">
        <v>49</v>
      </c>
      <c r="L812" s="74" t="s">
        <v>49</v>
      </c>
      <c r="M812" s="74" t="s">
        <v>49</v>
      </c>
      <c r="N812" s="77" t="s">
        <v>49</v>
      </c>
      <c r="O812" s="73" t="s">
        <v>49</v>
      </c>
      <c r="P812" s="74" t="s">
        <v>49</v>
      </c>
      <c r="Q812" s="74" t="s">
        <v>49</v>
      </c>
      <c r="R812" s="74" t="s">
        <v>49</v>
      </c>
      <c r="S812" s="75" t="s">
        <v>49</v>
      </c>
      <c r="T812" s="73" t="s">
        <v>49</v>
      </c>
      <c r="U812" s="74" t="s">
        <v>49</v>
      </c>
      <c r="V812" s="74" t="s">
        <v>49</v>
      </c>
      <c r="W812" s="74" t="s">
        <v>49</v>
      </c>
      <c r="X812" s="75" t="s">
        <v>49</v>
      </c>
      <c r="Y812" s="78" t="s">
        <v>48</v>
      </c>
    </row>
    <row r="813" spans="1:25" x14ac:dyDescent="0.25">
      <c r="A813" s="61" t="s">
        <v>4</v>
      </c>
      <c r="B813" s="62" t="s">
        <v>1057</v>
      </c>
      <c r="C813" s="63" t="s">
        <v>377</v>
      </c>
      <c r="D813" s="62">
        <v>35</v>
      </c>
      <c r="E813" s="62" t="s">
        <v>949</v>
      </c>
      <c r="F813" s="62">
        <v>10</v>
      </c>
      <c r="G813" s="62" t="s">
        <v>55</v>
      </c>
      <c r="H813" s="62"/>
      <c r="I813" s="62" t="s">
        <v>390</v>
      </c>
      <c r="J813" s="68" t="s">
        <v>49</v>
      </c>
      <c r="K813" s="66" t="s">
        <v>49</v>
      </c>
      <c r="L813" s="66" t="s">
        <v>49</v>
      </c>
      <c r="M813" s="66" t="s">
        <v>49</v>
      </c>
      <c r="N813" s="69" t="s">
        <v>49</v>
      </c>
      <c r="O813" s="65" t="s">
        <v>49</v>
      </c>
      <c r="P813" s="66" t="s">
        <v>49</v>
      </c>
      <c r="Q813" s="66" t="s">
        <v>49</v>
      </c>
      <c r="R813" s="66" t="s">
        <v>49</v>
      </c>
      <c r="S813" s="67" t="s">
        <v>49</v>
      </c>
      <c r="T813" s="65" t="s">
        <v>49</v>
      </c>
      <c r="U813" s="66" t="s">
        <v>49</v>
      </c>
      <c r="V813" s="66" t="s">
        <v>49</v>
      </c>
      <c r="W813" s="66" t="s">
        <v>49</v>
      </c>
      <c r="X813" s="67" t="s">
        <v>49</v>
      </c>
      <c r="Y813" s="70" t="s">
        <v>53</v>
      </c>
    </row>
    <row r="814" spans="1:25" x14ac:dyDescent="0.25">
      <c r="A814" s="61" t="s">
        <v>4</v>
      </c>
      <c r="B814" s="62" t="s">
        <v>1057</v>
      </c>
      <c r="C814" s="63" t="s">
        <v>377</v>
      </c>
      <c r="D814" s="62">
        <v>35</v>
      </c>
      <c r="E814" s="62" t="s">
        <v>1066</v>
      </c>
      <c r="F814" s="62">
        <v>10</v>
      </c>
      <c r="G814" s="62"/>
      <c r="H814" s="62">
        <v>2</v>
      </c>
      <c r="I814" s="62" t="s">
        <v>1064</v>
      </c>
      <c r="J814" s="68">
        <v>0.41532996203355721</v>
      </c>
      <c r="K814" s="66">
        <v>-2E-3</v>
      </c>
      <c r="L814" s="66">
        <v>-7.1999999999999998E-3</v>
      </c>
      <c r="M814" s="66">
        <v>7.4726166769077621E-3</v>
      </c>
      <c r="N814" s="69">
        <v>10.4</v>
      </c>
      <c r="O814" s="65">
        <v>0.32693288505675278</v>
      </c>
      <c r="P814" s="66">
        <v>-3.3999999999999998E-3</v>
      </c>
      <c r="Q814" s="66">
        <v>-4.7999999999999996E-3</v>
      </c>
      <c r="R814" s="66">
        <v>5.8821764679410967E-3</v>
      </c>
      <c r="S814" s="67">
        <v>10.4</v>
      </c>
      <c r="T814" s="65">
        <v>0.41460325645500107</v>
      </c>
      <c r="U814" s="66">
        <v>-1.4E-3</v>
      </c>
      <c r="V814" s="66">
        <v>-7.4000000000000003E-3</v>
      </c>
      <c r="W814" s="66">
        <v>7.5312681535050921E-3</v>
      </c>
      <c r="X814" s="67">
        <v>10.5</v>
      </c>
      <c r="Y814" s="70" t="s">
        <v>53</v>
      </c>
    </row>
    <row r="815" spans="1:25" x14ac:dyDescent="0.25">
      <c r="A815" s="61" t="s">
        <v>4</v>
      </c>
      <c r="B815" s="62" t="s">
        <v>1057</v>
      </c>
      <c r="C815" s="63" t="s">
        <v>377</v>
      </c>
      <c r="D815" s="62">
        <v>35</v>
      </c>
      <c r="E815" s="62" t="s">
        <v>1067</v>
      </c>
      <c r="F815" s="62">
        <v>10</v>
      </c>
      <c r="G815" s="62"/>
      <c r="H815" s="62">
        <v>2</v>
      </c>
      <c r="I815" s="62" t="s">
        <v>1068</v>
      </c>
      <c r="J815" s="68">
        <v>0.49960438093028531</v>
      </c>
      <c r="K815" s="66">
        <v>-7.6E-3</v>
      </c>
      <c r="L815" s="66">
        <v>-4.7999999999999996E-3</v>
      </c>
      <c r="M815" s="66">
        <v>8.9888820216976924E-3</v>
      </c>
      <c r="N815" s="69">
        <v>10.4</v>
      </c>
      <c r="O815" s="65">
        <v>0.64626242124271371</v>
      </c>
      <c r="P815" s="66">
        <v>-1.04E-2</v>
      </c>
      <c r="Q815" s="66">
        <v>-5.1999999999999998E-3</v>
      </c>
      <c r="R815" s="66">
        <v>1.1627553482998905E-2</v>
      </c>
      <c r="S815" s="67">
        <v>10.4</v>
      </c>
      <c r="T815" s="65">
        <v>1.9105763358972845</v>
      </c>
      <c r="U815" s="66">
        <v>-3.1199999999999999E-2</v>
      </c>
      <c r="V815" s="66">
        <v>-1.52E-2</v>
      </c>
      <c r="W815" s="66">
        <v>3.4705619141574176E-2</v>
      </c>
      <c r="X815" s="67">
        <v>10.5</v>
      </c>
      <c r="Y815" s="70" t="s">
        <v>53</v>
      </c>
    </row>
    <row r="816" spans="1:25" x14ac:dyDescent="0.25">
      <c r="A816" s="61" t="s">
        <v>4</v>
      </c>
      <c r="B816" s="62" t="s">
        <v>1057</v>
      </c>
      <c r="C816" s="63" t="s">
        <v>377</v>
      </c>
      <c r="D816" s="62">
        <v>35</v>
      </c>
      <c r="E816" s="62" t="s">
        <v>1069</v>
      </c>
      <c r="F816" s="62">
        <v>10</v>
      </c>
      <c r="G816" s="62"/>
      <c r="H816" s="62">
        <v>2</v>
      </c>
      <c r="I816" s="62" t="s">
        <v>1059</v>
      </c>
      <c r="J816" s="68">
        <v>0.7857090727911199</v>
      </c>
      <c r="K816" s="66">
        <v>-6.0000000000000001E-3</v>
      </c>
      <c r="L816" s="66">
        <v>-1.2800000000000001E-2</v>
      </c>
      <c r="M816" s="66">
        <v>1.4136477637657834E-2</v>
      </c>
      <c r="N816" s="69">
        <v>10.4</v>
      </c>
      <c r="O816" s="65">
        <v>0.80589457360568495</v>
      </c>
      <c r="P816" s="66">
        <v>-6.0000000000000001E-3</v>
      </c>
      <c r="Q816" s="66">
        <v>-1.32E-2</v>
      </c>
      <c r="R816" s="66">
        <v>1.4499655168313487E-2</v>
      </c>
      <c r="S816" s="67">
        <v>10.4</v>
      </c>
      <c r="T816" s="65">
        <v>0.71013555724072019</v>
      </c>
      <c r="U816" s="66">
        <v>-6.4000000000000003E-3</v>
      </c>
      <c r="V816" s="66">
        <v>-1.12E-2</v>
      </c>
      <c r="W816" s="66">
        <v>1.2899612397277679E-2</v>
      </c>
      <c r="X816" s="67">
        <v>10.5</v>
      </c>
      <c r="Y816" s="70" t="s">
        <v>53</v>
      </c>
    </row>
    <row r="817" spans="1:25" x14ac:dyDescent="0.25">
      <c r="A817" s="61" t="s">
        <v>4</v>
      </c>
      <c r="B817" s="62" t="s">
        <v>1057</v>
      </c>
      <c r="C817" s="63" t="s">
        <v>377</v>
      </c>
      <c r="D817" s="62">
        <v>35</v>
      </c>
      <c r="E817" s="62" t="s">
        <v>1070</v>
      </c>
      <c r="F817" s="62">
        <v>10</v>
      </c>
      <c r="G817" s="62"/>
      <c r="H817" s="62">
        <v>2</v>
      </c>
      <c r="I817" s="62" t="s">
        <v>1059</v>
      </c>
      <c r="J817" s="68">
        <v>11.771053603412911</v>
      </c>
      <c r="K817" s="66">
        <v>-0.1956</v>
      </c>
      <c r="L817" s="66">
        <v>-8.1199999999999994E-2</v>
      </c>
      <c r="M817" s="66">
        <v>0.21178479643260514</v>
      </c>
      <c r="N817" s="69">
        <v>10.4</v>
      </c>
      <c r="O817" s="65">
        <v>6.7411329595195948</v>
      </c>
      <c r="P817" s="66">
        <v>-3.4079999999999999E-2</v>
      </c>
      <c r="Q817" s="66">
        <v>-0.1164</v>
      </c>
      <c r="R817" s="66">
        <v>0.12128646420767654</v>
      </c>
      <c r="S817" s="67">
        <v>10.4</v>
      </c>
      <c r="T817" s="65">
        <v>15.639113375889638</v>
      </c>
      <c r="U817" s="66">
        <v>-0.2656</v>
      </c>
      <c r="V817" s="66">
        <v>-0.1008</v>
      </c>
      <c r="W817" s="66">
        <v>0.28408449447303524</v>
      </c>
      <c r="X817" s="67">
        <v>10.5</v>
      </c>
      <c r="Y817" s="70" t="s">
        <v>53</v>
      </c>
    </row>
    <row r="818" spans="1:25" ht="15.75" thickBot="1" x14ac:dyDescent="0.3">
      <c r="A818" s="79" t="s">
        <v>4</v>
      </c>
      <c r="B818" s="80" t="s">
        <v>1057</v>
      </c>
      <c r="C818" s="90" t="s">
        <v>377</v>
      </c>
      <c r="D818" s="80">
        <v>35</v>
      </c>
      <c r="E818" s="80" t="s">
        <v>712</v>
      </c>
      <c r="F818" s="80">
        <v>10</v>
      </c>
      <c r="G818" s="80" t="s">
        <v>75</v>
      </c>
      <c r="H818" s="80">
        <v>2</v>
      </c>
      <c r="I818" s="80" t="s">
        <v>76</v>
      </c>
      <c r="J818" s="107">
        <v>4.3328545331879555E-2</v>
      </c>
      <c r="K818" s="94">
        <v>-6.7500000000000004E-4</v>
      </c>
      <c r="L818" s="94">
        <v>-3.8999999999999999E-4</v>
      </c>
      <c r="M818" s="94">
        <v>7.7956718761117692E-4</v>
      </c>
      <c r="N818" s="69">
        <v>10.4</v>
      </c>
      <c r="O818" s="110">
        <v>3.9773878752367368E-2</v>
      </c>
      <c r="P818" s="95">
        <v>-5.9999999999999995E-4</v>
      </c>
      <c r="Q818" s="95">
        <v>-3.8999999999999999E-4</v>
      </c>
      <c r="R818" s="95">
        <v>7.1561162651259376E-4</v>
      </c>
      <c r="S818" s="84">
        <v>10.4</v>
      </c>
      <c r="T818" s="110">
        <v>4.0387459081060922E-2</v>
      </c>
      <c r="U818" s="95">
        <v>-6.1499999999999999E-4</v>
      </c>
      <c r="V818" s="95">
        <v>-4.0000000000000002E-4</v>
      </c>
      <c r="W818" s="95">
        <v>7.3363819420747172E-4</v>
      </c>
      <c r="X818" s="84">
        <v>10.5</v>
      </c>
      <c r="Y818" s="87" t="s">
        <v>53</v>
      </c>
    </row>
    <row r="819" spans="1:25" x14ac:dyDescent="0.25">
      <c r="A819" s="45" t="s">
        <v>4</v>
      </c>
      <c r="B819" s="46" t="s">
        <v>1071</v>
      </c>
      <c r="C819" s="46" t="s">
        <v>344</v>
      </c>
      <c r="D819" s="46">
        <v>110</v>
      </c>
      <c r="E819" s="46" t="s">
        <v>46</v>
      </c>
      <c r="F819" s="46"/>
      <c r="G819" s="46" t="s">
        <v>47</v>
      </c>
      <c r="H819" s="46"/>
      <c r="I819" s="46"/>
      <c r="J819" s="50">
        <v>6.6926441527943936</v>
      </c>
      <c r="K819" s="48">
        <v>-1.1896</v>
      </c>
      <c r="L819" s="48">
        <v>-0.67</v>
      </c>
      <c r="M819" s="48">
        <v>1.3653014905140917</v>
      </c>
      <c r="N819" s="51">
        <v>117.92</v>
      </c>
      <c r="O819" s="47">
        <v>12.732595093901811</v>
      </c>
      <c r="P819" s="48">
        <v>-2.3847999999999998</v>
      </c>
      <c r="Q819" s="48">
        <v>-1.0287999999999999</v>
      </c>
      <c r="R819" s="48">
        <v>2.5972486365382883</v>
      </c>
      <c r="S819" s="49">
        <v>117.92</v>
      </c>
      <c r="T819" s="47">
        <v>11.06425615493246</v>
      </c>
      <c r="U819" s="48">
        <v>-2.0156000000000001</v>
      </c>
      <c r="V819" s="48">
        <v>-1.0047999999999999</v>
      </c>
      <c r="W819" s="48">
        <v>2.2521692653972525</v>
      </c>
      <c r="X819" s="49">
        <v>117.92</v>
      </c>
      <c r="Y819" s="52" t="s">
        <v>48</v>
      </c>
    </row>
    <row r="820" spans="1:25" x14ac:dyDescent="0.25">
      <c r="A820" s="53" t="s">
        <v>4</v>
      </c>
      <c r="B820" s="54" t="s">
        <v>1071</v>
      </c>
      <c r="C820" s="54" t="s">
        <v>344</v>
      </c>
      <c r="D820" s="54">
        <v>110</v>
      </c>
      <c r="E820" s="54" t="s">
        <v>1072</v>
      </c>
      <c r="F820" s="54">
        <v>110</v>
      </c>
      <c r="G820" s="54" t="s">
        <v>280</v>
      </c>
      <c r="H820" s="93">
        <v>1</v>
      </c>
      <c r="I820" s="54" t="s">
        <v>1073</v>
      </c>
      <c r="J820" s="58">
        <v>35.999107306710307</v>
      </c>
      <c r="K820" s="56">
        <v>3.5508000000000002</v>
      </c>
      <c r="L820" s="56">
        <v>-6.4283999999999999</v>
      </c>
      <c r="M820" s="56">
        <v>7.3438754891405935</v>
      </c>
      <c r="N820" s="59">
        <v>117.92</v>
      </c>
      <c r="O820" s="55">
        <v>40.674366837914533</v>
      </c>
      <c r="P820" s="56">
        <v>6.5076000000000001</v>
      </c>
      <c r="Q820" s="56">
        <v>-5.1479999999999997</v>
      </c>
      <c r="R820" s="56">
        <v>8.297635913921507</v>
      </c>
      <c r="S820" s="57">
        <v>117.92</v>
      </c>
      <c r="T820" s="55">
        <v>39.905646538602177</v>
      </c>
      <c r="U820" s="56">
        <v>5.6364000000000001</v>
      </c>
      <c r="V820" s="56">
        <v>-5.8739999999999997</v>
      </c>
      <c r="W820" s="56">
        <v>8.1408157429093055</v>
      </c>
      <c r="X820" s="57">
        <v>117.92</v>
      </c>
      <c r="Y820" s="60" t="s">
        <v>53</v>
      </c>
    </row>
    <row r="821" spans="1:25" x14ac:dyDescent="0.25">
      <c r="A821" s="53" t="s">
        <v>4</v>
      </c>
      <c r="B821" s="54" t="s">
        <v>1071</v>
      </c>
      <c r="C821" s="54" t="s">
        <v>344</v>
      </c>
      <c r="D821" s="54">
        <v>110</v>
      </c>
      <c r="E821" s="54" t="s">
        <v>1074</v>
      </c>
      <c r="F821" s="54">
        <v>110</v>
      </c>
      <c r="G821" s="54" t="s">
        <v>280</v>
      </c>
      <c r="H821" s="93">
        <v>1</v>
      </c>
      <c r="I821" s="54" t="s">
        <v>1075</v>
      </c>
      <c r="J821" s="58">
        <v>12.897324890660991</v>
      </c>
      <c r="K821" s="56">
        <v>-1.0427999999999999</v>
      </c>
      <c r="L821" s="56">
        <v>2.4156</v>
      </c>
      <c r="M821" s="56">
        <v>2.6310749134146674</v>
      </c>
      <c r="N821" s="59">
        <v>117.92</v>
      </c>
      <c r="O821" s="55">
        <v>13.118605849971896</v>
      </c>
      <c r="P821" s="56">
        <v>-1.4783999999999999</v>
      </c>
      <c r="Q821" s="56">
        <v>2.2307999999999999</v>
      </c>
      <c r="R821" s="56">
        <v>2.6762165831636269</v>
      </c>
      <c r="S821" s="57">
        <v>117.92</v>
      </c>
      <c r="T821" s="55">
        <v>13.340296322889523</v>
      </c>
      <c r="U821" s="56">
        <v>-1.2012</v>
      </c>
      <c r="V821" s="56">
        <v>2.4420000000000002</v>
      </c>
      <c r="W821" s="56">
        <v>2.7214417943435794</v>
      </c>
      <c r="X821" s="57">
        <v>117.92</v>
      </c>
      <c r="Y821" s="60" t="s">
        <v>53</v>
      </c>
    </row>
    <row r="822" spans="1:25" x14ac:dyDescent="0.25">
      <c r="A822" s="53" t="s">
        <v>4</v>
      </c>
      <c r="B822" s="54" t="s">
        <v>1071</v>
      </c>
      <c r="C822" s="54" t="s">
        <v>344</v>
      </c>
      <c r="D822" s="54">
        <v>110</v>
      </c>
      <c r="E822" s="54" t="s">
        <v>893</v>
      </c>
      <c r="F822" s="54">
        <v>110</v>
      </c>
      <c r="G822" s="54"/>
      <c r="H822" s="93"/>
      <c r="I822" s="54"/>
      <c r="J822" s="58">
        <v>24.31891676749937</v>
      </c>
      <c r="K822" s="56">
        <v>-1.3464</v>
      </c>
      <c r="L822" s="56">
        <v>4.7784000000000004</v>
      </c>
      <c r="M822" s="56">
        <v>0</v>
      </c>
      <c r="N822" s="59">
        <v>118</v>
      </c>
      <c r="O822" s="55">
        <v>23.937986773582121</v>
      </c>
      <c r="P822" s="56">
        <v>-2.6004</v>
      </c>
      <c r="Q822" s="56">
        <v>4.0392000000000001</v>
      </c>
      <c r="R822" s="56">
        <v>0</v>
      </c>
      <c r="S822" s="57">
        <v>116</v>
      </c>
      <c r="T822" s="55">
        <v>25.206626361901186</v>
      </c>
      <c r="U822" s="56">
        <v>-2.3628</v>
      </c>
      <c r="V822" s="56">
        <v>4.5671999999999997</v>
      </c>
      <c r="W822" s="56">
        <v>0</v>
      </c>
      <c r="X822" s="57">
        <v>117.92</v>
      </c>
      <c r="Y822" s="60" t="s">
        <v>53</v>
      </c>
    </row>
    <row r="823" spans="1:25" x14ac:dyDescent="0.25">
      <c r="A823" s="61" t="s">
        <v>4</v>
      </c>
      <c r="B823" s="62" t="s">
        <v>1071</v>
      </c>
      <c r="C823" s="63" t="s">
        <v>344</v>
      </c>
      <c r="D823" s="62">
        <v>110</v>
      </c>
      <c r="E823" s="62" t="s">
        <v>1076</v>
      </c>
      <c r="F823" s="62">
        <v>35</v>
      </c>
      <c r="G823" s="62" t="s">
        <v>51</v>
      </c>
      <c r="H823" s="64"/>
      <c r="I823" s="62"/>
      <c r="J823" s="68">
        <v>18.624116946223523</v>
      </c>
      <c r="K823" s="66">
        <v>-0.98560000000000003</v>
      </c>
      <c r="L823" s="66">
        <v>-0.55720000000000003</v>
      </c>
      <c r="M823" s="66">
        <v>1.1322010422182096</v>
      </c>
      <c r="N823" s="69">
        <v>35.14</v>
      </c>
      <c r="O823" s="65">
        <v>37.00138005399706</v>
      </c>
      <c r="P823" s="66">
        <v>-2.0608</v>
      </c>
      <c r="Q823" s="66">
        <v>-0.90159999999999996</v>
      </c>
      <c r="R823" s="66">
        <v>2.2493952965186002</v>
      </c>
      <c r="S823" s="67">
        <v>35.14</v>
      </c>
      <c r="T823" s="65">
        <v>30.087369153345364</v>
      </c>
      <c r="U823" s="66">
        <v>-1.61</v>
      </c>
      <c r="V823" s="66">
        <v>-0.86799999999999999</v>
      </c>
      <c r="W823" s="66">
        <v>1.829077363044002</v>
      </c>
      <c r="X823" s="67">
        <v>35.14</v>
      </c>
      <c r="Y823" s="70" t="s">
        <v>53</v>
      </c>
    </row>
    <row r="824" spans="1:25" x14ac:dyDescent="0.25">
      <c r="A824" s="53" t="s">
        <v>4</v>
      </c>
      <c r="B824" s="54" t="s">
        <v>1071</v>
      </c>
      <c r="C824" s="54" t="s">
        <v>344</v>
      </c>
      <c r="D824" s="54">
        <v>110</v>
      </c>
      <c r="E824" s="54" t="s">
        <v>1077</v>
      </c>
      <c r="F824" s="54">
        <v>35</v>
      </c>
      <c r="G824" s="54" t="s">
        <v>223</v>
      </c>
      <c r="H824" s="93">
        <v>1</v>
      </c>
      <c r="I824" s="54" t="s">
        <v>1078</v>
      </c>
      <c r="J824" s="58" t="s">
        <v>49</v>
      </c>
      <c r="K824" s="56" t="s">
        <v>49</v>
      </c>
      <c r="L824" s="56" t="s">
        <v>49</v>
      </c>
      <c r="M824" s="56" t="s">
        <v>49</v>
      </c>
      <c r="N824" s="59" t="s">
        <v>49</v>
      </c>
      <c r="O824" s="55" t="s">
        <v>49</v>
      </c>
      <c r="P824" s="56" t="s">
        <v>49</v>
      </c>
      <c r="Q824" s="56" t="s">
        <v>49</v>
      </c>
      <c r="R824" s="56" t="s">
        <v>49</v>
      </c>
      <c r="S824" s="57" t="s">
        <v>49</v>
      </c>
      <c r="T824" s="55" t="s">
        <v>49</v>
      </c>
      <c r="U824" s="56" t="s">
        <v>49</v>
      </c>
      <c r="V824" s="56" t="s">
        <v>49</v>
      </c>
      <c r="W824" s="56" t="s">
        <v>49</v>
      </c>
      <c r="X824" s="57" t="s">
        <v>49</v>
      </c>
      <c r="Y824" s="60" t="s">
        <v>49</v>
      </c>
    </row>
    <row r="825" spans="1:25" x14ac:dyDescent="0.25">
      <c r="A825" s="53" t="s">
        <v>4</v>
      </c>
      <c r="B825" s="54" t="s">
        <v>1071</v>
      </c>
      <c r="C825" s="54" t="s">
        <v>344</v>
      </c>
      <c r="D825" s="54">
        <v>110</v>
      </c>
      <c r="E825" s="54" t="s">
        <v>1079</v>
      </c>
      <c r="F825" s="54">
        <v>35</v>
      </c>
      <c r="G825" s="54" t="s">
        <v>223</v>
      </c>
      <c r="H825" s="93">
        <v>1</v>
      </c>
      <c r="I825" s="54" t="s">
        <v>1080</v>
      </c>
      <c r="J825" s="58">
        <v>8.424889545609247</v>
      </c>
      <c r="K825" s="56">
        <v>-0.41789999999999999</v>
      </c>
      <c r="L825" s="56">
        <v>-0.29609999999999997</v>
      </c>
      <c r="M825" s="56">
        <v>0.51216757023458637</v>
      </c>
      <c r="N825" s="59">
        <v>35.14</v>
      </c>
      <c r="O825" s="55">
        <v>13.90112161537103</v>
      </c>
      <c r="P825" s="56">
        <v>-0.78749999999999998</v>
      </c>
      <c r="Q825" s="56">
        <v>-0.30659999999999998</v>
      </c>
      <c r="R825" s="56">
        <v>0.84507976546595887</v>
      </c>
      <c r="S825" s="57">
        <v>35.14</v>
      </c>
      <c r="T825" s="55">
        <v>11.819115294510603</v>
      </c>
      <c r="U825" s="56">
        <v>-0.63839999999999997</v>
      </c>
      <c r="V825" s="56">
        <v>-0.32969999999999999</v>
      </c>
      <c r="W825" s="56">
        <v>0.71851002080694737</v>
      </c>
      <c r="X825" s="57">
        <v>35.14</v>
      </c>
      <c r="Y825" s="60" t="s">
        <v>53</v>
      </c>
    </row>
    <row r="826" spans="1:25" x14ac:dyDescent="0.25">
      <c r="A826" s="53" t="s">
        <v>4</v>
      </c>
      <c r="B826" s="54" t="s">
        <v>1071</v>
      </c>
      <c r="C826" s="54" t="s">
        <v>344</v>
      </c>
      <c r="D826" s="54">
        <v>110</v>
      </c>
      <c r="E826" s="54" t="s">
        <v>1081</v>
      </c>
      <c r="F826" s="54">
        <v>35</v>
      </c>
      <c r="G826" s="54" t="s">
        <v>223</v>
      </c>
      <c r="H826" s="93">
        <v>1</v>
      </c>
      <c r="I826" s="54" t="s">
        <v>1082</v>
      </c>
      <c r="J826" s="58">
        <v>17.60750611215439</v>
      </c>
      <c r="K826" s="56">
        <v>-1.0427999999999999</v>
      </c>
      <c r="L826" s="56">
        <v>-0.24149999999999999</v>
      </c>
      <c r="M826" s="56">
        <v>1.070399033071312</v>
      </c>
      <c r="N826" s="59">
        <v>35.14</v>
      </c>
      <c r="O826" s="55">
        <v>26.033754744716187</v>
      </c>
      <c r="P826" s="56">
        <v>-1.4783999999999999</v>
      </c>
      <c r="Q826" s="56">
        <v>-0.56489999999999996</v>
      </c>
      <c r="R826" s="56">
        <v>1.5826492251917352</v>
      </c>
      <c r="S826" s="57">
        <v>35.14</v>
      </c>
      <c r="T826" s="55">
        <v>21.508956188275469</v>
      </c>
      <c r="U826" s="56">
        <v>-1.2012</v>
      </c>
      <c r="V826" s="56">
        <v>-0.51659999999999995</v>
      </c>
      <c r="W826" s="56">
        <v>1.3075767663888802</v>
      </c>
      <c r="X826" s="57">
        <v>35.14</v>
      </c>
      <c r="Y826" s="60" t="s">
        <v>53</v>
      </c>
    </row>
    <row r="827" spans="1:25" x14ac:dyDescent="0.25">
      <c r="A827" s="61" t="s">
        <v>4</v>
      </c>
      <c r="B827" s="62" t="s">
        <v>1071</v>
      </c>
      <c r="C827" s="63" t="s">
        <v>344</v>
      </c>
      <c r="D827" s="62">
        <v>110</v>
      </c>
      <c r="E827" s="62" t="s">
        <v>860</v>
      </c>
      <c r="F827" s="62">
        <v>10</v>
      </c>
      <c r="G827" s="62" t="s">
        <v>55</v>
      </c>
      <c r="H827" s="62"/>
      <c r="I827" s="62" t="s">
        <v>352</v>
      </c>
      <c r="J827" s="68">
        <v>13.0820513599243</v>
      </c>
      <c r="K827" s="66">
        <v>-0.20399999999999999</v>
      </c>
      <c r="L827" s="66">
        <v>-0.1128</v>
      </c>
      <c r="M827" s="66">
        <v>0.23310907318249111</v>
      </c>
      <c r="N827" s="69">
        <v>10.3</v>
      </c>
      <c r="O827" s="65">
        <v>19.920704789648013</v>
      </c>
      <c r="P827" s="66">
        <v>-0.32400000000000001</v>
      </c>
      <c r="Q827" s="66">
        <v>-0.12720000000000001</v>
      </c>
      <c r="R827" s="66">
        <v>0.34807447478951975</v>
      </c>
      <c r="S827" s="67">
        <v>10.1</v>
      </c>
      <c r="T827" s="65">
        <v>24.257542523635248</v>
      </c>
      <c r="U827" s="66">
        <v>-0.40560000000000002</v>
      </c>
      <c r="V827" s="66">
        <v>-0.1368</v>
      </c>
      <c r="W827" s="66">
        <v>0.42804859537206758</v>
      </c>
      <c r="X827" s="67">
        <v>10.199999999999999</v>
      </c>
      <c r="Y827" s="70" t="s">
        <v>53</v>
      </c>
    </row>
    <row r="828" spans="1:25" x14ac:dyDescent="0.25">
      <c r="A828" s="61" t="s">
        <v>4</v>
      </c>
      <c r="B828" s="62" t="s">
        <v>1071</v>
      </c>
      <c r="C828" s="63" t="s">
        <v>344</v>
      </c>
      <c r="D828" s="62">
        <v>110</v>
      </c>
      <c r="E828" s="62" t="s">
        <v>1083</v>
      </c>
      <c r="F828" s="62">
        <v>10</v>
      </c>
      <c r="G828" s="62"/>
      <c r="H828" s="64">
        <v>1</v>
      </c>
      <c r="I828" s="62" t="s">
        <v>147</v>
      </c>
      <c r="J828" s="68">
        <v>0.49027060256673338</v>
      </c>
      <c r="K828" s="66">
        <v>-8.3999999999999995E-3</v>
      </c>
      <c r="L828" s="66">
        <v>-2.3999999999999998E-3</v>
      </c>
      <c r="M828" s="66">
        <v>8.7361318671366206E-3</v>
      </c>
      <c r="N828" s="69">
        <v>10.3</v>
      </c>
      <c r="O828" s="65">
        <v>0.48562246747774113</v>
      </c>
      <c r="P828" s="66">
        <v>-8.3999999999999995E-3</v>
      </c>
      <c r="Q828" s="66">
        <v>-1.1999999999999999E-3</v>
      </c>
      <c r="R828" s="66">
        <v>8.4852813742385697E-3</v>
      </c>
      <c r="S828" s="67">
        <v>10.1</v>
      </c>
      <c r="T828" s="65">
        <v>0.35190240725966282</v>
      </c>
      <c r="U828" s="66">
        <v>-6.0000000000000001E-3</v>
      </c>
      <c r="V828" s="66">
        <v>-1.6000000000000001E-3</v>
      </c>
      <c r="W828" s="66">
        <v>6.2096698785040101E-3</v>
      </c>
      <c r="X828" s="67">
        <v>10.199999999999999</v>
      </c>
      <c r="Y828" s="70" t="s">
        <v>53</v>
      </c>
    </row>
    <row r="829" spans="1:25" x14ac:dyDescent="0.25">
      <c r="A829" s="61" t="s">
        <v>4</v>
      </c>
      <c r="B829" s="62" t="s">
        <v>1071</v>
      </c>
      <c r="C829" s="63" t="s">
        <v>344</v>
      </c>
      <c r="D829" s="62">
        <v>110</v>
      </c>
      <c r="E829" s="62" t="s">
        <v>1084</v>
      </c>
      <c r="F829" s="62">
        <v>10</v>
      </c>
      <c r="G829" s="62"/>
      <c r="H829" s="64">
        <v>1</v>
      </c>
      <c r="I829" s="62" t="s">
        <v>1085</v>
      </c>
      <c r="J829" s="68">
        <v>7.7463314650380628</v>
      </c>
      <c r="K829" s="66">
        <v>-0.1192</v>
      </c>
      <c r="L829" s="66">
        <v>-6.9599999999999995E-2</v>
      </c>
      <c r="M829" s="66">
        <v>0.13803188037551326</v>
      </c>
      <c r="N829" s="69">
        <v>10.3</v>
      </c>
      <c r="O829" s="65">
        <v>13.440507759882808</v>
      </c>
      <c r="P829" s="66">
        <v>-0.2208</v>
      </c>
      <c r="Q829" s="66">
        <v>-0.08</v>
      </c>
      <c r="R829" s="66">
        <v>0.23484599208843229</v>
      </c>
      <c r="S829" s="67">
        <v>10.1</v>
      </c>
      <c r="T829" s="65">
        <v>17.274880663852965</v>
      </c>
      <c r="U829" s="66">
        <v>-0.2928</v>
      </c>
      <c r="V829" s="66">
        <v>-8.48E-2</v>
      </c>
      <c r="W829" s="66">
        <v>0.30483254419434941</v>
      </c>
      <c r="X829" s="67">
        <v>10.199999999999999</v>
      </c>
      <c r="Y829" s="70" t="s">
        <v>53</v>
      </c>
    </row>
    <row r="830" spans="1:25" x14ac:dyDescent="0.25">
      <c r="A830" s="61" t="s">
        <v>4</v>
      </c>
      <c r="B830" s="62" t="s">
        <v>1071</v>
      </c>
      <c r="C830" s="63" t="s">
        <v>344</v>
      </c>
      <c r="D830" s="62">
        <v>110</v>
      </c>
      <c r="E830" s="62" t="s">
        <v>1086</v>
      </c>
      <c r="F830" s="62">
        <v>10</v>
      </c>
      <c r="G830" s="62"/>
      <c r="H830" s="64">
        <v>1</v>
      </c>
      <c r="I830" s="62" t="s">
        <v>1087</v>
      </c>
      <c r="J830" s="68">
        <v>4.568860752465933</v>
      </c>
      <c r="K830" s="66">
        <v>-7.3599999999999999E-2</v>
      </c>
      <c r="L830" s="66">
        <v>-3.4799999999999998E-2</v>
      </c>
      <c r="M830" s="66">
        <v>8.1412529748190479E-2</v>
      </c>
      <c r="N830" s="69">
        <v>10.3</v>
      </c>
      <c r="O830" s="65">
        <v>5.7414004253348372</v>
      </c>
      <c r="P830" s="66">
        <v>-9.1999999999999998E-2</v>
      </c>
      <c r="Q830" s="66">
        <v>-0.04</v>
      </c>
      <c r="R830" s="66">
        <v>0.10031948963187562</v>
      </c>
      <c r="S830" s="67">
        <v>10.1</v>
      </c>
      <c r="T830" s="65">
        <v>6.5848959522547306</v>
      </c>
      <c r="U830" s="66">
        <v>-0.106</v>
      </c>
      <c r="V830" s="66">
        <v>-4.7600000000000003E-2</v>
      </c>
      <c r="W830" s="66">
        <v>0.11619707397348696</v>
      </c>
      <c r="X830" s="67">
        <v>10.199999999999999</v>
      </c>
      <c r="Y830" s="70" t="s">
        <v>53</v>
      </c>
    </row>
    <row r="831" spans="1:25" x14ac:dyDescent="0.25">
      <c r="A831" s="61" t="s">
        <v>4</v>
      </c>
      <c r="B831" s="62" t="s">
        <v>1071</v>
      </c>
      <c r="C831" s="63" t="s">
        <v>344</v>
      </c>
      <c r="D831" s="62">
        <v>110</v>
      </c>
      <c r="E831" s="62" t="s">
        <v>74</v>
      </c>
      <c r="F831" s="62">
        <v>0.4</v>
      </c>
      <c r="G831" s="62" t="s">
        <v>75</v>
      </c>
      <c r="H831" s="64">
        <v>1</v>
      </c>
      <c r="I831" s="62" t="s">
        <v>76</v>
      </c>
      <c r="J831" s="107">
        <v>0.30546536613787328</v>
      </c>
      <c r="K831" s="66">
        <v>-2.64E-3</v>
      </c>
      <c r="L831" s="66">
        <v>-4.7600000000000003E-3</v>
      </c>
      <c r="M831" s="66">
        <v>5.4430873592107637E-3</v>
      </c>
      <c r="N831" s="69">
        <v>10.3</v>
      </c>
      <c r="O831" s="65">
        <v>0.35899585937458084</v>
      </c>
      <c r="P831" s="66">
        <v>-3.8400000000000001E-3</v>
      </c>
      <c r="Q831" s="66">
        <v>-4.96E-3</v>
      </c>
      <c r="R831" s="66">
        <v>6.2727346508520514E-3</v>
      </c>
      <c r="S831" s="67">
        <v>10.1</v>
      </c>
      <c r="T831" s="65">
        <v>0.2941607742946088</v>
      </c>
      <c r="U831" s="66">
        <v>-2.48E-3</v>
      </c>
      <c r="V831" s="66">
        <v>-4.5599999999999998E-3</v>
      </c>
      <c r="W831" s="66">
        <v>5.1907610232026667E-3</v>
      </c>
      <c r="X831" s="67">
        <v>10.199999999999999</v>
      </c>
      <c r="Y831" s="70" t="s">
        <v>53</v>
      </c>
    </row>
    <row r="832" spans="1:25" x14ac:dyDescent="0.25">
      <c r="A832" s="71" t="s">
        <v>4</v>
      </c>
      <c r="B832" s="72" t="s">
        <v>1071</v>
      </c>
      <c r="C832" s="72" t="s">
        <v>344</v>
      </c>
      <c r="D832" s="72">
        <v>110</v>
      </c>
      <c r="E832" s="72" t="s">
        <v>77</v>
      </c>
      <c r="F832" s="72"/>
      <c r="G832" s="72" t="s">
        <v>47</v>
      </c>
      <c r="H832" s="72"/>
      <c r="I832" s="72"/>
      <c r="J832" s="76">
        <v>7.6734023687705726</v>
      </c>
      <c r="K832" s="74">
        <v>-1.3319999999999999</v>
      </c>
      <c r="L832" s="74">
        <v>-0.81200000000000006</v>
      </c>
      <c r="M832" s="74">
        <v>1.5599897435560273</v>
      </c>
      <c r="N832" s="77">
        <v>117.92</v>
      </c>
      <c r="O832" s="73">
        <v>10.544366424558556</v>
      </c>
      <c r="P832" s="74">
        <v>-1.9572000000000001</v>
      </c>
      <c r="Q832" s="74">
        <v>-0.88519999999999999</v>
      </c>
      <c r="R832" s="74">
        <v>2.1480714327042292</v>
      </c>
      <c r="S832" s="75">
        <v>117.92</v>
      </c>
      <c r="T832" s="73">
        <v>10.309447629185687</v>
      </c>
      <c r="U832" s="74">
        <v>-1.8863999999999999</v>
      </c>
      <c r="V832" s="74">
        <v>-0.92520000000000002</v>
      </c>
      <c r="W832" s="74">
        <v>2.1010711553871753</v>
      </c>
      <c r="X832" s="75">
        <v>117.92</v>
      </c>
      <c r="Y832" s="78" t="s">
        <v>48</v>
      </c>
    </row>
    <row r="833" spans="1:25" x14ac:dyDescent="0.25">
      <c r="A833" s="53" t="s">
        <v>4</v>
      </c>
      <c r="B833" s="54" t="s">
        <v>1071</v>
      </c>
      <c r="C833" s="54" t="s">
        <v>344</v>
      </c>
      <c r="D833" s="54">
        <v>110</v>
      </c>
      <c r="E833" s="54" t="s">
        <v>1088</v>
      </c>
      <c r="F833" s="54">
        <v>110</v>
      </c>
      <c r="G833" s="54" t="s">
        <v>280</v>
      </c>
      <c r="H833" s="54">
        <v>2</v>
      </c>
      <c r="I833" s="54" t="s">
        <v>1089</v>
      </c>
      <c r="J833" s="58">
        <v>35.183620318348432</v>
      </c>
      <c r="K833" s="56">
        <v>2.9964</v>
      </c>
      <c r="L833" s="56">
        <v>-6.5208000000000004</v>
      </c>
      <c r="M833" s="56">
        <v>7.176297485472575</v>
      </c>
      <c r="N833" s="59">
        <v>117.9</v>
      </c>
      <c r="O833" s="55">
        <v>39.76059729915017</v>
      </c>
      <c r="P833" s="56">
        <v>6.0060000000000002</v>
      </c>
      <c r="Q833" s="56">
        <v>-5.4516</v>
      </c>
      <c r="R833" s="56">
        <v>8.1112254659823133</v>
      </c>
      <c r="S833" s="57">
        <v>117.92</v>
      </c>
      <c r="T833" s="55">
        <v>39.15354259176506</v>
      </c>
      <c r="U833" s="56">
        <v>5.0952000000000002</v>
      </c>
      <c r="V833" s="56">
        <v>-6.1512000000000002</v>
      </c>
      <c r="W833" s="56">
        <v>7.9873853343882191</v>
      </c>
      <c r="X833" s="57">
        <v>117.92</v>
      </c>
      <c r="Y833" s="60" t="s">
        <v>53</v>
      </c>
    </row>
    <row r="834" spans="1:25" x14ac:dyDescent="0.25">
      <c r="A834" s="53" t="s">
        <v>4</v>
      </c>
      <c r="B834" s="54" t="s">
        <v>1071</v>
      </c>
      <c r="C834" s="54" t="s">
        <v>344</v>
      </c>
      <c r="D834" s="54">
        <v>110</v>
      </c>
      <c r="E834" s="54" t="s">
        <v>1090</v>
      </c>
      <c r="F834" s="54">
        <v>110</v>
      </c>
      <c r="G834" s="54" t="s">
        <v>280</v>
      </c>
      <c r="H834" s="54">
        <v>2</v>
      </c>
      <c r="I834" s="54" t="s">
        <v>1091</v>
      </c>
      <c r="J834" s="58">
        <v>62.549617257795454</v>
      </c>
      <c r="K834" s="56">
        <v>-3.3792</v>
      </c>
      <c r="L834" s="56">
        <v>12.3024</v>
      </c>
      <c r="M834" s="56">
        <v>12.758057783220769</v>
      </c>
      <c r="N834" s="59">
        <v>117.9</v>
      </c>
      <c r="O834" s="55">
        <v>61.932542599708526</v>
      </c>
      <c r="P834" s="56">
        <v>-6.9564000000000004</v>
      </c>
      <c r="Q834" s="56">
        <v>10.546799999999999</v>
      </c>
      <c r="R834" s="56">
        <v>12.6343377824087</v>
      </c>
      <c r="S834" s="57">
        <v>117.92</v>
      </c>
      <c r="T834" s="55">
        <v>64.703724851708202</v>
      </c>
      <c r="U834" s="56">
        <v>-5.94</v>
      </c>
      <c r="V834" s="56">
        <v>11.787599999999999</v>
      </c>
      <c r="W834" s="56">
        <v>13.199663395708241</v>
      </c>
      <c r="X834" s="57">
        <v>117.92</v>
      </c>
      <c r="Y834" s="60" t="s">
        <v>53</v>
      </c>
    </row>
    <row r="835" spans="1:25" x14ac:dyDescent="0.25">
      <c r="A835" s="61" t="s">
        <v>4</v>
      </c>
      <c r="B835" s="62" t="s">
        <v>1071</v>
      </c>
      <c r="C835" s="63" t="s">
        <v>344</v>
      </c>
      <c r="D835" s="62">
        <v>110</v>
      </c>
      <c r="E835" s="62" t="s">
        <v>1092</v>
      </c>
      <c r="F835" s="62">
        <v>35</v>
      </c>
      <c r="G835" s="62" t="s">
        <v>51</v>
      </c>
      <c r="H835" s="62"/>
      <c r="I835" s="62"/>
      <c r="J835" s="68">
        <v>23.281347600092278</v>
      </c>
      <c r="K835" s="66">
        <v>-1.2767999999999999</v>
      </c>
      <c r="L835" s="66">
        <v>-0.74480000000000002</v>
      </c>
      <c r="M835" s="66">
        <v>1.4781560404774592</v>
      </c>
      <c r="N835" s="69">
        <v>36.700000000000003</v>
      </c>
      <c r="O835" s="65">
        <v>32.744269263138406</v>
      </c>
      <c r="P835" s="66">
        <v>-1.8732</v>
      </c>
      <c r="Q835" s="66">
        <v>-0.82040000000000002</v>
      </c>
      <c r="R835" s="66">
        <v>2.0449778482907828</v>
      </c>
      <c r="S835" s="67">
        <v>36.1</v>
      </c>
      <c r="T835" s="65">
        <v>31.497615919685536</v>
      </c>
      <c r="U835" s="66">
        <v>-1.7807999999999999</v>
      </c>
      <c r="V835" s="66">
        <v>-0.84840000000000004</v>
      </c>
      <c r="W835" s="66">
        <v>1.9725696945862268</v>
      </c>
      <c r="X835" s="67">
        <v>36.200000000000003</v>
      </c>
      <c r="Y835" s="70" t="s">
        <v>53</v>
      </c>
    </row>
    <row r="836" spans="1:25" x14ac:dyDescent="0.25">
      <c r="A836" s="53" t="s">
        <v>4</v>
      </c>
      <c r="B836" s="54" t="s">
        <v>1071</v>
      </c>
      <c r="C836" s="54" t="s">
        <v>344</v>
      </c>
      <c r="D836" s="54">
        <v>110</v>
      </c>
      <c r="E836" s="54" t="s">
        <v>1093</v>
      </c>
      <c r="F836" s="54">
        <v>35</v>
      </c>
      <c r="G836" s="54" t="s">
        <v>223</v>
      </c>
      <c r="H836" s="54">
        <v>2</v>
      </c>
      <c r="I836" s="54" t="s">
        <v>1094</v>
      </c>
      <c r="J836" s="58" t="s">
        <v>49</v>
      </c>
      <c r="K836" s="56" t="s">
        <v>49</v>
      </c>
      <c r="L836" s="56" t="s">
        <v>49</v>
      </c>
      <c r="M836" s="56" t="s">
        <v>49</v>
      </c>
      <c r="N836" s="59" t="s">
        <v>49</v>
      </c>
      <c r="O836" s="55" t="s">
        <v>49</v>
      </c>
      <c r="P836" s="56" t="s">
        <v>49</v>
      </c>
      <c r="Q836" s="56" t="s">
        <v>49</v>
      </c>
      <c r="R836" s="56" t="s">
        <v>49</v>
      </c>
      <c r="S836" s="57" t="s">
        <v>49</v>
      </c>
      <c r="T836" s="55" t="s">
        <v>49</v>
      </c>
      <c r="U836" s="56" t="s">
        <v>49</v>
      </c>
      <c r="V836" s="56" t="s">
        <v>49</v>
      </c>
      <c r="W836" s="56" t="s">
        <v>49</v>
      </c>
      <c r="X836" s="57" t="s">
        <v>49</v>
      </c>
      <c r="Y836" s="60" t="s">
        <v>49</v>
      </c>
    </row>
    <row r="837" spans="1:25" x14ac:dyDescent="0.25">
      <c r="A837" s="53" t="s">
        <v>4</v>
      </c>
      <c r="B837" s="54" t="s">
        <v>1071</v>
      </c>
      <c r="C837" s="54" t="s">
        <v>344</v>
      </c>
      <c r="D837" s="54">
        <v>110</v>
      </c>
      <c r="E837" s="54" t="s">
        <v>1095</v>
      </c>
      <c r="F837" s="54">
        <v>35</v>
      </c>
      <c r="G837" s="54" t="s">
        <v>223</v>
      </c>
      <c r="H837" s="54">
        <v>2</v>
      </c>
      <c r="I837" s="54" t="s">
        <v>1096</v>
      </c>
      <c r="J837" s="58">
        <v>18.552083849338025</v>
      </c>
      <c r="K837" s="56">
        <v>-0.95550000000000002</v>
      </c>
      <c r="L837" s="56">
        <v>-0.68879999999999997</v>
      </c>
      <c r="M837" s="56">
        <v>1.1778903556783202</v>
      </c>
      <c r="N837" s="59">
        <v>36.700000000000003</v>
      </c>
      <c r="O837" s="55">
        <v>26.408247430313835</v>
      </c>
      <c r="P837" s="56">
        <v>-1.4658</v>
      </c>
      <c r="Q837" s="56">
        <v>-0.75600000000000001</v>
      </c>
      <c r="R837" s="56">
        <v>1.6492742767653898</v>
      </c>
      <c r="S837" s="57">
        <v>36.1</v>
      </c>
      <c r="T837" s="55">
        <v>25.247936736741245</v>
      </c>
      <c r="U837" s="56">
        <v>-1.3944000000000001</v>
      </c>
      <c r="V837" s="56">
        <v>-0.74550000000000005</v>
      </c>
      <c r="W837" s="56">
        <v>1.5811772860751574</v>
      </c>
      <c r="X837" s="57">
        <v>36.200000000000003</v>
      </c>
      <c r="Y837" s="60" t="s">
        <v>53</v>
      </c>
    </row>
    <row r="838" spans="1:25" x14ac:dyDescent="0.25">
      <c r="A838" s="53" t="s">
        <v>4</v>
      </c>
      <c r="B838" s="54" t="s">
        <v>1071</v>
      </c>
      <c r="C838" s="54" t="s">
        <v>344</v>
      </c>
      <c r="D838" s="54">
        <v>110</v>
      </c>
      <c r="E838" s="54" t="s">
        <v>1097</v>
      </c>
      <c r="F838" s="54">
        <v>35</v>
      </c>
      <c r="G838" s="54" t="s">
        <v>223</v>
      </c>
      <c r="H838" s="54">
        <v>2</v>
      </c>
      <c r="I838" s="54" t="s">
        <v>1098</v>
      </c>
      <c r="J838" s="58">
        <v>4.8132602645729241</v>
      </c>
      <c r="K838" s="56">
        <v>-0.29609999999999997</v>
      </c>
      <c r="L838" s="56">
        <v>-7.5600000000000001E-2</v>
      </c>
      <c r="M838" s="56">
        <v>0.30559870745799955</v>
      </c>
      <c r="N838" s="59">
        <v>36.700000000000003</v>
      </c>
      <c r="O838" s="55">
        <v>7.5058990237448633</v>
      </c>
      <c r="P838" s="56">
        <v>-0.45779999999999998</v>
      </c>
      <c r="Q838" s="56">
        <v>-0.1008</v>
      </c>
      <c r="R838" s="56">
        <v>0.46876591172993798</v>
      </c>
      <c r="S838" s="57">
        <v>36.1</v>
      </c>
      <c r="T838" s="55">
        <v>6.9922087077429564</v>
      </c>
      <c r="U838" s="56">
        <v>-0.42</v>
      </c>
      <c r="V838" s="56">
        <v>-0.1239</v>
      </c>
      <c r="W838" s="56">
        <v>0.43789406253111035</v>
      </c>
      <c r="X838" s="57">
        <v>36.200000000000003</v>
      </c>
      <c r="Y838" s="60" t="s">
        <v>53</v>
      </c>
    </row>
    <row r="839" spans="1:25" x14ac:dyDescent="0.25">
      <c r="A839" s="61" t="s">
        <v>4</v>
      </c>
      <c r="B839" s="62" t="s">
        <v>1071</v>
      </c>
      <c r="C839" s="63" t="s">
        <v>344</v>
      </c>
      <c r="D839" s="62">
        <v>110</v>
      </c>
      <c r="E839" s="62" t="s">
        <v>949</v>
      </c>
      <c r="F839" s="62">
        <v>10</v>
      </c>
      <c r="G839" s="62" t="s">
        <v>55</v>
      </c>
      <c r="H839" s="62"/>
      <c r="I839" s="62" t="s">
        <v>390</v>
      </c>
      <c r="J839" s="68">
        <v>4.8335271494869101</v>
      </c>
      <c r="K839" s="66">
        <v>-5.5199999999999999E-2</v>
      </c>
      <c r="L839" s="66">
        <v>-6.7199999999999996E-2</v>
      </c>
      <c r="M839" s="66">
        <v>8.6964820473568502E-2</v>
      </c>
      <c r="N839" s="69">
        <v>10.4</v>
      </c>
      <c r="O839" s="65">
        <v>6.0121145475145452</v>
      </c>
      <c r="P839" s="66">
        <v>-8.4000000000000005E-2</v>
      </c>
      <c r="Q839" s="66">
        <v>-6.4799999999999996E-2</v>
      </c>
      <c r="R839" s="66">
        <v>0.10608977330544166</v>
      </c>
      <c r="S839" s="67">
        <v>10.199999999999999</v>
      </c>
      <c r="T839" s="65">
        <v>7.1204120887697808</v>
      </c>
      <c r="U839" s="66">
        <v>-0.1056</v>
      </c>
      <c r="V839" s="66">
        <v>-7.6799999999999993E-2</v>
      </c>
      <c r="W839" s="66">
        <v>0.13057411688386025</v>
      </c>
      <c r="X839" s="67">
        <v>10.6</v>
      </c>
      <c r="Y839" s="70" t="s">
        <v>53</v>
      </c>
    </row>
    <row r="840" spans="1:25" x14ac:dyDescent="0.25">
      <c r="A840" s="61" t="s">
        <v>4</v>
      </c>
      <c r="B840" s="62" t="s">
        <v>1071</v>
      </c>
      <c r="C840" s="63" t="s">
        <v>344</v>
      </c>
      <c r="D840" s="62">
        <v>110</v>
      </c>
      <c r="E840" s="62" t="s">
        <v>1099</v>
      </c>
      <c r="F840" s="62">
        <v>10</v>
      </c>
      <c r="G840" s="62"/>
      <c r="H840" s="62">
        <v>2</v>
      </c>
      <c r="I840" s="62" t="s">
        <v>1085</v>
      </c>
      <c r="J840" s="68">
        <v>4.3075237736712682</v>
      </c>
      <c r="K840" s="66">
        <v>-5.5199999999999999E-2</v>
      </c>
      <c r="L840" s="66">
        <v>-5.4399999999999997E-2</v>
      </c>
      <c r="M840" s="66">
        <v>7.7500967735893461E-2</v>
      </c>
      <c r="N840" s="69">
        <v>10.4</v>
      </c>
      <c r="O840" s="65">
        <v>5.7598648619542994</v>
      </c>
      <c r="P840" s="66">
        <v>-8.5599999999999996E-2</v>
      </c>
      <c r="Q840" s="66">
        <v>-5.4800000000000001E-2</v>
      </c>
      <c r="R840" s="66">
        <v>0.10163857535404557</v>
      </c>
      <c r="S840" s="67">
        <v>10.199999999999999</v>
      </c>
      <c r="T840" s="65">
        <v>6.7771316867565465</v>
      </c>
      <c r="U840" s="66">
        <v>-0.1048</v>
      </c>
      <c r="V840" s="66">
        <v>-6.6799999999999998E-2</v>
      </c>
      <c r="W840" s="66">
        <v>0.12427904087174153</v>
      </c>
      <c r="X840" s="67">
        <v>10.6</v>
      </c>
      <c r="Y840" s="70" t="s">
        <v>53</v>
      </c>
    </row>
    <row r="841" spans="1:25" x14ac:dyDescent="0.25">
      <c r="A841" s="61" t="s">
        <v>4</v>
      </c>
      <c r="B841" s="62" t="s">
        <v>1071</v>
      </c>
      <c r="C841" s="63" t="s">
        <v>344</v>
      </c>
      <c r="D841" s="62">
        <v>110</v>
      </c>
      <c r="E841" s="62" t="s">
        <v>1100</v>
      </c>
      <c r="F841" s="62">
        <v>10</v>
      </c>
      <c r="G841" s="62"/>
      <c r="H841" s="62">
        <v>2</v>
      </c>
      <c r="I841" s="62" t="s">
        <v>1101</v>
      </c>
      <c r="J841" s="68">
        <v>0.2677099728499841</v>
      </c>
      <c r="K841" s="66">
        <v>-4.0000000000000002E-4</v>
      </c>
      <c r="L841" s="66">
        <v>-4.7999999999999996E-3</v>
      </c>
      <c r="M841" s="66">
        <v>4.8166378315169173E-3</v>
      </c>
      <c r="N841" s="69">
        <v>10.4</v>
      </c>
      <c r="O841" s="65">
        <v>0</v>
      </c>
      <c r="P841" s="66">
        <v>0</v>
      </c>
      <c r="Q841" s="66">
        <v>-3.5999999999999999E-3</v>
      </c>
      <c r="R841" s="66">
        <v>3.5999999999999999E-3</v>
      </c>
      <c r="S841" s="67">
        <v>10.199999999999999</v>
      </c>
      <c r="T841" s="65">
        <v>0.21921421357009274</v>
      </c>
      <c r="U841" s="66">
        <v>-4.0000000000000002E-4</v>
      </c>
      <c r="V841" s="66">
        <v>-4.0000000000000001E-3</v>
      </c>
      <c r="W841" s="66">
        <v>4.0199502484483561E-3</v>
      </c>
      <c r="X841" s="67">
        <v>10.6</v>
      </c>
      <c r="Y841" s="70" t="s">
        <v>53</v>
      </c>
    </row>
    <row r="842" spans="1:25" ht="15.75" thickBot="1" x14ac:dyDescent="0.3">
      <c r="A842" s="79" t="s">
        <v>4</v>
      </c>
      <c r="B842" s="80" t="s">
        <v>1071</v>
      </c>
      <c r="C842" s="90" t="s">
        <v>344</v>
      </c>
      <c r="D842" s="80">
        <v>110</v>
      </c>
      <c r="E842" s="80" t="s">
        <v>97</v>
      </c>
      <c r="F842" s="80">
        <v>0.4</v>
      </c>
      <c r="G842" s="80" t="s">
        <v>75</v>
      </c>
      <c r="H842" s="80">
        <v>2</v>
      </c>
      <c r="I842" s="80" t="s">
        <v>76</v>
      </c>
      <c r="J842" s="68">
        <v>0</v>
      </c>
      <c r="K842" s="66">
        <v>0</v>
      </c>
      <c r="L842" s="66">
        <v>0</v>
      </c>
      <c r="M842" s="66">
        <v>0</v>
      </c>
      <c r="N842" s="69">
        <v>10.4</v>
      </c>
      <c r="O842" s="82">
        <v>0</v>
      </c>
      <c r="P842" s="83">
        <v>0</v>
      </c>
      <c r="Q842" s="83">
        <v>0</v>
      </c>
      <c r="R842" s="83">
        <v>0</v>
      </c>
      <c r="S842" s="84">
        <v>10.199999999999999</v>
      </c>
      <c r="T842" s="82">
        <v>0</v>
      </c>
      <c r="U842" s="83">
        <v>0</v>
      </c>
      <c r="V842" s="83">
        <v>0</v>
      </c>
      <c r="W842" s="83">
        <v>0</v>
      </c>
      <c r="X842" s="84">
        <v>10.6</v>
      </c>
      <c r="Y842" s="87" t="s">
        <v>53</v>
      </c>
    </row>
    <row r="843" spans="1:25" x14ac:dyDescent="0.25">
      <c r="A843" s="45" t="s">
        <v>4</v>
      </c>
      <c r="B843" s="46" t="s">
        <v>1102</v>
      </c>
      <c r="C843" s="46" t="s">
        <v>98</v>
      </c>
      <c r="D843" s="46">
        <v>110</v>
      </c>
      <c r="E843" s="46" t="s">
        <v>46</v>
      </c>
      <c r="F843" s="46"/>
      <c r="G843" s="46" t="s">
        <v>47</v>
      </c>
      <c r="H843" s="46"/>
      <c r="I843" s="46"/>
      <c r="J843" s="50" t="s">
        <v>49</v>
      </c>
      <c r="K843" s="48" t="s">
        <v>49</v>
      </c>
      <c r="L843" s="48" t="s">
        <v>49</v>
      </c>
      <c r="M843" s="48" t="s">
        <v>49</v>
      </c>
      <c r="N843" s="51" t="s">
        <v>49</v>
      </c>
      <c r="O843" s="47" t="s">
        <v>49</v>
      </c>
      <c r="P843" s="48" t="s">
        <v>49</v>
      </c>
      <c r="Q843" s="48" t="s">
        <v>49</v>
      </c>
      <c r="R843" s="48" t="s">
        <v>49</v>
      </c>
      <c r="S843" s="49" t="s">
        <v>49</v>
      </c>
      <c r="T843" s="47" t="s">
        <v>49</v>
      </c>
      <c r="U843" s="48" t="s">
        <v>49</v>
      </c>
      <c r="V843" s="48" t="s">
        <v>49</v>
      </c>
      <c r="W843" s="48" t="s">
        <v>49</v>
      </c>
      <c r="X843" s="49" t="s">
        <v>49</v>
      </c>
      <c r="Y843" s="52" t="s">
        <v>100</v>
      </c>
    </row>
    <row r="844" spans="1:25" x14ac:dyDescent="0.25">
      <c r="A844" s="61" t="s">
        <v>4</v>
      </c>
      <c r="B844" s="62" t="s">
        <v>1102</v>
      </c>
      <c r="C844" s="63" t="s">
        <v>98</v>
      </c>
      <c r="D844" s="62">
        <v>110</v>
      </c>
      <c r="E844" s="62" t="s">
        <v>860</v>
      </c>
      <c r="F844" s="62">
        <v>10</v>
      </c>
      <c r="G844" s="62" t="s">
        <v>55</v>
      </c>
      <c r="H844" s="62"/>
      <c r="I844" s="62" t="s">
        <v>352</v>
      </c>
      <c r="J844" s="68" t="s">
        <v>49</v>
      </c>
      <c r="K844" s="66" t="s">
        <v>49</v>
      </c>
      <c r="L844" s="66" t="s">
        <v>49</v>
      </c>
      <c r="M844" s="66" t="s">
        <v>49</v>
      </c>
      <c r="N844" s="69" t="s">
        <v>49</v>
      </c>
      <c r="O844" s="65" t="s">
        <v>49</v>
      </c>
      <c r="P844" s="66" t="s">
        <v>49</v>
      </c>
      <c r="Q844" s="66" t="s">
        <v>49</v>
      </c>
      <c r="R844" s="66" t="s">
        <v>49</v>
      </c>
      <c r="S844" s="67" t="s">
        <v>49</v>
      </c>
      <c r="T844" s="65" t="s">
        <v>49</v>
      </c>
      <c r="U844" s="66" t="s">
        <v>49</v>
      </c>
      <c r="V844" s="66" t="s">
        <v>49</v>
      </c>
      <c r="W844" s="66" t="s">
        <v>49</v>
      </c>
      <c r="X844" s="67" t="s">
        <v>49</v>
      </c>
      <c r="Y844" s="70" t="s">
        <v>53</v>
      </c>
    </row>
    <row r="845" spans="1:25" x14ac:dyDescent="0.25">
      <c r="A845" s="61" t="s">
        <v>4</v>
      </c>
      <c r="B845" s="62" t="s">
        <v>1102</v>
      </c>
      <c r="C845" s="63" t="s">
        <v>98</v>
      </c>
      <c r="D845" s="62">
        <v>110</v>
      </c>
      <c r="E845" s="62" t="s">
        <v>1103</v>
      </c>
      <c r="F845" s="62">
        <v>10</v>
      </c>
      <c r="G845" s="62"/>
      <c r="H845" s="64">
        <v>1</v>
      </c>
      <c r="I845" s="62" t="s">
        <v>1104</v>
      </c>
      <c r="J845" s="68">
        <v>2.438726117896981</v>
      </c>
      <c r="K845" s="66">
        <v>-1.9999999999999574E-2</v>
      </c>
      <c r="L845" s="66">
        <v>-3.9999999999999147E-2</v>
      </c>
      <c r="M845" s="66">
        <v>4.4721359549994837E-2</v>
      </c>
      <c r="N845" s="69">
        <v>10.6</v>
      </c>
      <c r="O845" s="65">
        <v>3.1141504263651627</v>
      </c>
      <c r="P845" s="66">
        <v>-3.999999999999998E-2</v>
      </c>
      <c r="Q845" s="66">
        <v>-3.9999999999999147E-2</v>
      </c>
      <c r="R845" s="66">
        <v>5.6568542494923185E-2</v>
      </c>
      <c r="S845" s="67">
        <v>10.5</v>
      </c>
      <c r="T845" s="65">
        <v>3.1141504263651614</v>
      </c>
      <c r="U845" s="66">
        <v>-3.9999999999999925E-2</v>
      </c>
      <c r="V845" s="66">
        <v>-3.9999999999999147E-2</v>
      </c>
      <c r="W845" s="66">
        <v>5.6568542494923151E-2</v>
      </c>
      <c r="X845" s="67">
        <v>10.5</v>
      </c>
      <c r="Y845" s="70" t="s">
        <v>53</v>
      </c>
    </row>
    <row r="846" spans="1:25" x14ac:dyDescent="0.25">
      <c r="A846" s="61" t="s">
        <v>4</v>
      </c>
      <c r="B846" s="62" t="s">
        <v>1102</v>
      </c>
      <c r="C846" s="63" t="s">
        <v>98</v>
      </c>
      <c r="D846" s="62">
        <v>110</v>
      </c>
      <c r="E846" s="62" t="s">
        <v>1105</v>
      </c>
      <c r="F846" s="62">
        <v>10</v>
      </c>
      <c r="G846" s="62"/>
      <c r="H846" s="64">
        <v>1</v>
      </c>
      <c r="I846" s="62" t="s">
        <v>1106</v>
      </c>
      <c r="J846" s="68">
        <v>1.5423858243789563</v>
      </c>
      <c r="K846" s="66">
        <v>-1.9999999999999574E-2</v>
      </c>
      <c r="L846" s="66">
        <v>-1.9999999999999574E-2</v>
      </c>
      <c r="M846" s="66">
        <v>2.8284271247461298E-2</v>
      </c>
      <c r="N846" s="69">
        <v>10.6</v>
      </c>
      <c r="O846" s="65">
        <v>2.4619520809246809</v>
      </c>
      <c r="P846" s="66">
        <v>-4.0000000000000924E-2</v>
      </c>
      <c r="Q846" s="66">
        <v>-2.0000000000000462E-2</v>
      </c>
      <c r="R846" s="66">
        <v>4.4721359549996828E-2</v>
      </c>
      <c r="S846" s="67">
        <v>10.5</v>
      </c>
      <c r="T846" s="65">
        <v>3.1141504263651645</v>
      </c>
      <c r="U846" s="66">
        <v>-3.9999999999999147E-2</v>
      </c>
      <c r="V846" s="66">
        <v>-4.0000000000000036E-2</v>
      </c>
      <c r="W846" s="66">
        <v>5.6568542494923227E-2</v>
      </c>
      <c r="X846" s="67">
        <v>10.5</v>
      </c>
      <c r="Y846" s="70" t="s">
        <v>53</v>
      </c>
    </row>
    <row r="847" spans="1:25" x14ac:dyDescent="0.25">
      <c r="A847" s="61" t="s">
        <v>4</v>
      </c>
      <c r="B847" s="62" t="s">
        <v>1102</v>
      </c>
      <c r="C847" s="63" t="s">
        <v>98</v>
      </c>
      <c r="D847" s="62">
        <v>110</v>
      </c>
      <c r="E847" s="62" t="s">
        <v>1107</v>
      </c>
      <c r="F847" s="62">
        <v>10</v>
      </c>
      <c r="G847" s="62"/>
      <c r="H847" s="64">
        <v>1</v>
      </c>
      <c r="I847" s="62" t="s">
        <v>1108</v>
      </c>
      <c r="J847" s="68">
        <v>8.9935775452452162</v>
      </c>
      <c r="K847" s="66">
        <v>-0.16000000000000014</v>
      </c>
      <c r="L847" s="66">
        <v>-4.0000000000000924E-2</v>
      </c>
      <c r="M847" s="66">
        <v>0.16492422502470677</v>
      </c>
      <c r="N847" s="69">
        <v>10.6</v>
      </c>
      <c r="O847" s="65">
        <v>19.848892240374255</v>
      </c>
      <c r="P847" s="66">
        <v>-0.29999999999999982</v>
      </c>
      <c r="Q847" s="66">
        <v>-0.19999999999999929</v>
      </c>
      <c r="R847" s="66">
        <v>0.3605551275463984</v>
      </c>
      <c r="S847" s="67">
        <v>10.5</v>
      </c>
      <c r="T847" s="65">
        <v>14.689418182357644</v>
      </c>
      <c r="U847" s="66">
        <v>-0.25999999999999979</v>
      </c>
      <c r="V847" s="66">
        <v>-6.0000000000000497E-2</v>
      </c>
      <c r="W847" s="66">
        <v>0.26683328128252659</v>
      </c>
      <c r="X847" s="67">
        <v>10.5</v>
      </c>
      <c r="Y847" s="70" t="s">
        <v>53</v>
      </c>
    </row>
    <row r="848" spans="1:25" x14ac:dyDescent="0.25">
      <c r="A848" s="61" t="s">
        <v>4</v>
      </c>
      <c r="B848" s="62" t="s">
        <v>1102</v>
      </c>
      <c r="C848" s="63" t="s">
        <v>98</v>
      </c>
      <c r="D848" s="62">
        <v>110</v>
      </c>
      <c r="E848" s="62" t="s">
        <v>74</v>
      </c>
      <c r="F848" s="62"/>
      <c r="G848" s="62" t="s">
        <v>75</v>
      </c>
      <c r="H848" s="64">
        <v>1</v>
      </c>
      <c r="I848" s="62" t="s">
        <v>76</v>
      </c>
      <c r="J848" s="68">
        <v>0</v>
      </c>
      <c r="K848" s="66">
        <v>0</v>
      </c>
      <c r="L848" s="66">
        <v>0</v>
      </c>
      <c r="M848" s="66">
        <v>0</v>
      </c>
      <c r="N848" s="69">
        <v>10.6</v>
      </c>
      <c r="O848" s="65">
        <v>0</v>
      </c>
      <c r="P848" s="66">
        <v>0</v>
      </c>
      <c r="Q848" s="66">
        <v>0</v>
      </c>
      <c r="R848" s="66">
        <v>0</v>
      </c>
      <c r="S848" s="67">
        <v>10.5</v>
      </c>
      <c r="T848" s="65">
        <v>0</v>
      </c>
      <c r="U848" s="66">
        <v>0</v>
      </c>
      <c r="V848" s="66">
        <v>0</v>
      </c>
      <c r="W848" s="66">
        <v>0</v>
      </c>
      <c r="X848" s="67">
        <v>10.5</v>
      </c>
      <c r="Y848" s="70" t="s">
        <v>53</v>
      </c>
    </row>
    <row r="849" spans="1:25" x14ac:dyDescent="0.25">
      <c r="A849" s="71" t="s">
        <v>4</v>
      </c>
      <c r="B849" s="72" t="s">
        <v>1102</v>
      </c>
      <c r="C849" s="72" t="s">
        <v>98</v>
      </c>
      <c r="D849" s="72">
        <v>110</v>
      </c>
      <c r="E849" s="72" t="s">
        <v>77</v>
      </c>
      <c r="F849" s="72"/>
      <c r="G849" s="72" t="s">
        <v>47</v>
      </c>
      <c r="H849" s="115"/>
      <c r="I849" s="72"/>
      <c r="J849" s="76">
        <v>1.7192894070356448</v>
      </c>
      <c r="K849" s="74">
        <v>-0.26999999999999952</v>
      </c>
      <c r="L849" s="74">
        <v>-0.21000000000000085</v>
      </c>
      <c r="M849" s="74">
        <v>0.34205262752974153</v>
      </c>
      <c r="N849" s="77">
        <v>115</v>
      </c>
      <c r="O849" s="73">
        <v>3.1086496297695287</v>
      </c>
      <c r="P849" s="74">
        <v>-0.56999999999999851</v>
      </c>
      <c r="Q849" s="74">
        <v>-0.24000000000000024</v>
      </c>
      <c r="R849" s="74">
        <v>0.6184658438426478</v>
      </c>
      <c r="S849" s="75">
        <v>115</v>
      </c>
      <c r="T849" s="73">
        <v>2.7681668385050258</v>
      </c>
      <c r="U849" s="74">
        <v>-0.48000000000000048</v>
      </c>
      <c r="V849" s="74">
        <v>-0.26999999999999952</v>
      </c>
      <c r="W849" s="74">
        <v>0.55072679252057477</v>
      </c>
      <c r="X849" s="75">
        <v>115</v>
      </c>
      <c r="Y849" s="78" t="s">
        <v>100</v>
      </c>
    </row>
    <row r="850" spans="1:25" x14ac:dyDescent="0.25">
      <c r="A850" s="61" t="s">
        <v>4</v>
      </c>
      <c r="B850" s="62" t="s">
        <v>1102</v>
      </c>
      <c r="C850" s="63" t="s">
        <v>98</v>
      </c>
      <c r="D850" s="62">
        <v>110</v>
      </c>
      <c r="E850" s="62" t="s">
        <v>949</v>
      </c>
      <c r="F850" s="62">
        <v>10</v>
      </c>
      <c r="G850" s="62" t="s">
        <v>55</v>
      </c>
      <c r="H850" s="64">
        <v>1</v>
      </c>
      <c r="I850" s="62" t="s">
        <v>390</v>
      </c>
      <c r="J850" s="68">
        <v>18.652668095198035</v>
      </c>
      <c r="K850" s="66">
        <v>-0.26999999999999952</v>
      </c>
      <c r="L850" s="66">
        <v>-0.21000000000000085</v>
      </c>
      <c r="M850" s="66">
        <v>0.34205262752974153</v>
      </c>
      <c r="N850" s="69">
        <v>10.6</v>
      </c>
      <c r="O850" s="65">
        <v>34.047114992713887</v>
      </c>
      <c r="P850" s="66">
        <v>-0.56999999999999851</v>
      </c>
      <c r="Q850" s="66">
        <v>-0.24000000000000024</v>
      </c>
      <c r="R850" s="66">
        <v>0.6184658438426478</v>
      </c>
      <c r="S850" s="67">
        <v>10.5</v>
      </c>
      <c r="T850" s="65">
        <v>30.318017755055042</v>
      </c>
      <c r="U850" s="66">
        <v>-0.48000000000000048</v>
      </c>
      <c r="V850" s="66">
        <v>-0.26999999999999952</v>
      </c>
      <c r="W850" s="66">
        <v>0.55072679252057477</v>
      </c>
      <c r="X850" s="67">
        <v>10.5</v>
      </c>
      <c r="Y850" s="70" t="s">
        <v>53</v>
      </c>
    </row>
    <row r="851" spans="1:25" x14ac:dyDescent="0.25">
      <c r="A851" s="61" t="s">
        <v>4</v>
      </c>
      <c r="B851" s="62" t="s">
        <v>1102</v>
      </c>
      <c r="C851" s="63" t="s">
        <v>98</v>
      </c>
      <c r="D851" s="62">
        <v>110</v>
      </c>
      <c r="E851" s="62" t="s">
        <v>1109</v>
      </c>
      <c r="F851" s="62">
        <v>10</v>
      </c>
      <c r="G851" s="62"/>
      <c r="H851" s="64">
        <v>1</v>
      </c>
      <c r="I851" s="62" t="s">
        <v>1110</v>
      </c>
      <c r="J851" s="68">
        <v>6.1695432975159612</v>
      </c>
      <c r="K851" s="66">
        <v>-8.0000000000000071E-2</v>
      </c>
      <c r="L851" s="66">
        <v>-8.0000000000000071E-2</v>
      </c>
      <c r="M851" s="66">
        <v>0.1131370849898477</v>
      </c>
      <c r="N851" s="69">
        <v>10.6</v>
      </c>
      <c r="O851" s="65">
        <v>9.4071056926149694</v>
      </c>
      <c r="P851" s="66">
        <v>-0.16000000000000014</v>
      </c>
      <c r="Q851" s="66">
        <v>-6.0000000000000497E-2</v>
      </c>
      <c r="R851" s="66">
        <v>0.17088007490635093</v>
      </c>
      <c r="S851" s="67">
        <v>10.5</v>
      </c>
      <c r="T851" s="65">
        <v>8.8766944655089866</v>
      </c>
      <c r="U851" s="66">
        <v>-0.13999999999999968</v>
      </c>
      <c r="V851" s="66">
        <v>-8.0000000000000071E-2</v>
      </c>
      <c r="W851" s="66">
        <v>0.16124515496597075</v>
      </c>
      <c r="X851" s="67">
        <v>10.5</v>
      </c>
      <c r="Y851" s="70" t="s">
        <v>53</v>
      </c>
    </row>
    <row r="852" spans="1:25" ht="15.75" thickBot="1" x14ac:dyDescent="0.3">
      <c r="A852" s="79" t="s">
        <v>4</v>
      </c>
      <c r="B852" s="80" t="s">
        <v>1102</v>
      </c>
      <c r="C852" s="90" t="s">
        <v>98</v>
      </c>
      <c r="D852" s="80">
        <v>110</v>
      </c>
      <c r="E852" s="80" t="s">
        <v>97</v>
      </c>
      <c r="F852" s="80">
        <v>0.4</v>
      </c>
      <c r="G852" s="80" t="s">
        <v>75</v>
      </c>
      <c r="H852" s="109">
        <v>1</v>
      </c>
      <c r="I852" s="80" t="s">
        <v>76</v>
      </c>
      <c r="J852" s="104">
        <v>1.5423858243789558E-2</v>
      </c>
      <c r="K852" s="94">
        <v>-1.9999999999999573E-4</v>
      </c>
      <c r="L852" s="94">
        <v>-1.9999999999999573E-4</v>
      </c>
      <c r="M852" s="94">
        <v>2.82842712474613E-4</v>
      </c>
      <c r="N852" s="69">
        <v>10.6</v>
      </c>
      <c r="O852" s="110">
        <v>1.101018442058881E-2</v>
      </c>
      <c r="P852" s="95">
        <v>-1.9999999999999573E-4</v>
      </c>
      <c r="Q852" s="95">
        <v>0</v>
      </c>
      <c r="R852" s="95">
        <v>1.9999999999999573E-4</v>
      </c>
      <c r="S852" s="84">
        <v>10.5</v>
      </c>
      <c r="T852" s="105">
        <v>1.5570752131825651E-2</v>
      </c>
      <c r="U852" s="95">
        <v>-1.9999999999999573E-4</v>
      </c>
      <c r="V852" s="95">
        <v>-1.9999999999999573E-4</v>
      </c>
      <c r="W852" s="95">
        <v>2.82842712474613E-4</v>
      </c>
      <c r="X852" s="84">
        <v>10.5</v>
      </c>
      <c r="Y852" s="87" t="s">
        <v>53</v>
      </c>
    </row>
    <row r="853" spans="1:25" x14ac:dyDescent="0.25">
      <c r="A853" s="45" t="s">
        <v>4</v>
      </c>
      <c r="B853" s="46" t="s">
        <v>1111</v>
      </c>
      <c r="C853" s="46" t="s">
        <v>98</v>
      </c>
      <c r="D853" s="46">
        <v>110</v>
      </c>
      <c r="E853" s="46" t="s">
        <v>46</v>
      </c>
      <c r="F853" s="46"/>
      <c r="G853" s="46" t="s">
        <v>47</v>
      </c>
      <c r="H853" s="46"/>
      <c r="I853" s="46"/>
      <c r="J853" s="50">
        <v>0.20296869301769119</v>
      </c>
      <c r="K853" s="48">
        <v>-3.8999999999999702E-2</v>
      </c>
      <c r="L853" s="48">
        <v>-1.5000000000000015E-2</v>
      </c>
      <c r="M853" s="48">
        <v>4.1785164831552084E-2</v>
      </c>
      <c r="N853" s="51">
        <v>119</v>
      </c>
      <c r="O853" s="47">
        <v>1.0432181276977945</v>
      </c>
      <c r="P853" s="48">
        <v>-4.4999999999999041E-2</v>
      </c>
      <c r="Q853" s="48">
        <v>-0.20999999999999985</v>
      </c>
      <c r="R853" s="48">
        <v>0.21476731594914494</v>
      </c>
      <c r="S853" s="49">
        <v>119</v>
      </c>
      <c r="T853" s="47">
        <v>0.2803038431292319</v>
      </c>
      <c r="U853" s="48">
        <v>-5.1000000000001044E-2</v>
      </c>
      <c r="V853" s="48">
        <v>-2.7000000000000024E-2</v>
      </c>
      <c r="W853" s="48">
        <v>5.7706152185014972E-2</v>
      </c>
      <c r="X853" s="49">
        <v>119</v>
      </c>
      <c r="Y853" s="52" t="s">
        <v>100</v>
      </c>
    </row>
    <row r="854" spans="1:25" x14ac:dyDescent="0.25">
      <c r="A854" s="61" t="s">
        <v>4</v>
      </c>
      <c r="B854" s="62" t="s">
        <v>1111</v>
      </c>
      <c r="C854" s="63" t="s">
        <v>98</v>
      </c>
      <c r="D854" s="62">
        <v>110</v>
      </c>
      <c r="E854" s="62" t="s">
        <v>860</v>
      </c>
      <c r="F854" s="62">
        <v>10</v>
      </c>
      <c r="G854" s="62" t="s">
        <v>55</v>
      </c>
      <c r="H854" s="62"/>
      <c r="I854" s="62" t="s">
        <v>352</v>
      </c>
      <c r="J854" s="68">
        <v>2.3135320372706181</v>
      </c>
      <c r="K854" s="66">
        <v>-3.8999999999999702E-2</v>
      </c>
      <c r="L854" s="66">
        <v>-1.5000000000000015E-2</v>
      </c>
      <c r="M854" s="66">
        <v>4.1785164831552084E-2</v>
      </c>
      <c r="N854" s="69">
        <v>10.44</v>
      </c>
      <c r="O854" s="65">
        <v>11.936822807311302</v>
      </c>
      <c r="P854" s="66">
        <v>-4.4999999999999041E-2</v>
      </c>
      <c r="Q854" s="66">
        <v>-0.20999999999999985</v>
      </c>
      <c r="R854" s="66">
        <v>0.21476731594914494</v>
      </c>
      <c r="S854" s="67">
        <v>10.4</v>
      </c>
      <c r="T854" s="65">
        <v>3.2073228204210187</v>
      </c>
      <c r="U854" s="66">
        <v>-5.1000000000001044E-2</v>
      </c>
      <c r="V854" s="66">
        <v>-2.7000000000000024E-2</v>
      </c>
      <c r="W854" s="66">
        <v>5.7706152185014972E-2</v>
      </c>
      <c r="X854" s="67">
        <v>10.4</v>
      </c>
      <c r="Y854" s="70" t="s">
        <v>53</v>
      </c>
    </row>
    <row r="855" spans="1:25" x14ac:dyDescent="0.25">
      <c r="A855" s="61" t="s">
        <v>4</v>
      </c>
      <c r="B855" s="62" t="s">
        <v>1111</v>
      </c>
      <c r="C855" s="63" t="s">
        <v>98</v>
      </c>
      <c r="D855" s="62">
        <v>110</v>
      </c>
      <c r="E855" s="62" t="s">
        <v>1112</v>
      </c>
      <c r="F855" s="62">
        <v>10</v>
      </c>
      <c r="G855" s="62"/>
      <c r="H855" s="64">
        <v>1</v>
      </c>
      <c r="I855" s="62" t="s">
        <v>1113</v>
      </c>
      <c r="J855" s="68">
        <v>2.6909111687217191</v>
      </c>
      <c r="K855" s="66">
        <v>-3.8000000000000256E-2</v>
      </c>
      <c r="L855" s="66">
        <v>-3.0000000000000249E-2</v>
      </c>
      <c r="M855" s="66">
        <v>4.8414873747641175E-2</v>
      </c>
      <c r="N855" s="69">
        <v>10.4</v>
      </c>
      <c r="O855" s="65">
        <v>3.6344559191355956</v>
      </c>
      <c r="P855" s="66">
        <v>-6.0000000000000497E-2</v>
      </c>
      <c r="Q855" s="66">
        <v>-2.5999999999999801E-2</v>
      </c>
      <c r="R855" s="66">
        <v>6.5391130897087646E-2</v>
      </c>
      <c r="S855" s="67">
        <v>10.4</v>
      </c>
      <c r="T855" s="65">
        <v>2.1583468029065891</v>
      </c>
      <c r="U855" s="66">
        <v>-3.2000000000000028E-2</v>
      </c>
      <c r="V855" s="66">
        <v>-2.2000000000000242E-2</v>
      </c>
      <c r="W855" s="66">
        <v>3.8832975677895357E-2</v>
      </c>
      <c r="X855" s="67">
        <v>10.4</v>
      </c>
      <c r="Y855" s="70" t="s">
        <v>53</v>
      </c>
    </row>
    <row r="856" spans="1:25" x14ac:dyDescent="0.25">
      <c r="A856" s="61" t="s">
        <v>4</v>
      </c>
      <c r="B856" s="62" t="s">
        <v>1111</v>
      </c>
      <c r="C856" s="63" t="s">
        <v>98</v>
      </c>
      <c r="D856" s="62">
        <v>110</v>
      </c>
      <c r="E856" s="62" t="s">
        <v>74</v>
      </c>
      <c r="F856" s="62">
        <v>10</v>
      </c>
      <c r="G856" s="62" t="s">
        <v>75</v>
      </c>
      <c r="H856" s="64">
        <v>1</v>
      </c>
      <c r="I856" s="62" t="s">
        <v>76</v>
      </c>
      <c r="J856" s="107">
        <v>4.4464206313917329E-2</v>
      </c>
      <c r="K856" s="94">
        <v>-8.0000000000000069E-4</v>
      </c>
      <c r="L856" s="94">
        <v>0</v>
      </c>
      <c r="M856" s="94">
        <v>8.0000000000000069E-4</v>
      </c>
      <c r="N856" s="69">
        <v>10.4</v>
      </c>
      <c r="O856" s="108">
        <v>8.8928412627834658E-2</v>
      </c>
      <c r="P856" s="94">
        <v>-1.6000000000000014E-3</v>
      </c>
      <c r="Q856" s="94">
        <v>0</v>
      </c>
      <c r="R856" s="94">
        <v>1.6000000000000014E-3</v>
      </c>
      <c r="S856" s="67">
        <v>10.4</v>
      </c>
      <c r="T856" s="108">
        <v>4.4464206313917329E-2</v>
      </c>
      <c r="U856" s="94">
        <v>-8.0000000000000069E-4</v>
      </c>
      <c r="V856" s="94">
        <v>0</v>
      </c>
      <c r="W856" s="94">
        <v>8.0000000000000069E-4</v>
      </c>
      <c r="X856" s="67">
        <v>10.4</v>
      </c>
      <c r="Y856" s="70" t="s">
        <v>53</v>
      </c>
    </row>
    <row r="857" spans="1:25" x14ac:dyDescent="0.25">
      <c r="A857" s="71" t="s">
        <v>4</v>
      </c>
      <c r="B857" s="72" t="s">
        <v>1111</v>
      </c>
      <c r="C857" s="72" t="s">
        <v>98</v>
      </c>
      <c r="D857" s="72">
        <v>110</v>
      </c>
      <c r="E857" s="72" t="s">
        <v>77</v>
      </c>
      <c r="F857" s="72"/>
      <c r="G857" s="72" t="s">
        <v>47</v>
      </c>
      <c r="H857" s="115"/>
      <c r="I857" s="72"/>
      <c r="J857" s="116">
        <v>0.14597388175183398</v>
      </c>
      <c r="K857" s="74">
        <v>-2.7000000000001023E-2</v>
      </c>
      <c r="L857" s="74">
        <v>-1.1999999999998678E-2</v>
      </c>
      <c r="M857" s="74">
        <v>2.9546573405388712E-2</v>
      </c>
      <c r="N857" s="77">
        <v>117</v>
      </c>
      <c r="O857" s="117">
        <v>0.15607394621651949</v>
      </c>
      <c r="P857" s="74">
        <v>-2.9999999999999361E-2</v>
      </c>
      <c r="Q857" s="74">
        <v>-9.0000000000003411E-3</v>
      </c>
      <c r="R857" s="74">
        <v>3.1320919526731134E-2</v>
      </c>
      <c r="S857" s="75">
        <v>116</v>
      </c>
      <c r="T857" s="117">
        <v>0.20159286362435869</v>
      </c>
      <c r="U857" s="74">
        <v>-3.8999999999999702E-2</v>
      </c>
      <c r="V857" s="74">
        <v>-1.2000000000001343E-2</v>
      </c>
      <c r="W857" s="74">
        <v>4.0804411526206438E-2</v>
      </c>
      <c r="X857" s="75">
        <v>117</v>
      </c>
      <c r="Y857" s="78" t="s">
        <v>100</v>
      </c>
    </row>
    <row r="858" spans="1:25" x14ac:dyDescent="0.25">
      <c r="A858" s="61" t="s">
        <v>4</v>
      </c>
      <c r="B858" s="62" t="s">
        <v>1111</v>
      </c>
      <c r="C858" s="63" t="s">
        <v>98</v>
      </c>
      <c r="D858" s="62">
        <v>110</v>
      </c>
      <c r="E858" s="62" t="s">
        <v>949</v>
      </c>
      <c r="F858" s="62">
        <v>10</v>
      </c>
      <c r="G858" s="62" t="s">
        <v>55</v>
      </c>
      <c r="H858" s="64"/>
      <c r="I858" s="62" t="s">
        <v>390</v>
      </c>
      <c r="J858" s="68">
        <v>1.6581499189285993</v>
      </c>
      <c r="K858" s="66">
        <v>-2.7000000000001023E-2</v>
      </c>
      <c r="L858" s="66">
        <v>-1.1999999999998678E-2</v>
      </c>
      <c r="M858" s="66">
        <v>2.9546573405388712E-2</v>
      </c>
      <c r="N858" s="69">
        <v>10.3</v>
      </c>
      <c r="O858" s="65">
        <v>1.7749586040310061</v>
      </c>
      <c r="P858" s="66">
        <v>-2.9999999999999361E-2</v>
      </c>
      <c r="Q858" s="66">
        <v>-9.0000000000003411E-3</v>
      </c>
      <c r="R858" s="66">
        <v>3.1320919526731134E-2</v>
      </c>
      <c r="S858" s="67">
        <v>10.199999999999999</v>
      </c>
      <c r="T858" s="65">
        <v>2.2899383537912588</v>
      </c>
      <c r="U858" s="66">
        <v>-3.8999999999999702E-2</v>
      </c>
      <c r="V858" s="66">
        <v>-1.2000000000001343E-2</v>
      </c>
      <c r="W858" s="66">
        <v>4.0804411526206438E-2</v>
      </c>
      <c r="X858" s="67">
        <v>10.3</v>
      </c>
      <c r="Y858" s="70" t="s">
        <v>53</v>
      </c>
    </row>
    <row r="859" spans="1:25" x14ac:dyDescent="0.25">
      <c r="A859" s="61" t="s">
        <v>4</v>
      </c>
      <c r="B859" s="62" t="s">
        <v>1111</v>
      </c>
      <c r="C859" s="63" t="s">
        <v>98</v>
      </c>
      <c r="D859" s="62">
        <v>110</v>
      </c>
      <c r="E859" s="62" t="s">
        <v>1114</v>
      </c>
      <c r="F859" s="62">
        <v>10</v>
      </c>
      <c r="G859" s="62"/>
      <c r="H859" s="64">
        <v>1</v>
      </c>
      <c r="I859" s="62" t="s">
        <v>1115</v>
      </c>
      <c r="J859" s="68">
        <v>1.7095848489508172</v>
      </c>
      <c r="K859" s="66">
        <v>-2.7999999999998693E-2</v>
      </c>
      <c r="L859" s="66">
        <v>-1.2000000000000455E-2</v>
      </c>
      <c r="M859" s="66">
        <v>3.0463092423454612E-2</v>
      </c>
      <c r="N859" s="69">
        <v>10.3</v>
      </c>
      <c r="O859" s="65">
        <v>1.6227837541965024</v>
      </c>
      <c r="P859" s="66">
        <v>-2.7999999999998693E-2</v>
      </c>
      <c r="Q859" s="66">
        <v>-6.0000000000002274E-3</v>
      </c>
      <c r="R859" s="66">
        <v>2.8635642126551477E-2</v>
      </c>
      <c r="S859" s="67">
        <v>10.199999999999999</v>
      </c>
      <c r="T859" s="65">
        <v>2.4845326473067924</v>
      </c>
      <c r="U859" s="66">
        <v>-4.2000000000001592E-2</v>
      </c>
      <c r="V859" s="66">
        <v>-1.4000000000002899E-2</v>
      </c>
      <c r="W859" s="66">
        <v>4.4271887242359739E-2</v>
      </c>
      <c r="X859" s="67">
        <v>10.3</v>
      </c>
      <c r="Y859" s="70" t="s">
        <v>53</v>
      </c>
    </row>
    <row r="860" spans="1:25" ht="15.75" thickBot="1" x14ac:dyDescent="0.3">
      <c r="A860" s="79" t="s">
        <v>4</v>
      </c>
      <c r="B860" s="80" t="s">
        <v>1111</v>
      </c>
      <c r="C860" s="90" t="s">
        <v>98</v>
      </c>
      <c r="D860" s="80">
        <v>110</v>
      </c>
      <c r="E860" s="80" t="s">
        <v>97</v>
      </c>
      <c r="F860" s="80"/>
      <c r="G860" s="80" t="s">
        <v>75</v>
      </c>
      <c r="H860" s="109">
        <v>1</v>
      </c>
      <c r="I860" s="80" t="s">
        <v>76</v>
      </c>
      <c r="J860" s="107">
        <v>0.1795835905494097</v>
      </c>
      <c r="K860" s="94">
        <v>-3.1999999999999316E-3</v>
      </c>
      <c r="L860" s="94">
        <v>0</v>
      </c>
      <c r="M860" s="94">
        <v>3.1999999999999316E-3</v>
      </c>
      <c r="N860" s="69">
        <v>10.3</v>
      </c>
      <c r="O860" s="110">
        <v>9.0672106993084312E-2</v>
      </c>
      <c r="P860" s="95">
        <v>-1.5999999999999658E-3</v>
      </c>
      <c r="Q860" s="95">
        <v>0</v>
      </c>
      <c r="R860" s="95">
        <v>1.5999999999999658E-3</v>
      </c>
      <c r="S860" s="84">
        <v>10.199999999999999</v>
      </c>
      <c r="T860" s="110">
        <v>8.979179527470485E-2</v>
      </c>
      <c r="U860" s="95">
        <v>-1.5999999999999658E-3</v>
      </c>
      <c r="V860" s="95">
        <v>0</v>
      </c>
      <c r="W860" s="95">
        <v>1.5999999999999658E-3</v>
      </c>
      <c r="X860" s="84">
        <v>10.3</v>
      </c>
      <c r="Y860" s="87" t="s">
        <v>53</v>
      </c>
    </row>
    <row r="861" spans="1:25" x14ac:dyDescent="0.25">
      <c r="A861" s="45" t="s">
        <v>4</v>
      </c>
      <c r="B861" s="46" t="s">
        <v>1116</v>
      </c>
      <c r="C861" s="46" t="s">
        <v>180</v>
      </c>
      <c r="D861" s="46">
        <v>35</v>
      </c>
      <c r="E861" s="46" t="s">
        <v>46</v>
      </c>
      <c r="F861" s="46"/>
      <c r="G861" s="46" t="s">
        <v>47</v>
      </c>
      <c r="H861" s="46"/>
      <c r="I861" s="46"/>
      <c r="J861" s="50">
        <v>10.485835341853665</v>
      </c>
      <c r="K861" s="48">
        <v>-0.5760000000000004</v>
      </c>
      <c r="L861" s="48">
        <v>-0.28800000000000664</v>
      </c>
      <c r="M861" s="48">
        <v>0.64398757751994273</v>
      </c>
      <c r="N861" s="51">
        <v>35.5</v>
      </c>
      <c r="O861" s="47">
        <v>37.338494787902384</v>
      </c>
      <c r="P861" s="48">
        <v>-2.2319999999999971</v>
      </c>
      <c r="Q861" s="48">
        <v>-0.36000000000000509</v>
      </c>
      <c r="R861" s="48">
        <v>2.2608458594074898</v>
      </c>
      <c r="S861" s="49">
        <v>35</v>
      </c>
      <c r="T861" s="47">
        <v>19.932946857560651</v>
      </c>
      <c r="U861" s="48">
        <v>-1.1520000000000008</v>
      </c>
      <c r="V861" s="48">
        <v>-0.36000000000000509</v>
      </c>
      <c r="W861" s="48">
        <v>1.2069399322252974</v>
      </c>
      <c r="X861" s="49">
        <v>35</v>
      </c>
      <c r="Y861" s="52" t="s">
        <v>100</v>
      </c>
    </row>
    <row r="862" spans="1:25" x14ac:dyDescent="0.25">
      <c r="A862" s="61" t="s">
        <v>4</v>
      </c>
      <c r="B862" s="62" t="s">
        <v>1116</v>
      </c>
      <c r="C862" s="63" t="s">
        <v>180</v>
      </c>
      <c r="D862" s="62">
        <v>35</v>
      </c>
      <c r="E862" s="62" t="s">
        <v>318</v>
      </c>
      <c r="F862" s="62">
        <v>6</v>
      </c>
      <c r="G862" s="62" t="s">
        <v>55</v>
      </c>
      <c r="H862" s="62"/>
      <c r="I862" s="62" t="s">
        <v>56</v>
      </c>
      <c r="J862" s="68">
        <v>59.559544741728814</v>
      </c>
      <c r="K862" s="66">
        <v>-0.5760000000000004</v>
      </c>
      <c r="L862" s="66">
        <v>-0.28800000000000664</v>
      </c>
      <c r="M862" s="66">
        <v>0.64398757751994273</v>
      </c>
      <c r="N862" s="69">
        <v>6.25</v>
      </c>
      <c r="O862" s="65">
        <v>209.09557081225336</v>
      </c>
      <c r="P862" s="66">
        <v>-2.2319999999999971</v>
      </c>
      <c r="Q862" s="66">
        <v>-0.36000000000000509</v>
      </c>
      <c r="R862" s="66">
        <v>2.2608458594074898</v>
      </c>
      <c r="S862" s="67">
        <v>6.25</v>
      </c>
      <c r="T862" s="65">
        <v>111.62450240233964</v>
      </c>
      <c r="U862" s="66">
        <v>-1.1520000000000008</v>
      </c>
      <c r="V862" s="66">
        <v>-0.36000000000000509</v>
      </c>
      <c r="W862" s="66">
        <v>1.2069399322252974</v>
      </c>
      <c r="X862" s="67">
        <v>6.25</v>
      </c>
      <c r="Y862" s="70" t="s">
        <v>53</v>
      </c>
    </row>
    <row r="863" spans="1:25" x14ac:dyDescent="0.25">
      <c r="A863" s="61" t="s">
        <v>4</v>
      </c>
      <c r="B863" s="62" t="s">
        <v>1116</v>
      </c>
      <c r="C863" s="63" t="s">
        <v>180</v>
      </c>
      <c r="D863" s="62">
        <v>35</v>
      </c>
      <c r="E863" s="62" t="s">
        <v>1117</v>
      </c>
      <c r="F863" s="62">
        <v>6</v>
      </c>
      <c r="G863" s="62"/>
      <c r="H863" s="64">
        <v>1</v>
      </c>
      <c r="I863" s="62" t="s">
        <v>290</v>
      </c>
      <c r="J863" s="68">
        <v>9.1518645100415057</v>
      </c>
      <c r="K863" s="66">
        <v>-9.6000000000000085E-2</v>
      </c>
      <c r="L863" s="66">
        <v>-2.3999999999999487E-2</v>
      </c>
      <c r="M863" s="66">
        <v>9.8954535014823805E-2</v>
      </c>
      <c r="N863" s="69">
        <v>6.25</v>
      </c>
      <c r="O863" s="65">
        <v>11.318054874101858</v>
      </c>
      <c r="P863" s="66">
        <v>-0.11999999999999958</v>
      </c>
      <c r="Q863" s="66">
        <v>-2.3999999999999487E-2</v>
      </c>
      <c r="R863" s="66">
        <v>0.12237646832622633</v>
      </c>
      <c r="S863" s="67">
        <v>6.25</v>
      </c>
      <c r="T863" s="65">
        <v>14.038319323753342</v>
      </c>
      <c r="U863" s="66">
        <v>-0.14400000000000118</v>
      </c>
      <c r="V863" s="66">
        <v>-4.7999999999998974E-2</v>
      </c>
      <c r="W863" s="66">
        <v>0.15178932768808301</v>
      </c>
      <c r="X863" s="67">
        <v>6.25</v>
      </c>
      <c r="Y863" s="70" t="s">
        <v>53</v>
      </c>
    </row>
    <row r="864" spans="1:25" x14ac:dyDescent="0.25">
      <c r="A864" s="61" t="s">
        <v>4</v>
      </c>
      <c r="B864" s="62" t="s">
        <v>1116</v>
      </c>
      <c r="C864" s="63" t="s">
        <v>180</v>
      </c>
      <c r="D864" s="62">
        <v>35</v>
      </c>
      <c r="E864" s="62" t="s">
        <v>1118</v>
      </c>
      <c r="F864" s="62">
        <v>6</v>
      </c>
      <c r="G864" s="62"/>
      <c r="H864" s="64">
        <v>1</v>
      </c>
      <c r="I864" s="62" t="s">
        <v>290</v>
      </c>
      <c r="J864" s="68">
        <v>15.695318148880679</v>
      </c>
      <c r="K864" s="66">
        <v>-0.11999999999999958</v>
      </c>
      <c r="L864" s="66">
        <v>-0.1200000000000017</v>
      </c>
      <c r="M864" s="66">
        <v>0.1697056274847723</v>
      </c>
      <c r="N864" s="69">
        <v>6.25</v>
      </c>
      <c r="O864" s="65">
        <v>0</v>
      </c>
      <c r="P864" s="66">
        <v>0</v>
      </c>
      <c r="Q864" s="66">
        <v>-0.14400000000000118</v>
      </c>
      <c r="R864" s="66">
        <v>0.14400000000000118</v>
      </c>
      <c r="S864" s="67">
        <v>6.25</v>
      </c>
      <c r="T864" s="65">
        <v>229.92435784648137</v>
      </c>
      <c r="U864" s="66">
        <v>-0.26399999999999862</v>
      </c>
      <c r="V864" s="66">
        <v>-2.4719999999999986</v>
      </c>
      <c r="W864" s="66">
        <v>2.486057119215082</v>
      </c>
      <c r="X864" s="67">
        <v>6.25</v>
      </c>
      <c r="Y864" s="70" t="s">
        <v>53</v>
      </c>
    </row>
    <row r="865" spans="1:25" x14ac:dyDescent="0.25">
      <c r="A865" s="61" t="s">
        <v>4</v>
      </c>
      <c r="B865" s="62" t="s">
        <v>1116</v>
      </c>
      <c r="C865" s="63" t="s">
        <v>180</v>
      </c>
      <c r="D865" s="62">
        <v>35</v>
      </c>
      <c r="E865" s="62" t="s">
        <v>1119</v>
      </c>
      <c r="F865" s="62">
        <v>6</v>
      </c>
      <c r="G865" s="62"/>
      <c r="H865" s="64">
        <v>1</v>
      </c>
      <c r="I865" s="62" t="s">
        <v>1120</v>
      </c>
      <c r="J865" s="68">
        <v>3.7224715463580842</v>
      </c>
      <c r="K865" s="66">
        <v>-3.600000000000083E-2</v>
      </c>
      <c r="L865" s="66">
        <v>-1.7999999999999617E-2</v>
      </c>
      <c r="M865" s="66">
        <v>4.0249223594996782E-2</v>
      </c>
      <c r="N865" s="69">
        <v>6.25</v>
      </c>
      <c r="O865" s="65">
        <v>3.7224715463581504</v>
      </c>
      <c r="P865" s="66">
        <v>-3.600000000000083E-2</v>
      </c>
      <c r="Q865" s="66">
        <v>-1.8000000000001216E-2</v>
      </c>
      <c r="R865" s="66">
        <v>4.0249223594997503E-2</v>
      </c>
      <c r="S865" s="67">
        <v>6.25</v>
      </c>
      <c r="T865" s="65">
        <v>2.3542977223320389</v>
      </c>
      <c r="U865" s="66">
        <v>-1.7999999999999617E-2</v>
      </c>
      <c r="V865" s="66">
        <v>-1.7999999999999617E-2</v>
      </c>
      <c r="W865" s="66">
        <v>2.545584412271517E-2</v>
      </c>
      <c r="X865" s="67">
        <v>6.25</v>
      </c>
      <c r="Y865" s="70" t="s">
        <v>53</v>
      </c>
    </row>
    <row r="866" spans="1:25" x14ac:dyDescent="0.25">
      <c r="A866" s="61" t="s">
        <v>4</v>
      </c>
      <c r="B866" s="62" t="s">
        <v>1116</v>
      </c>
      <c r="C866" s="63" t="s">
        <v>180</v>
      </c>
      <c r="D866" s="62">
        <v>35</v>
      </c>
      <c r="E866" s="62" t="s">
        <v>1121</v>
      </c>
      <c r="F866" s="62">
        <v>6</v>
      </c>
      <c r="G866" s="62"/>
      <c r="H866" s="64">
        <v>1</v>
      </c>
      <c r="I866" s="62" t="s">
        <v>1120</v>
      </c>
      <c r="J866" s="68" t="s">
        <v>49</v>
      </c>
      <c r="K866" s="66" t="s">
        <v>49</v>
      </c>
      <c r="L866" s="66" t="s">
        <v>49</v>
      </c>
      <c r="M866" s="66" t="s">
        <v>49</v>
      </c>
      <c r="N866" s="69" t="s">
        <v>49</v>
      </c>
      <c r="O866" s="65" t="s">
        <v>49</v>
      </c>
      <c r="P866" s="66" t="s">
        <v>49</v>
      </c>
      <c r="Q866" s="66" t="s">
        <v>49</v>
      </c>
      <c r="R866" s="66" t="s">
        <v>49</v>
      </c>
      <c r="S866" s="67" t="s">
        <v>49</v>
      </c>
      <c r="T866" s="65" t="s">
        <v>49</v>
      </c>
      <c r="U866" s="66" t="s">
        <v>49</v>
      </c>
      <c r="V866" s="66" t="s">
        <v>49</v>
      </c>
      <c r="W866" s="66" t="s">
        <v>49</v>
      </c>
      <c r="X866" s="67" t="s">
        <v>49</v>
      </c>
      <c r="Y866" s="70" t="s">
        <v>49</v>
      </c>
    </row>
    <row r="867" spans="1:25" x14ac:dyDescent="0.25">
      <c r="A867" s="61" t="s">
        <v>4</v>
      </c>
      <c r="B867" s="62" t="s">
        <v>1116</v>
      </c>
      <c r="C867" s="63" t="s">
        <v>180</v>
      </c>
      <c r="D867" s="62">
        <v>35</v>
      </c>
      <c r="E867" s="62" t="s">
        <v>1122</v>
      </c>
      <c r="F867" s="62">
        <v>6</v>
      </c>
      <c r="G867" s="62"/>
      <c r="H867" s="64">
        <v>1</v>
      </c>
      <c r="I867" s="62" t="s">
        <v>1120</v>
      </c>
      <c r="J867" s="68">
        <v>8.0030733513188252</v>
      </c>
      <c r="K867" s="66">
        <v>-4.7999999999998974E-2</v>
      </c>
      <c r="L867" s="66">
        <v>-7.1999999999999537E-2</v>
      </c>
      <c r="M867" s="66">
        <v>8.6533230611134784E-2</v>
      </c>
      <c r="N867" s="69">
        <v>6.25</v>
      </c>
      <c r="O867" s="65">
        <v>8.0030733513189602</v>
      </c>
      <c r="P867" s="66">
        <v>-7.2000000000000591E-2</v>
      </c>
      <c r="Q867" s="66">
        <v>-4.8000000000000043E-2</v>
      </c>
      <c r="R867" s="66">
        <v>8.6533230611136255E-2</v>
      </c>
      <c r="S867" s="67">
        <v>6.25</v>
      </c>
      <c r="T867" s="65">
        <v>6.2781272595522415</v>
      </c>
      <c r="U867" s="66">
        <v>-4.8000000000000043E-2</v>
      </c>
      <c r="V867" s="66">
        <v>-4.8000000000000043E-2</v>
      </c>
      <c r="W867" s="66">
        <v>6.7882250993908627E-2</v>
      </c>
      <c r="X867" s="67">
        <v>6.25</v>
      </c>
      <c r="Y867" s="70" t="s">
        <v>53</v>
      </c>
    </row>
    <row r="868" spans="1:25" x14ac:dyDescent="0.25">
      <c r="A868" s="61" t="s">
        <v>4</v>
      </c>
      <c r="B868" s="62" t="s">
        <v>1116</v>
      </c>
      <c r="C868" s="63" t="s">
        <v>180</v>
      </c>
      <c r="D868" s="62">
        <v>35</v>
      </c>
      <c r="E868" s="62" t="s">
        <v>1123</v>
      </c>
      <c r="F868" s="62">
        <v>6</v>
      </c>
      <c r="G868" s="62"/>
      <c r="H868" s="64">
        <v>1</v>
      </c>
      <c r="I868" s="62" t="s">
        <v>1120</v>
      </c>
      <c r="J868" s="68" t="s">
        <v>49</v>
      </c>
      <c r="K868" s="66" t="s">
        <v>49</v>
      </c>
      <c r="L868" s="66" t="s">
        <v>49</v>
      </c>
      <c r="M868" s="66" t="s">
        <v>49</v>
      </c>
      <c r="N868" s="69" t="s">
        <v>49</v>
      </c>
      <c r="O868" s="65" t="s">
        <v>49</v>
      </c>
      <c r="P868" s="66" t="s">
        <v>49</v>
      </c>
      <c r="Q868" s="66" t="s">
        <v>49</v>
      </c>
      <c r="R868" s="66" t="s">
        <v>49</v>
      </c>
      <c r="S868" s="67" t="s">
        <v>49</v>
      </c>
      <c r="T868" s="65" t="s">
        <v>49</v>
      </c>
      <c r="U868" s="66" t="s">
        <v>49</v>
      </c>
      <c r="V868" s="66" t="s">
        <v>49</v>
      </c>
      <c r="W868" s="66" t="s">
        <v>49</v>
      </c>
      <c r="X868" s="67" t="s">
        <v>49</v>
      </c>
      <c r="Y868" s="70" t="s">
        <v>49</v>
      </c>
    </row>
    <row r="869" spans="1:25" x14ac:dyDescent="0.25">
      <c r="A869" s="61" t="s">
        <v>4</v>
      </c>
      <c r="B869" s="62" t="s">
        <v>1116</v>
      </c>
      <c r="C869" s="63" t="s">
        <v>180</v>
      </c>
      <c r="D869" s="62">
        <v>35</v>
      </c>
      <c r="E869" s="62" t="s">
        <v>74</v>
      </c>
      <c r="F869" s="62">
        <v>0.4</v>
      </c>
      <c r="G869" s="62" t="s">
        <v>75</v>
      </c>
      <c r="H869" s="64">
        <v>1</v>
      </c>
      <c r="I869" s="62" t="s">
        <v>76</v>
      </c>
      <c r="J869" s="68">
        <v>0</v>
      </c>
      <c r="K869" s="66">
        <v>0</v>
      </c>
      <c r="L869" s="66">
        <v>0</v>
      </c>
      <c r="M869" s="66">
        <v>0</v>
      </c>
      <c r="N869" s="69">
        <v>6.25</v>
      </c>
      <c r="O869" s="65">
        <v>0</v>
      </c>
      <c r="P869" s="66">
        <v>0</v>
      </c>
      <c r="Q869" s="66">
        <v>0</v>
      </c>
      <c r="R869" s="66">
        <v>0</v>
      </c>
      <c r="S869" s="67">
        <v>6.25</v>
      </c>
      <c r="T869" s="65">
        <v>8.323699421965304E-2</v>
      </c>
      <c r="U869" s="66">
        <v>-8.9999999999999857E-4</v>
      </c>
      <c r="V869" s="66">
        <v>0</v>
      </c>
      <c r="W869" s="66">
        <v>8.9999999999999857E-4</v>
      </c>
      <c r="X869" s="67">
        <v>6.25</v>
      </c>
      <c r="Y869" s="70" t="s">
        <v>53</v>
      </c>
    </row>
    <row r="870" spans="1:25" x14ac:dyDescent="0.25">
      <c r="A870" s="71" t="s">
        <v>4</v>
      </c>
      <c r="B870" s="72" t="s">
        <v>1116</v>
      </c>
      <c r="C870" s="72" t="s">
        <v>180</v>
      </c>
      <c r="D870" s="72">
        <v>35</v>
      </c>
      <c r="E870" s="72" t="s">
        <v>77</v>
      </c>
      <c r="F870" s="72"/>
      <c r="G870" s="72" t="s">
        <v>47</v>
      </c>
      <c r="H870" s="72"/>
      <c r="I870" s="72"/>
      <c r="J870" s="76" t="s">
        <v>49</v>
      </c>
      <c r="K870" s="74" t="s">
        <v>49</v>
      </c>
      <c r="L870" s="74" t="s">
        <v>49</v>
      </c>
      <c r="M870" s="74" t="s">
        <v>49</v>
      </c>
      <c r="N870" s="77" t="s">
        <v>49</v>
      </c>
      <c r="O870" s="73" t="s">
        <v>49</v>
      </c>
      <c r="P870" s="74" t="s">
        <v>49</v>
      </c>
      <c r="Q870" s="74" t="s">
        <v>49</v>
      </c>
      <c r="R870" s="74" t="s">
        <v>49</v>
      </c>
      <c r="S870" s="75" t="s">
        <v>49</v>
      </c>
      <c r="T870" s="73" t="s">
        <v>49</v>
      </c>
      <c r="U870" s="74" t="s">
        <v>49</v>
      </c>
      <c r="V870" s="74" t="s">
        <v>49</v>
      </c>
      <c r="W870" s="74" t="s">
        <v>49</v>
      </c>
      <c r="X870" s="75" t="s">
        <v>49</v>
      </c>
      <c r="Y870" s="78" t="s">
        <v>100</v>
      </c>
    </row>
    <row r="871" spans="1:25" x14ac:dyDescent="0.25">
      <c r="A871" s="61" t="s">
        <v>4</v>
      </c>
      <c r="B871" s="62" t="s">
        <v>1116</v>
      </c>
      <c r="C871" s="63" t="s">
        <v>180</v>
      </c>
      <c r="D871" s="62">
        <v>35</v>
      </c>
      <c r="E871" s="62" t="s">
        <v>332</v>
      </c>
      <c r="F871" s="62">
        <v>6</v>
      </c>
      <c r="G871" s="62" t="s">
        <v>55</v>
      </c>
      <c r="H871" s="62"/>
      <c r="I871" s="62" t="s">
        <v>333</v>
      </c>
      <c r="J871" s="68" t="s">
        <v>49</v>
      </c>
      <c r="K871" s="66" t="s">
        <v>49</v>
      </c>
      <c r="L871" s="66" t="s">
        <v>49</v>
      </c>
      <c r="M871" s="66" t="s">
        <v>49</v>
      </c>
      <c r="N871" s="69" t="s">
        <v>49</v>
      </c>
      <c r="O871" s="65" t="s">
        <v>49</v>
      </c>
      <c r="P871" s="66" t="s">
        <v>49</v>
      </c>
      <c r="Q871" s="66" t="s">
        <v>49</v>
      </c>
      <c r="R871" s="66" t="s">
        <v>49</v>
      </c>
      <c r="S871" s="67" t="s">
        <v>49</v>
      </c>
      <c r="T871" s="65" t="s">
        <v>49</v>
      </c>
      <c r="U871" s="66" t="s">
        <v>49</v>
      </c>
      <c r="V871" s="66" t="s">
        <v>49</v>
      </c>
      <c r="W871" s="66" t="s">
        <v>49</v>
      </c>
      <c r="X871" s="67" t="s">
        <v>49</v>
      </c>
      <c r="Y871" s="70" t="s">
        <v>53</v>
      </c>
    </row>
    <row r="872" spans="1:25" x14ac:dyDescent="0.25">
      <c r="A872" s="61" t="s">
        <v>4</v>
      </c>
      <c r="B872" s="62" t="s">
        <v>1116</v>
      </c>
      <c r="C872" s="63" t="s">
        <v>180</v>
      </c>
      <c r="D872" s="62">
        <v>35</v>
      </c>
      <c r="E872" s="62" t="s">
        <v>1124</v>
      </c>
      <c r="F872" s="62">
        <v>6</v>
      </c>
      <c r="G872" s="62"/>
      <c r="H872" s="62">
        <v>2</v>
      </c>
      <c r="I872" s="62" t="s">
        <v>1120</v>
      </c>
      <c r="J872" s="68" t="s">
        <v>49</v>
      </c>
      <c r="K872" s="66" t="s">
        <v>49</v>
      </c>
      <c r="L872" s="66" t="s">
        <v>49</v>
      </c>
      <c r="M872" s="66" t="s">
        <v>49</v>
      </c>
      <c r="N872" s="69" t="s">
        <v>49</v>
      </c>
      <c r="O872" s="65" t="s">
        <v>49</v>
      </c>
      <c r="P872" s="66" t="s">
        <v>49</v>
      </c>
      <c r="Q872" s="66" t="s">
        <v>49</v>
      </c>
      <c r="R872" s="66" t="s">
        <v>49</v>
      </c>
      <c r="S872" s="67" t="s">
        <v>49</v>
      </c>
      <c r="T872" s="65" t="s">
        <v>49</v>
      </c>
      <c r="U872" s="66" t="s">
        <v>49</v>
      </c>
      <c r="V872" s="66" t="s">
        <v>49</v>
      </c>
      <c r="W872" s="66" t="s">
        <v>49</v>
      </c>
      <c r="X872" s="67" t="s">
        <v>49</v>
      </c>
      <c r="Y872" s="70" t="s">
        <v>53</v>
      </c>
    </row>
    <row r="873" spans="1:25" x14ac:dyDescent="0.25">
      <c r="A873" s="61" t="s">
        <v>4</v>
      </c>
      <c r="B873" s="62" t="s">
        <v>1116</v>
      </c>
      <c r="C873" s="63" t="s">
        <v>180</v>
      </c>
      <c r="D873" s="62">
        <v>35</v>
      </c>
      <c r="E873" s="62" t="s">
        <v>1125</v>
      </c>
      <c r="F873" s="62">
        <v>6</v>
      </c>
      <c r="G873" s="62"/>
      <c r="H873" s="62">
        <v>2</v>
      </c>
      <c r="I873" s="62" t="s">
        <v>290</v>
      </c>
      <c r="J873" s="68">
        <v>25.980374368302655</v>
      </c>
      <c r="K873" s="66">
        <v>-0.26400000000000079</v>
      </c>
      <c r="L873" s="66">
        <v>-9.6000000000002222E-2</v>
      </c>
      <c r="M873" s="66">
        <v>0.28091279785727252</v>
      </c>
      <c r="N873" s="69">
        <v>6.25</v>
      </c>
      <c r="O873" s="65">
        <v>37.929450152623559</v>
      </c>
      <c r="P873" s="66">
        <v>-0.38400000000000034</v>
      </c>
      <c r="Q873" s="66">
        <v>-0.14400000000000118</v>
      </c>
      <c r="R873" s="66">
        <v>0.41011217977524222</v>
      </c>
      <c r="S873" s="67">
        <v>6.25</v>
      </c>
      <c r="T873" s="65">
        <v>44.944551357373257</v>
      </c>
      <c r="U873" s="66">
        <v>-0.45600000000000002</v>
      </c>
      <c r="V873" s="66">
        <v>-0.16800000000000068</v>
      </c>
      <c r="W873" s="66">
        <v>0.48596296155159835</v>
      </c>
      <c r="X873" s="67">
        <v>6.25</v>
      </c>
      <c r="Y873" s="70" t="s">
        <v>53</v>
      </c>
    </row>
    <row r="874" spans="1:25" x14ac:dyDescent="0.25">
      <c r="A874" s="61" t="s">
        <v>4</v>
      </c>
      <c r="B874" s="62" t="s">
        <v>1116</v>
      </c>
      <c r="C874" s="63" t="s">
        <v>180</v>
      </c>
      <c r="D874" s="62">
        <v>35</v>
      </c>
      <c r="E874" s="62" t="s">
        <v>1126</v>
      </c>
      <c r="F874" s="62">
        <v>6</v>
      </c>
      <c r="G874" s="62"/>
      <c r="H874" s="62">
        <v>2</v>
      </c>
      <c r="I874" s="62" t="s">
        <v>1120</v>
      </c>
      <c r="J874" s="68" t="s">
        <v>49</v>
      </c>
      <c r="K874" s="66" t="s">
        <v>49</v>
      </c>
      <c r="L874" s="66" t="s">
        <v>49</v>
      </c>
      <c r="M874" s="66" t="s">
        <v>49</v>
      </c>
      <c r="N874" s="69" t="s">
        <v>49</v>
      </c>
      <c r="O874" s="65" t="s">
        <v>49</v>
      </c>
      <c r="P874" s="66" t="s">
        <v>49</v>
      </c>
      <c r="Q874" s="66" t="s">
        <v>49</v>
      </c>
      <c r="R874" s="66" t="s">
        <v>49</v>
      </c>
      <c r="S874" s="67" t="s">
        <v>49</v>
      </c>
      <c r="T874" s="65" t="s">
        <v>49</v>
      </c>
      <c r="U874" s="66" t="s">
        <v>49</v>
      </c>
      <c r="V874" s="66" t="s">
        <v>49</v>
      </c>
      <c r="W874" s="66" t="s">
        <v>49</v>
      </c>
      <c r="X874" s="67" t="s">
        <v>49</v>
      </c>
      <c r="Y874" s="70" t="s">
        <v>53</v>
      </c>
    </row>
    <row r="875" spans="1:25" x14ac:dyDescent="0.25">
      <c r="A875" s="61" t="s">
        <v>4</v>
      </c>
      <c r="B875" s="62" t="s">
        <v>1116</v>
      </c>
      <c r="C875" s="63" t="s">
        <v>180</v>
      </c>
      <c r="D875" s="62">
        <v>35</v>
      </c>
      <c r="E875" s="62" t="s">
        <v>1127</v>
      </c>
      <c r="F875" s="62">
        <v>6</v>
      </c>
      <c r="G875" s="62"/>
      <c r="H875" s="62">
        <v>2</v>
      </c>
      <c r="I875" s="62" t="s">
        <v>290</v>
      </c>
      <c r="J875" s="68">
        <v>20.115128557197806</v>
      </c>
      <c r="K875" s="66">
        <v>-0.19799999999999976</v>
      </c>
      <c r="L875" s="66">
        <v>-8.9999999999998082E-2</v>
      </c>
      <c r="M875" s="66">
        <v>0.21749482752470128</v>
      </c>
      <c r="N875" s="69">
        <v>6.25</v>
      </c>
      <c r="O875" s="65">
        <v>41.420103068487016</v>
      </c>
      <c r="P875" s="66">
        <v>-0.41399999999999992</v>
      </c>
      <c r="Q875" s="66">
        <v>-0.17999999999999938</v>
      </c>
      <c r="R875" s="66">
        <v>0.45143770334343997</v>
      </c>
      <c r="S875" s="67">
        <v>6.3</v>
      </c>
      <c r="T875" s="65">
        <v>17.139546130660417</v>
      </c>
      <c r="U875" s="66">
        <v>-0.16199999999999976</v>
      </c>
      <c r="V875" s="66">
        <v>-8.9999999999999983E-2</v>
      </c>
      <c r="W875" s="66">
        <v>0.18532134253776578</v>
      </c>
      <c r="X875" s="67">
        <v>6.25</v>
      </c>
      <c r="Y875" s="70" t="s">
        <v>53</v>
      </c>
    </row>
    <row r="876" spans="1:25" x14ac:dyDescent="0.25">
      <c r="A876" s="61" t="s">
        <v>4</v>
      </c>
      <c r="B876" s="62" t="s">
        <v>1116</v>
      </c>
      <c r="C876" s="63" t="s">
        <v>180</v>
      </c>
      <c r="D876" s="62">
        <v>35</v>
      </c>
      <c r="E876" s="62" t="s">
        <v>1128</v>
      </c>
      <c r="F876" s="62">
        <v>6</v>
      </c>
      <c r="G876" s="62"/>
      <c r="H876" s="62">
        <v>2</v>
      </c>
      <c r="I876" s="62" t="s">
        <v>1120</v>
      </c>
      <c r="J876" s="68">
        <v>4.7085954446643381</v>
      </c>
      <c r="K876" s="66">
        <v>-3.6000000000002433E-2</v>
      </c>
      <c r="L876" s="66">
        <v>-3.6000000000000025E-2</v>
      </c>
      <c r="M876" s="66">
        <v>5.0911688245433163E-2</v>
      </c>
      <c r="N876" s="69">
        <v>6.25</v>
      </c>
      <c r="O876" s="65">
        <v>7.4449430927162012</v>
      </c>
      <c r="P876" s="66">
        <v>-7.200000000000166E-2</v>
      </c>
      <c r="Q876" s="66">
        <v>-3.6000000000000025E-2</v>
      </c>
      <c r="R876" s="66">
        <v>8.0498447189993924E-2</v>
      </c>
      <c r="S876" s="67">
        <v>6.25</v>
      </c>
      <c r="T876" s="65">
        <v>7.4449430927159375</v>
      </c>
      <c r="U876" s="66">
        <v>-7.1999999999998468E-2</v>
      </c>
      <c r="V876" s="66">
        <v>-3.6000000000000025E-2</v>
      </c>
      <c r="W876" s="66">
        <v>8.0498447189991065E-2</v>
      </c>
      <c r="X876" s="67">
        <v>6.25</v>
      </c>
      <c r="Y876" s="70" t="s">
        <v>53</v>
      </c>
    </row>
    <row r="877" spans="1:25" x14ac:dyDescent="0.25">
      <c r="A877" s="61" t="s">
        <v>4</v>
      </c>
      <c r="B877" s="62" t="s">
        <v>1116</v>
      </c>
      <c r="C877" s="63" t="s">
        <v>180</v>
      </c>
      <c r="D877" s="62">
        <v>35</v>
      </c>
      <c r="E877" s="62" t="s">
        <v>1129</v>
      </c>
      <c r="F877" s="62">
        <v>6</v>
      </c>
      <c r="G877" s="62"/>
      <c r="H877" s="62">
        <v>2</v>
      </c>
      <c r="I877" s="62" t="s">
        <v>1120</v>
      </c>
      <c r="J877" s="68" t="s">
        <v>49</v>
      </c>
      <c r="K877" s="66" t="s">
        <v>49</v>
      </c>
      <c r="L877" s="66" t="s">
        <v>49</v>
      </c>
      <c r="M877" s="66" t="s">
        <v>49</v>
      </c>
      <c r="N877" s="69" t="s">
        <v>49</v>
      </c>
      <c r="O877" s="65" t="s">
        <v>49</v>
      </c>
      <c r="P877" s="66" t="s">
        <v>49</v>
      </c>
      <c r="Q877" s="66" t="s">
        <v>49</v>
      </c>
      <c r="R877" s="66" t="s">
        <v>49</v>
      </c>
      <c r="S877" s="67" t="s">
        <v>49</v>
      </c>
      <c r="T877" s="65" t="s">
        <v>49</v>
      </c>
      <c r="U877" s="66" t="s">
        <v>49</v>
      </c>
      <c r="V877" s="66" t="s">
        <v>49</v>
      </c>
      <c r="W877" s="66" t="s">
        <v>49</v>
      </c>
      <c r="X877" s="67" t="s">
        <v>49</v>
      </c>
      <c r="Y877" s="70" t="s">
        <v>53</v>
      </c>
    </row>
    <row r="878" spans="1:25" x14ac:dyDescent="0.25">
      <c r="A878" s="61" t="s">
        <v>4</v>
      </c>
      <c r="B878" s="62" t="s">
        <v>1116</v>
      </c>
      <c r="C878" s="63" t="s">
        <v>180</v>
      </c>
      <c r="D878" s="62">
        <v>35</v>
      </c>
      <c r="E878" s="62" t="s">
        <v>1130</v>
      </c>
      <c r="F878" s="62">
        <v>6</v>
      </c>
      <c r="G878" s="62"/>
      <c r="H878" s="62">
        <v>2</v>
      </c>
      <c r="I878" s="62" t="s">
        <v>1120</v>
      </c>
      <c r="J878" s="68" t="s">
        <v>49</v>
      </c>
      <c r="K878" s="66" t="s">
        <v>49</v>
      </c>
      <c r="L878" s="66" t="s">
        <v>49</v>
      </c>
      <c r="M878" s="66" t="s">
        <v>49</v>
      </c>
      <c r="N878" s="69" t="s">
        <v>49</v>
      </c>
      <c r="O878" s="65" t="s">
        <v>49</v>
      </c>
      <c r="P878" s="66" t="s">
        <v>49</v>
      </c>
      <c r="Q878" s="66" t="s">
        <v>49</v>
      </c>
      <c r="R878" s="66" t="s">
        <v>49</v>
      </c>
      <c r="S878" s="67" t="s">
        <v>49</v>
      </c>
      <c r="T878" s="65" t="s">
        <v>49</v>
      </c>
      <c r="U878" s="66" t="s">
        <v>49</v>
      </c>
      <c r="V878" s="66" t="s">
        <v>49</v>
      </c>
      <c r="W878" s="66" t="s">
        <v>49</v>
      </c>
      <c r="X878" s="67" t="s">
        <v>49</v>
      </c>
      <c r="Y878" s="70" t="s">
        <v>53</v>
      </c>
    </row>
    <row r="879" spans="1:25" x14ac:dyDescent="0.25">
      <c r="A879" s="61" t="s">
        <v>4</v>
      </c>
      <c r="B879" s="62" t="s">
        <v>1116</v>
      </c>
      <c r="C879" s="63" t="s">
        <v>180</v>
      </c>
      <c r="D879" s="62">
        <v>35</v>
      </c>
      <c r="E879" s="62" t="s">
        <v>1131</v>
      </c>
      <c r="F879" s="62">
        <v>6</v>
      </c>
      <c r="G879" s="62"/>
      <c r="H879" s="62">
        <v>2</v>
      </c>
      <c r="I879" s="62" t="s">
        <v>1120</v>
      </c>
      <c r="J879" s="68" t="s">
        <v>49</v>
      </c>
      <c r="K879" s="66" t="s">
        <v>49</v>
      </c>
      <c r="L879" s="66" t="s">
        <v>49</v>
      </c>
      <c r="M879" s="66" t="s">
        <v>49</v>
      </c>
      <c r="N879" s="69" t="s">
        <v>49</v>
      </c>
      <c r="O879" s="65" t="s">
        <v>49</v>
      </c>
      <c r="P879" s="66" t="s">
        <v>49</v>
      </c>
      <c r="Q879" s="66" t="s">
        <v>49</v>
      </c>
      <c r="R879" s="66" t="s">
        <v>49</v>
      </c>
      <c r="S879" s="67" t="s">
        <v>49</v>
      </c>
      <c r="T879" s="65" t="s">
        <v>49</v>
      </c>
      <c r="U879" s="66" t="s">
        <v>49</v>
      </c>
      <c r="V879" s="66" t="s">
        <v>49</v>
      </c>
      <c r="W879" s="66" t="s">
        <v>49</v>
      </c>
      <c r="X879" s="67" t="s">
        <v>49</v>
      </c>
      <c r="Y879" s="70" t="s">
        <v>53</v>
      </c>
    </row>
    <row r="880" spans="1:25" ht="15.75" thickBot="1" x14ac:dyDescent="0.3">
      <c r="A880" s="79" t="s">
        <v>4</v>
      </c>
      <c r="B880" s="80" t="s">
        <v>1116</v>
      </c>
      <c r="C880" s="90" t="s">
        <v>180</v>
      </c>
      <c r="D880" s="80">
        <v>35</v>
      </c>
      <c r="E880" s="80" t="s">
        <v>97</v>
      </c>
      <c r="F880" s="80">
        <v>0.4</v>
      </c>
      <c r="G880" s="80" t="s">
        <v>75</v>
      </c>
      <c r="H880" s="80">
        <v>2</v>
      </c>
      <c r="I880" s="80" t="s">
        <v>76</v>
      </c>
      <c r="J880" s="68">
        <v>0</v>
      </c>
      <c r="K880" s="66">
        <v>-8.0000000000000069E-4</v>
      </c>
      <c r="L880" s="66">
        <v>0</v>
      </c>
      <c r="M880" s="66">
        <v>8.0000000000000069E-4</v>
      </c>
      <c r="N880" s="69">
        <v>6.25</v>
      </c>
      <c r="O880" s="82">
        <v>0</v>
      </c>
      <c r="P880" s="83">
        <v>-6.0000000000000049E-4</v>
      </c>
      <c r="Q880" s="83">
        <v>0</v>
      </c>
      <c r="R880" s="83">
        <v>6.0000000000000049E-4</v>
      </c>
      <c r="S880" s="84">
        <v>6.25</v>
      </c>
      <c r="T880" s="82">
        <v>0</v>
      </c>
      <c r="U880" s="83">
        <v>0</v>
      </c>
      <c r="V880" s="83">
        <v>0</v>
      </c>
      <c r="W880" s="83">
        <v>0</v>
      </c>
      <c r="X880" s="84">
        <v>6.25</v>
      </c>
      <c r="Y880" s="87" t="s">
        <v>53</v>
      </c>
    </row>
    <row r="881" spans="1:25" x14ac:dyDescent="0.25">
      <c r="A881" s="45" t="s">
        <v>4</v>
      </c>
      <c r="B881" s="46" t="s">
        <v>1132</v>
      </c>
      <c r="C881" s="46" t="s">
        <v>1133</v>
      </c>
      <c r="D881" s="46">
        <v>6</v>
      </c>
      <c r="E881" s="46" t="s">
        <v>46</v>
      </c>
      <c r="F881" s="46"/>
      <c r="G881" s="46" t="s">
        <v>47</v>
      </c>
      <c r="H881" s="46"/>
      <c r="I881" s="46"/>
      <c r="J881" s="50" t="s">
        <v>49</v>
      </c>
      <c r="K881" s="48" t="s">
        <v>49</v>
      </c>
      <c r="L881" s="48" t="s">
        <v>49</v>
      </c>
      <c r="M881" s="48" t="s">
        <v>49</v>
      </c>
      <c r="N881" s="51" t="s">
        <v>49</v>
      </c>
      <c r="O881" s="47" t="s">
        <v>49</v>
      </c>
      <c r="P881" s="48" t="s">
        <v>49</v>
      </c>
      <c r="Q881" s="48" t="s">
        <v>49</v>
      </c>
      <c r="R881" s="48" t="s">
        <v>49</v>
      </c>
      <c r="S881" s="49" t="s">
        <v>49</v>
      </c>
      <c r="T881" s="47" t="s">
        <v>49</v>
      </c>
      <c r="U881" s="48" t="s">
        <v>49</v>
      </c>
      <c r="V881" s="48" t="s">
        <v>49</v>
      </c>
      <c r="W881" s="48" t="s">
        <v>49</v>
      </c>
      <c r="X881" s="49" t="s">
        <v>49</v>
      </c>
      <c r="Y881" s="52" t="s">
        <v>53</v>
      </c>
    </row>
    <row r="882" spans="1:25" x14ac:dyDescent="0.25">
      <c r="A882" s="61" t="s">
        <v>4</v>
      </c>
      <c r="B882" s="62" t="s">
        <v>1132</v>
      </c>
      <c r="C882" s="63" t="s">
        <v>1133</v>
      </c>
      <c r="D882" s="62">
        <v>6</v>
      </c>
      <c r="E882" s="62" t="s">
        <v>1134</v>
      </c>
      <c r="F882" s="62"/>
      <c r="G882" s="62"/>
      <c r="H882" s="62"/>
      <c r="I882" s="62"/>
      <c r="J882" s="68">
        <v>0</v>
      </c>
      <c r="K882" s="66">
        <v>-0.8</v>
      </c>
      <c r="L882" s="66">
        <v>-0.04</v>
      </c>
      <c r="M882" s="66">
        <v>0</v>
      </c>
      <c r="N882" s="69">
        <v>0</v>
      </c>
      <c r="O882" s="65">
        <v>0</v>
      </c>
      <c r="P882" s="66">
        <v>-1.58</v>
      </c>
      <c r="Q882" s="66">
        <v>-0.57999999999999996</v>
      </c>
      <c r="R882" s="66">
        <v>0</v>
      </c>
      <c r="S882" s="67">
        <v>0</v>
      </c>
      <c r="T882" s="65">
        <v>0</v>
      </c>
      <c r="U882" s="66">
        <v>-1.17</v>
      </c>
      <c r="V882" s="66">
        <v>-0.42</v>
      </c>
      <c r="W882" s="66">
        <v>0</v>
      </c>
      <c r="X882" s="67">
        <v>0</v>
      </c>
      <c r="Y882" s="70" t="s">
        <v>53</v>
      </c>
    </row>
    <row r="883" spans="1:25" x14ac:dyDescent="0.25">
      <c r="A883" s="61" t="s">
        <v>4</v>
      </c>
      <c r="B883" s="62" t="s">
        <v>1132</v>
      </c>
      <c r="C883" s="63" t="s">
        <v>1133</v>
      </c>
      <c r="D883" s="62">
        <v>6</v>
      </c>
      <c r="E883" s="62" t="s">
        <v>1135</v>
      </c>
      <c r="F883" s="62">
        <v>35</v>
      </c>
      <c r="G883" s="62" t="s">
        <v>47</v>
      </c>
      <c r="H883" s="62"/>
      <c r="I883" s="62"/>
      <c r="J883" s="68">
        <v>2.5293256040299452</v>
      </c>
      <c r="K883" s="66">
        <v>-0.14915999999999999</v>
      </c>
      <c r="L883" s="66">
        <v>-5.4600000000000003E-2</v>
      </c>
      <c r="M883" s="66">
        <v>0.15883911860747651</v>
      </c>
      <c r="N883" s="69">
        <v>36.299999999999997</v>
      </c>
      <c r="O883" s="65">
        <v>5.8384709521552596</v>
      </c>
      <c r="P883" s="66">
        <v>-0.36203999999999997</v>
      </c>
      <c r="Q883" s="66">
        <v>-5.7959999999999998E-2</v>
      </c>
      <c r="R883" s="66">
        <v>0.36665013732439811</v>
      </c>
      <c r="S883" s="67">
        <v>36.299999999999997</v>
      </c>
      <c r="T883" s="65">
        <v>4.6051490498900129</v>
      </c>
      <c r="U883" s="66">
        <v>-0.28236</v>
      </c>
      <c r="V883" s="66">
        <v>-6.2520000000000006E-2</v>
      </c>
      <c r="W883" s="66">
        <v>0.28919875518404292</v>
      </c>
      <c r="X883" s="67">
        <v>36.299999999999997</v>
      </c>
      <c r="Y883" s="70" t="s">
        <v>100</v>
      </c>
    </row>
    <row r="884" spans="1:25" x14ac:dyDescent="0.25">
      <c r="A884" s="61" t="s">
        <v>4</v>
      </c>
      <c r="B884" s="62" t="s">
        <v>1132</v>
      </c>
      <c r="C884" s="63" t="s">
        <v>1133</v>
      </c>
      <c r="D884" s="62">
        <v>6</v>
      </c>
      <c r="E884" s="62" t="s">
        <v>1136</v>
      </c>
      <c r="F884" s="62">
        <v>6</v>
      </c>
      <c r="G884" s="62"/>
      <c r="H884" s="62"/>
      <c r="I884" s="62" t="s">
        <v>1137</v>
      </c>
      <c r="J884" s="68">
        <v>38.222647009639708</v>
      </c>
      <c r="K884" s="66">
        <v>-0.35039999999999999</v>
      </c>
      <c r="L884" s="66">
        <v>-0.22896</v>
      </c>
      <c r="M884" s="66">
        <v>0.41857238513786355</v>
      </c>
      <c r="N884" s="69">
        <v>6.33</v>
      </c>
      <c r="O884" s="65">
        <v>60.868936885311392</v>
      </c>
      <c r="P884" s="66">
        <v>-0.59736</v>
      </c>
      <c r="Q884" s="66">
        <v>-0.30048000000000002</v>
      </c>
      <c r="R884" s="66">
        <v>0.66867570615358829</v>
      </c>
      <c r="S884" s="67">
        <v>6.35</v>
      </c>
      <c r="T884" s="65">
        <v>52.876522730309574</v>
      </c>
      <c r="U884" s="66">
        <v>-0.51239999999999997</v>
      </c>
      <c r="V884" s="66">
        <v>-0.26375999999999999</v>
      </c>
      <c r="W884" s="66">
        <v>0.57630122123764405</v>
      </c>
      <c r="X884" s="67">
        <v>6.3</v>
      </c>
      <c r="Y884" s="70" t="s">
        <v>53</v>
      </c>
    </row>
    <row r="885" spans="1:25" x14ac:dyDescent="0.25">
      <c r="A885" s="61" t="s">
        <v>4</v>
      </c>
      <c r="B885" s="62" t="s">
        <v>1132</v>
      </c>
      <c r="C885" s="63" t="s">
        <v>1133</v>
      </c>
      <c r="D885" s="62">
        <v>6</v>
      </c>
      <c r="E885" s="62" t="s">
        <v>1138</v>
      </c>
      <c r="F885" s="62">
        <v>6</v>
      </c>
      <c r="G885" s="62"/>
      <c r="H885" s="62"/>
      <c r="I885" s="62" t="s">
        <v>1139</v>
      </c>
      <c r="J885" s="68">
        <v>18.725724239055875</v>
      </c>
      <c r="K885" s="66">
        <v>-0.18792</v>
      </c>
      <c r="L885" s="66">
        <v>-8.208E-2</v>
      </c>
      <c r="M885" s="66">
        <v>0.20506353356947696</v>
      </c>
      <c r="N885" s="69">
        <v>6.33</v>
      </c>
      <c r="O885" s="65">
        <v>32.611977581582188</v>
      </c>
      <c r="P885" s="66">
        <v>-0.33956999999999998</v>
      </c>
      <c r="Q885" s="66">
        <v>-0.1142</v>
      </c>
      <c r="R885" s="66">
        <v>0.35825887972247106</v>
      </c>
      <c r="S885" s="67">
        <v>6.35</v>
      </c>
      <c r="T885" s="65">
        <v>15.919754399798141</v>
      </c>
      <c r="U885" s="66">
        <v>-0.15903</v>
      </c>
      <c r="V885" s="66">
        <v>-6.9389999999999993E-2</v>
      </c>
      <c r="W885" s="66">
        <v>0.17350940320339991</v>
      </c>
      <c r="X885" s="67">
        <v>6.3</v>
      </c>
      <c r="Y885" s="70" t="s">
        <v>53</v>
      </c>
    </row>
    <row r="886" spans="1:25" x14ac:dyDescent="0.25">
      <c r="A886" s="61" t="s">
        <v>4</v>
      </c>
      <c r="B886" s="62" t="s">
        <v>1132</v>
      </c>
      <c r="C886" s="63" t="s">
        <v>1133</v>
      </c>
      <c r="D886" s="62">
        <v>6</v>
      </c>
      <c r="E886" s="62" t="s">
        <v>1140</v>
      </c>
      <c r="F886" s="62">
        <v>6</v>
      </c>
      <c r="G886" s="62"/>
      <c r="H886" s="62"/>
      <c r="I886" s="62" t="s">
        <v>1141</v>
      </c>
      <c r="J886" s="68">
        <v>1.1455649415418607</v>
      </c>
      <c r="K886" s="66">
        <v>-3.6900000000000001E-3</v>
      </c>
      <c r="L886" s="66">
        <v>-1.1990000000000001E-2</v>
      </c>
      <c r="M886" s="66">
        <v>1.2544967118330762E-2</v>
      </c>
      <c r="N886" s="69">
        <v>6.33</v>
      </c>
      <c r="O886" s="65">
        <v>2.5501347386490014</v>
      </c>
      <c r="P886" s="66">
        <v>-9.6500000000000006E-3</v>
      </c>
      <c r="Q886" s="66">
        <v>-2.63E-2</v>
      </c>
      <c r="R886" s="66">
        <v>2.8014505171428606E-2</v>
      </c>
      <c r="S886" s="67">
        <v>6.35</v>
      </c>
      <c r="T886" s="65">
        <v>2.9372030144005881</v>
      </c>
      <c r="U886" s="66">
        <v>-1.255E-2</v>
      </c>
      <c r="V886" s="66">
        <v>-2.945E-2</v>
      </c>
      <c r="W886" s="66">
        <v>3.2012575653951991E-2</v>
      </c>
      <c r="X886" s="67">
        <v>6.3</v>
      </c>
      <c r="Y886" s="70" t="s">
        <v>53</v>
      </c>
    </row>
    <row r="887" spans="1:25" x14ac:dyDescent="0.25">
      <c r="A887" s="61" t="s">
        <v>4</v>
      </c>
      <c r="B887" s="62" t="s">
        <v>1132</v>
      </c>
      <c r="C887" s="63" t="s">
        <v>1133</v>
      </c>
      <c r="D887" s="62">
        <v>6</v>
      </c>
      <c r="E887" s="62" t="s">
        <v>1142</v>
      </c>
      <c r="F887" s="62">
        <v>6</v>
      </c>
      <c r="G887" s="62"/>
      <c r="H887" s="62"/>
      <c r="I887" s="62" t="s">
        <v>1143</v>
      </c>
      <c r="J887" s="68">
        <v>10.77652229218017</v>
      </c>
      <c r="K887" s="66">
        <v>-9.2520000000000005E-2</v>
      </c>
      <c r="L887" s="66">
        <v>-7.3260000000000006E-2</v>
      </c>
      <c r="M887" s="66">
        <v>0.1180126179694358</v>
      </c>
      <c r="N887" s="69">
        <v>6.33</v>
      </c>
      <c r="O887" s="65">
        <v>15.639586721775851</v>
      </c>
      <c r="P887" s="66">
        <v>-0.14679</v>
      </c>
      <c r="Q887" s="66">
        <v>-8.9279999999999998E-2</v>
      </c>
      <c r="R887" s="66">
        <v>0.17180867993206864</v>
      </c>
      <c r="S887" s="67">
        <v>6.35</v>
      </c>
      <c r="T887" s="65">
        <v>17.781688578883159</v>
      </c>
      <c r="U887" s="66">
        <v>-0.17288999999999999</v>
      </c>
      <c r="V887" s="66">
        <v>-8.7569999999999995E-2</v>
      </c>
      <c r="W887" s="66">
        <v>0.19380262382124758</v>
      </c>
      <c r="X887" s="67">
        <v>6.3</v>
      </c>
      <c r="Y887" s="70" t="s">
        <v>53</v>
      </c>
    </row>
    <row r="888" spans="1:25" x14ac:dyDescent="0.25">
      <c r="A888" s="61" t="s">
        <v>4</v>
      </c>
      <c r="B888" s="62" t="s">
        <v>1132</v>
      </c>
      <c r="C888" s="63" t="s">
        <v>1133</v>
      </c>
      <c r="D888" s="62">
        <v>6</v>
      </c>
      <c r="E888" s="62" t="s">
        <v>74</v>
      </c>
      <c r="F888" s="62"/>
      <c r="G888" s="62"/>
      <c r="H888" s="62"/>
      <c r="I888" s="62"/>
      <c r="J888" s="68">
        <v>6.3788505505015447</v>
      </c>
      <c r="K888" s="66">
        <v>-5.9700000000000003E-2</v>
      </c>
      <c r="L888" s="66">
        <v>-3.6269999999999997E-2</v>
      </c>
      <c r="M888" s="66">
        <v>6.9854154493487364E-2</v>
      </c>
      <c r="N888" s="69">
        <v>6.33</v>
      </c>
      <c r="O888" s="65">
        <v>8.7641425744417649</v>
      </c>
      <c r="P888" s="66">
        <v>-8.0879999999999994E-2</v>
      </c>
      <c r="Q888" s="66">
        <v>-5.2229999999999999E-2</v>
      </c>
      <c r="R888" s="66">
        <v>9.6278488251529987E-2</v>
      </c>
      <c r="S888" s="67">
        <v>6.35</v>
      </c>
      <c r="T888" s="65">
        <v>6.2691308718368468</v>
      </c>
      <c r="U888" s="66">
        <v>-5.91E-2</v>
      </c>
      <c r="V888" s="66">
        <v>-3.4290000000000001E-2</v>
      </c>
      <c r="W888" s="66">
        <v>6.8327257372149813E-2</v>
      </c>
      <c r="X888" s="67">
        <v>6.3</v>
      </c>
      <c r="Y888" s="70" t="s">
        <v>53</v>
      </c>
    </row>
    <row r="889" spans="1:25" ht="15.75" thickBot="1" x14ac:dyDescent="0.3">
      <c r="A889" s="79" t="s">
        <v>4</v>
      </c>
      <c r="B889" s="80" t="s">
        <v>1132</v>
      </c>
      <c r="C889" s="90" t="s">
        <v>1133</v>
      </c>
      <c r="D889" s="80">
        <v>6</v>
      </c>
      <c r="E889" s="80" t="s">
        <v>97</v>
      </c>
      <c r="F889" s="80"/>
      <c r="G889" s="80"/>
      <c r="H889" s="80"/>
      <c r="I889" s="80"/>
      <c r="J889" s="68">
        <v>0</v>
      </c>
      <c r="K889" s="66">
        <v>0</v>
      </c>
      <c r="L889" s="66">
        <v>0</v>
      </c>
      <c r="M889" s="66">
        <v>0</v>
      </c>
      <c r="N889" s="69">
        <v>6.33</v>
      </c>
      <c r="O889" s="82">
        <v>0</v>
      </c>
      <c r="P889" s="83">
        <v>0</v>
      </c>
      <c r="Q889" s="83">
        <v>0</v>
      </c>
      <c r="R889" s="83">
        <v>0</v>
      </c>
      <c r="S889" s="84">
        <v>6.35</v>
      </c>
      <c r="T889" s="82">
        <v>0</v>
      </c>
      <c r="U889" s="83">
        <v>0</v>
      </c>
      <c r="V889" s="83">
        <v>0</v>
      </c>
      <c r="W889" s="83">
        <v>0</v>
      </c>
      <c r="X889" s="84">
        <v>6.3</v>
      </c>
      <c r="Y889" s="87" t="s">
        <v>53</v>
      </c>
    </row>
    <row r="890" spans="1:25" x14ac:dyDescent="0.25">
      <c r="A890" s="45" t="s">
        <v>4</v>
      </c>
      <c r="B890" s="46" t="s">
        <v>1144</v>
      </c>
      <c r="C890" s="46" t="s">
        <v>377</v>
      </c>
      <c r="D890" s="46">
        <v>35</v>
      </c>
      <c r="E890" s="46" t="s">
        <v>46</v>
      </c>
      <c r="F890" s="46"/>
      <c r="G890" s="46"/>
      <c r="H890" s="46"/>
      <c r="I890" s="46"/>
      <c r="J890" s="50">
        <v>0</v>
      </c>
      <c r="K890" s="48">
        <v>0</v>
      </c>
      <c r="L890" s="48">
        <v>0</v>
      </c>
      <c r="M890" s="48">
        <v>0</v>
      </c>
      <c r="N890" s="51">
        <v>0</v>
      </c>
      <c r="O890" s="47">
        <v>0</v>
      </c>
      <c r="P890" s="48">
        <v>0</v>
      </c>
      <c r="Q890" s="48">
        <v>0</v>
      </c>
      <c r="R890" s="48">
        <v>0</v>
      </c>
      <c r="S890" s="49">
        <v>0</v>
      </c>
      <c r="T890" s="47">
        <v>0</v>
      </c>
      <c r="U890" s="48">
        <v>0</v>
      </c>
      <c r="V890" s="48">
        <v>0</v>
      </c>
      <c r="W890" s="48">
        <v>0</v>
      </c>
      <c r="X890" s="49">
        <v>0</v>
      </c>
      <c r="Y890" s="52" t="s">
        <v>53</v>
      </c>
    </row>
    <row r="891" spans="1:25" x14ac:dyDescent="0.25">
      <c r="A891" s="61" t="s">
        <v>4</v>
      </c>
      <c r="B891" s="62" t="s">
        <v>1144</v>
      </c>
      <c r="C891" s="63" t="s">
        <v>377</v>
      </c>
      <c r="D891" s="62">
        <v>35</v>
      </c>
      <c r="E891" s="62" t="s">
        <v>860</v>
      </c>
      <c r="F891" s="62">
        <v>10</v>
      </c>
      <c r="G891" s="62"/>
      <c r="H891" s="62"/>
      <c r="I891" s="62"/>
      <c r="J891" s="68">
        <v>6.7198214234702407</v>
      </c>
      <c r="K891" s="66">
        <v>-7.0000000000000284E-2</v>
      </c>
      <c r="L891" s="66">
        <v>-9.9999999999999645E-2</v>
      </c>
      <c r="M891" s="66">
        <v>0.1220655561573369</v>
      </c>
      <c r="N891" s="69">
        <v>10.5</v>
      </c>
      <c r="O891" s="65">
        <v>12.309760404623121</v>
      </c>
      <c r="P891" s="66">
        <v>-0.20000000000000018</v>
      </c>
      <c r="Q891" s="66">
        <v>-9.9999999999999645E-2</v>
      </c>
      <c r="R891" s="66">
        <v>0.22360679774997896</v>
      </c>
      <c r="S891" s="67">
        <v>10.5</v>
      </c>
      <c r="T891" s="65">
        <v>11.455354828893373</v>
      </c>
      <c r="U891" s="66">
        <v>-0.16999999999999996</v>
      </c>
      <c r="V891" s="66">
        <v>-0.12000000000000012</v>
      </c>
      <c r="W891" s="66">
        <v>0.20808652046684814</v>
      </c>
      <c r="X891" s="67">
        <v>10.5</v>
      </c>
      <c r="Y891" s="70" t="s">
        <v>53</v>
      </c>
    </row>
    <row r="892" spans="1:25" x14ac:dyDescent="0.25">
      <c r="A892" s="61" t="s">
        <v>4</v>
      </c>
      <c r="B892" s="62" t="s">
        <v>1144</v>
      </c>
      <c r="C892" s="63" t="s">
        <v>377</v>
      </c>
      <c r="D892" s="62">
        <v>35</v>
      </c>
      <c r="E892" s="62" t="s">
        <v>1145</v>
      </c>
      <c r="F892" s="62">
        <v>0.4</v>
      </c>
      <c r="G892" s="62"/>
      <c r="H892" s="62"/>
      <c r="I892" s="62"/>
      <c r="J892" s="107">
        <v>2.0282758450315264</v>
      </c>
      <c r="K892" s="94">
        <v>-1.3999999999999967E-3</v>
      </c>
      <c r="L892" s="94">
        <v>-9.9999999999997863E-5</v>
      </c>
      <c r="M892" s="94">
        <v>1.4035668847618165E-3</v>
      </c>
      <c r="N892" s="69">
        <v>0.4</v>
      </c>
      <c r="O892" s="108">
        <v>25.870684667583866</v>
      </c>
      <c r="P892" s="94">
        <v>-3.0000000000000247E-4</v>
      </c>
      <c r="Q892" s="94">
        <v>1.7899999999999992E-2</v>
      </c>
      <c r="R892" s="94">
        <v>1.7902513789968148E-2</v>
      </c>
      <c r="S892" s="67">
        <v>0.4</v>
      </c>
      <c r="T892" s="106">
        <v>0</v>
      </c>
      <c r="U892" s="96">
        <v>0</v>
      </c>
      <c r="V892" s="96">
        <v>-9.9999999999997863E-5</v>
      </c>
      <c r="W892" s="96">
        <v>9.9999999999997863E-5</v>
      </c>
      <c r="X892" s="67">
        <v>0.4</v>
      </c>
      <c r="Y892" s="70" t="s">
        <v>53</v>
      </c>
    </row>
    <row r="893" spans="1:25" x14ac:dyDescent="0.25">
      <c r="A893" s="61" t="s">
        <v>4</v>
      </c>
      <c r="B893" s="62" t="s">
        <v>1144</v>
      </c>
      <c r="C893" s="63" t="s">
        <v>377</v>
      </c>
      <c r="D893" s="62">
        <v>35</v>
      </c>
      <c r="E893" s="62" t="s">
        <v>1146</v>
      </c>
      <c r="F893" s="62">
        <v>10</v>
      </c>
      <c r="G893" s="62"/>
      <c r="H893" s="62"/>
      <c r="I893" s="62" t="s">
        <v>1147</v>
      </c>
      <c r="J893" s="68">
        <v>4.7356593818016268</v>
      </c>
      <c r="K893" s="66">
        <v>-5.0000000000000711E-2</v>
      </c>
      <c r="L893" s="66">
        <v>-6.999999999999984E-2</v>
      </c>
      <c r="M893" s="66">
        <v>8.6023252670426556E-2</v>
      </c>
      <c r="N893" s="69">
        <v>10.5</v>
      </c>
      <c r="O893" s="65">
        <v>7.2408182978067099</v>
      </c>
      <c r="P893" s="66">
        <v>-0.12999999999999989</v>
      </c>
      <c r="Q893" s="66">
        <v>-1.9999999999999574E-2</v>
      </c>
      <c r="R893" s="66">
        <v>0.13152946437965887</v>
      </c>
      <c r="S893" s="67">
        <v>10.5</v>
      </c>
      <c r="T893" s="65">
        <v>7.4877349346190325</v>
      </c>
      <c r="U893" s="66">
        <v>-0.11000000000000031</v>
      </c>
      <c r="V893" s="66">
        <v>-8.0000000000000071E-2</v>
      </c>
      <c r="W893" s="66">
        <v>0.13601470508735472</v>
      </c>
      <c r="X893" s="67">
        <v>10.5</v>
      </c>
      <c r="Y893" s="70" t="s">
        <v>53</v>
      </c>
    </row>
    <row r="894" spans="1:25" ht="15.75" thickBot="1" x14ac:dyDescent="0.3">
      <c r="A894" s="79" t="s">
        <v>4</v>
      </c>
      <c r="B894" s="80" t="s">
        <v>1144</v>
      </c>
      <c r="C894" s="90" t="s">
        <v>377</v>
      </c>
      <c r="D894" s="80">
        <v>35</v>
      </c>
      <c r="E894" s="80" t="s">
        <v>1148</v>
      </c>
      <c r="F894" s="80">
        <v>10</v>
      </c>
      <c r="G894" s="80"/>
      <c r="H894" s="80"/>
      <c r="I894" s="80" t="s">
        <v>1149</v>
      </c>
      <c r="J894" s="68">
        <v>1.9848892240374272</v>
      </c>
      <c r="K894" s="66">
        <v>-3.0000000000000249E-2</v>
      </c>
      <c r="L894" s="66">
        <v>-1.9999999999999574E-2</v>
      </c>
      <c r="M894" s="66">
        <v>3.6055512754639862E-2</v>
      </c>
      <c r="N894" s="69">
        <v>10.5</v>
      </c>
      <c r="O894" s="82">
        <v>4.1925533200462128</v>
      </c>
      <c r="P894" s="83">
        <v>-7.0000000000000284E-2</v>
      </c>
      <c r="Q894" s="83">
        <v>-3.0000000000000249E-2</v>
      </c>
      <c r="R894" s="83">
        <v>7.6157731058639447E-2</v>
      </c>
      <c r="S894" s="84">
        <v>10.5</v>
      </c>
      <c r="T894" s="82">
        <v>3.6929281213869669</v>
      </c>
      <c r="U894" s="83">
        <v>-6.0000000000000497E-2</v>
      </c>
      <c r="V894" s="83">
        <v>-3.0000000000000249E-2</v>
      </c>
      <c r="W894" s="83">
        <v>6.708203932499425E-2</v>
      </c>
      <c r="X894" s="84">
        <v>10.5</v>
      </c>
      <c r="Y894" s="87" t="s">
        <v>53</v>
      </c>
    </row>
    <row r="895" spans="1:25" x14ac:dyDescent="0.25">
      <c r="A895" s="45" t="s">
        <v>4</v>
      </c>
      <c r="B895" s="46" t="s">
        <v>1150</v>
      </c>
      <c r="C895" s="46" t="s">
        <v>377</v>
      </c>
      <c r="D895" s="46">
        <v>35</v>
      </c>
      <c r="E895" s="46" t="s">
        <v>46</v>
      </c>
      <c r="F895" s="46"/>
      <c r="G895" s="46" t="s">
        <v>47</v>
      </c>
      <c r="H895" s="46"/>
      <c r="I895" s="46"/>
      <c r="J895" s="50" t="s">
        <v>1151</v>
      </c>
      <c r="K895" s="48" t="s">
        <v>1151</v>
      </c>
      <c r="L895" s="48" t="s">
        <v>1151</v>
      </c>
      <c r="M895" s="48" t="s">
        <v>1151</v>
      </c>
      <c r="N895" s="51" t="s">
        <v>1151</v>
      </c>
      <c r="O895" s="47" t="s">
        <v>1151</v>
      </c>
      <c r="P895" s="48" t="s">
        <v>1151</v>
      </c>
      <c r="Q895" s="48" t="s">
        <v>1151</v>
      </c>
      <c r="R895" s="48" t="s">
        <v>1151</v>
      </c>
      <c r="S895" s="49" t="s">
        <v>1151</v>
      </c>
      <c r="T895" s="47" t="s">
        <v>1151</v>
      </c>
      <c r="U895" s="48" t="s">
        <v>1151</v>
      </c>
      <c r="V895" s="48" t="s">
        <v>1151</v>
      </c>
      <c r="W895" s="48" t="s">
        <v>1151</v>
      </c>
      <c r="X895" s="49" t="s">
        <v>1151</v>
      </c>
      <c r="Y895" s="52" t="s">
        <v>100</v>
      </c>
    </row>
    <row r="896" spans="1:25" x14ac:dyDescent="0.25">
      <c r="A896" s="61" t="s">
        <v>4</v>
      </c>
      <c r="B896" s="62" t="s">
        <v>1150</v>
      </c>
      <c r="C896" s="63" t="s">
        <v>377</v>
      </c>
      <c r="D896" s="62">
        <v>35</v>
      </c>
      <c r="E896" s="62" t="s">
        <v>860</v>
      </c>
      <c r="F896" s="62">
        <v>10</v>
      </c>
      <c r="G896" s="62" t="s">
        <v>55</v>
      </c>
      <c r="H896" s="62"/>
      <c r="I896" s="62" t="s">
        <v>971</v>
      </c>
      <c r="J896" s="68" t="s">
        <v>1151</v>
      </c>
      <c r="K896" s="66" t="s">
        <v>1151</v>
      </c>
      <c r="L896" s="66" t="s">
        <v>1151</v>
      </c>
      <c r="M896" s="66" t="s">
        <v>1151</v>
      </c>
      <c r="N896" s="69" t="s">
        <v>1151</v>
      </c>
      <c r="O896" s="65" t="s">
        <v>1151</v>
      </c>
      <c r="P896" s="66" t="s">
        <v>1151</v>
      </c>
      <c r="Q896" s="66" t="s">
        <v>1151</v>
      </c>
      <c r="R896" s="66" t="s">
        <v>1151</v>
      </c>
      <c r="S896" s="67" t="s">
        <v>1151</v>
      </c>
      <c r="T896" s="65" t="s">
        <v>1151</v>
      </c>
      <c r="U896" s="66" t="s">
        <v>1151</v>
      </c>
      <c r="V896" s="66" t="s">
        <v>1151</v>
      </c>
      <c r="W896" s="66" t="s">
        <v>1151</v>
      </c>
      <c r="X896" s="67" t="s">
        <v>1151</v>
      </c>
      <c r="Y896" s="70" t="s">
        <v>1151</v>
      </c>
    </row>
    <row r="897" spans="1:25" x14ac:dyDescent="0.25">
      <c r="A897" s="61" t="s">
        <v>4</v>
      </c>
      <c r="B897" s="62" t="s">
        <v>1150</v>
      </c>
      <c r="C897" s="63" t="s">
        <v>377</v>
      </c>
      <c r="D897" s="62">
        <v>35</v>
      </c>
      <c r="E897" s="62" t="s">
        <v>705</v>
      </c>
      <c r="F897" s="62">
        <v>0.4</v>
      </c>
      <c r="G897" s="62" t="s">
        <v>75</v>
      </c>
      <c r="H897" s="64">
        <v>1</v>
      </c>
      <c r="I897" s="62" t="s">
        <v>76</v>
      </c>
      <c r="J897" s="68">
        <v>0</v>
      </c>
      <c r="K897" s="66">
        <v>0</v>
      </c>
      <c r="L897" s="66">
        <v>0</v>
      </c>
      <c r="M897" s="66">
        <v>0</v>
      </c>
      <c r="N897" s="69">
        <v>0</v>
      </c>
      <c r="O897" s="65">
        <v>0</v>
      </c>
      <c r="P897" s="66">
        <v>0</v>
      </c>
      <c r="Q897" s="66">
        <v>0</v>
      </c>
      <c r="R897" s="66">
        <v>0</v>
      </c>
      <c r="S897" s="67">
        <v>0</v>
      </c>
      <c r="T897" s="65">
        <v>0</v>
      </c>
      <c r="U897" s="66">
        <v>0</v>
      </c>
      <c r="V897" s="66">
        <v>0</v>
      </c>
      <c r="W897" s="66">
        <v>0</v>
      </c>
      <c r="X897" s="67">
        <v>0</v>
      </c>
      <c r="Y897" s="70" t="s">
        <v>53</v>
      </c>
    </row>
    <row r="898" spans="1:25" x14ac:dyDescent="0.25">
      <c r="A898" s="71" t="s">
        <v>4</v>
      </c>
      <c r="B898" s="72" t="s">
        <v>1150</v>
      </c>
      <c r="C898" s="72" t="s">
        <v>377</v>
      </c>
      <c r="D898" s="72">
        <v>35</v>
      </c>
      <c r="E898" s="72" t="s">
        <v>77</v>
      </c>
      <c r="F898" s="72"/>
      <c r="G898" s="72" t="s">
        <v>47</v>
      </c>
      <c r="H898" s="72"/>
      <c r="I898" s="72"/>
      <c r="J898" s="76">
        <v>0.77479732709158566</v>
      </c>
      <c r="K898" s="74">
        <v>-4.2709999999999998E-2</v>
      </c>
      <c r="L898" s="74">
        <v>-2.0049999999999998E-2</v>
      </c>
      <c r="M898" s="74">
        <v>0</v>
      </c>
      <c r="N898" s="77">
        <v>35.200000000000003</v>
      </c>
      <c r="O898" s="73">
        <v>1.30638780649588</v>
      </c>
      <c r="P898" s="74">
        <v>-7.3830000000000007E-2</v>
      </c>
      <c r="Q898" s="74">
        <v>-2.963E-2</v>
      </c>
      <c r="R898" s="74">
        <v>7.9553791864373127E-2</v>
      </c>
      <c r="S898" s="75">
        <v>35.200000000000003</v>
      </c>
      <c r="T898" s="73">
        <v>1.1422753192917143</v>
      </c>
      <c r="U898" s="74">
        <v>-6.4030000000000004E-2</v>
      </c>
      <c r="V898" s="74">
        <v>-2.7179999999999999E-2</v>
      </c>
      <c r="W898" s="74">
        <v>0</v>
      </c>
      <c r="X898" s="75">
        <v>35.200000000000003</v>
      </c>
      <c r="Y898" s="78" t="s">
        <v>100</v>
      </c>
    </row>
    <row r="899" spans="1:25" x14ac:dyDescent="0.25">
      <c r="A899" s="61" t="s">
        <v>4</v>
      </c>
      <c r="B899" s="62" t="s">
        <v>1150</v>
      </c>
      <c r="C899" s="63" t="s">
        <v>377</v>
      </c>
      <c r="D899" s="62">
        <v>35</v>
      </c>
      <c r="E899" s="62" t="s">
        <v>949</v>
      </c>
      <c r="F899" s="62">
        <v>10</v>
      </c>
      <c r="G899" s="62" t="s">
        <v>55</v>
      </c>
      <c r="H899" s="62"/>
      <c r="I899" s="62" t="s">
        <v>390</v>
      </c>
      <c r="J899" s="68">
        <v>2.6478510595751277</v>
      </c>
      <c r="K899" s="66">
        <v>-4.2709999999999998E-2</v>
      </c>
      <c r="L899" s="66">
        <v>-2.0049999999999998E-2</v>
      </c>
      <c r="M899" s="66">
        <v>4.7182058030569206E-2</v>
      </c>
      <c r="N899" s="69">
        <v>10.3</v>
      </c>
      <c r="O899" s="65">
        <v>4.4645486202577649</v>
      </c>
      <c r="P899" s="66">
        <v>-7.3830000000000007E-2</v>
      </c>
      <c r="Q899" s="66">
        <v>-2.963E-2</v>
      </c>
      <c r="R899" s="66">
        <v>7.9553791864373127E-2</v>
      </c>
      <c r="S899" s="67">
        <v>10.3</v>
      </c>
      <c r="T899" s="65">
        <v>3.9036981785503246</v>
      </c>
      <c r="U899" s="66">
        <v>-6.4030000000000004E-2</v>
      </c>
      <c r="V899" s="66">
        <v>-2.7179999999999999E-2</v>
      </c>
      <c r="W899" s="66">
        <v>6.9559997843588239E-2</v>
      </c>
      <c r="X899" s="67">
        <v>10.3</v>
      </c>
      <c r="Y899" s="70" t="s">
        <v>53</v>
      </c>
    </row>
    <row r="900" spans="1:25" x14ac:dyDescent="0.25">
      <c r="A900" s="61" t="s">
        <v>4</v>
      </c>
      <c r="B900" s="62" t="s">
        <v>1150</v>
      </c>
      <c r="C900" s="63" t="s">
        <v>377</v>
      </c>
      <c r="D900" s="62">
        <v>35</v>
      </c>
      <c r="E900" s="62" t="s">
        <v>1152</v>
      </c>
      <c r="F900" s="62">
        <v>10</v>
      </c>
      <c r="G900" s="62"/>
      <c r="H900" s="62">
        <v>2</v>
      </c>
      <c r="I900" s="62">
        <v>0</v>
      </c>
      <c r="J900" s="68">
        <v>2.6885060397350342</v>
      </c>
      <c r="K900" s="66">
        <v>-4.4290000000000003E-2</v>
      </c>
      <c r="L900" s="66">
        <v>-1.8259999999999998E-2</v>
      </c>
      <c r="M900" s="66">
        <v>4.790648912203857E-2</v>
      </c>
      <c r="N900" s="69">
        <v>10.3</v>
      </c>
      <c r="O900" s="65">
        <v>5.2317597134371265</v>
      </c>
      <c r="P900" s="66">
        <v>-9.0639999999999998E-2</v>
      </c>
      <c r="Q900" s="66">
        <v>-2.18E-2</v>
      </c>
      <c r="R900" s="66">
        <v>9.3224726333736158E-2</v>
      </c>
      <c r="S900" s="67">
        <v>10.3</v>
      </c>
      <c r="T900" s="65">
        <v>4.1361972152819035</v>
      </c>
      <c r="U900" s="66">
        <v>-7.1059999999999998E-2</v>
      </c>
      <c r="V900" s="66">
        <v>-1.9560000000000001E-2</v>
      </c>
      <c r="W900" s="66">
        <v>7.3702898179108259E-2</v>
      </c>
      <c r="X900" s="67">
        <v>10.3</v>
      </c>
      <c r="Y900" s="70" t="s">
        <v>53</v>
      </c>
    </row>
    <row r="901" spans="1:25" x14ac:dyDescent="0.25">
      <c r="A901" s="61" t="s">
        <v>4</v>
      </c>
      <c r="B901" s="62" t="s">
        <v>1150</v>
      </c>
      <c r="C901" s="63" t="s">
        <v>377</v>
      </c>
      <c r="D901" s="62">
        <v>35</v>
      </c>
      <c r="E901" s="62" t="s">
        <v>1153</v>
      </c>
      <c r="F901" s="62">
        <v>10</v>
      </c>
      <c r="G901" s="62"/>
      <c r="H901" s="62">
        <v>2</v>
      </c>
      <c r="I901" s="62">
        <v>0</v>
      </c>
      <c r="J901" s="68">
        <v>0.79584627183271539</v>
      </c>
      <c r="K901" s="66">
        <v>-1.252E-2</v>
      </c>
      <c r="L901" s="66">
        <v>-6.6600000000000001E-3</v>
      </c>
      <c r="M901" s="66">
        <v>1.4181184717787157E-2</v>
      </c>
      <c r="N901" s="69">
        <v>10.3</v>
      </c>
      <c r="O901" s="65">
        <v>0.92149445098186022</v>
      </c>
      <c r="P901" s="66">
        <v>-1.5180000000000001E-2</v>
      </c>
      <c r="Q901" s="66">
        <v>-6.2599999999999999E-3</v>
      </c>
      <c r="R901" s="66">
        <v>1.6420109622045768E-2</v>
      </c>
      <c r="S901" s="67">
        <v>10.3</v>
      </c>
      <c r="T901" s="65">
        <v>1.1179863091817788</v>
      </c>
      <c r="U901" s="66">
        <v>-1.8110000000000001E-2</v>
      </c>
      <c r="V901" s="66">
        <v>-8.3000000000000001E-3</v>
      </c>
      <c r="W901" s="66">
        <v>1.9921398043310112E-2</v>
      </c>
      <c r="X901" s="67">
        <v>10.3</v>
      </c>
      <c r="Y901" s="70" t="s">
        <v>53</v>
      </c>
    </row>
    <row r="902" spans="1:25" ht="15.75" thickBot="1" x14ac:dyDescent="0.3">
      <c r="A902" s="79" t="s">
        <v>4</v>
      </c>
      <c r="B902" s="80" t="s">
        <v>1150</v>
      </c>
      <c r="C902" s="90" t="s">
        <v>377</v>
      </c>
      <c r="D902" s="80">
        <v>35</v>
      </c>
      <c r="E902" s="80" t="s">
        <v>712</v>
      </c>
      <c r="F902" s="80">
        <v>0.4</v>
      </c>
      <c r="G902" s="80" t="s">
        <v>75</v>
      </c>
      <c r="H902" s="80">
        <v>2</v>
      </c>
      <c r="I902" s="80" t="s">
        <v>76</v>
      </c>
      <c r="J902" s="118">
        <v>8.9791795274706768E-3</v>
      </c>
      <c r="K902" s="102">
        <v>-1.6000000000000001E-4</v>
      </c>
      <c r="L902" s="102">
        <v>0</v>
      </c>
      <c r="M902" s="102">
        <v>1.6000000000000001E-4</v>
      </c>
      <c r="N902" s="86">
        <v>10.3</v>
      </c>
      <c r="O902" s="105">
        <v>7.8567820865368416E-3</v>
      </c>
      <c r="P902" s="102">
        <v>-1.3999999999999999E-4</v>
      </c>
      <c r="Q902" s="102">
        <v>0</v>
      </c>
      <c r="R902" s="102">
        <v>1.3999999999999999E-4</v>
      </c>
      <c r="S902" s="84">
        <v>10.3</v>
      </c>
      <c r="T902" s="105">
        <v>8.4179808070037592E-3</v>
      </c>
      <c r="U902" s="102">
        <v>-1.4999999999999999E-4</v>
      </c>
      <c r="V902" s="102">
        <v>0</v>
      </c>
      <c r="W902" s="102">
        <v>1.4999999999999999E-4</v>
      </c>
      <c r="X902" s="84">
        <v>10.3</v>
      </c>
      <c r="Y902" s="87" t="s">
        <v>53</v>
      </c>
    </row>
    <row r="903" spans="1:25" x14ac:dyDescent="0.25">
      <c r="A903" s="45" t="s">
        <v>6</v>
      </c>
      <c r="B903" s="46" t="s">
        <v>1154</v>
      </c>
      <c r="C903" s="46" t="s">
        <v>98</v>
      </c>
      <c r="D903" s="46">
        <v>110</v>
      </c>
      <c r="E903" s="46" t="s">
        <v>1155</v>
      </c>
      <c r="F903" s="46">
        <v>110</v>
      </c>
      <c r="G903" s="46" t="s">
        <v>47</v>
      </c>
      <c r="H903" s="119">
        <v>1</v>
      </c>
      <c r="I903" s="46" t="s">
        <v>46</v>
      </c>
      <c r="J903" s="50">
        <v>0.48233868755523079</v>
      </c>
      <c r="K903" s="48">
        <v>7.177E-2</v>
      </c>
      <c r="L903" s="48">
        <v>6.5570000000000003E-2</v>
      </c>
      <c r="M903" s="48">
        <v>9.7212950783318985E-2</v>
      </c>
      <c r="N903" s="51">
        <v>116.5</v>
      </c>
      <c r="O903" s="47">
        <v>0.8154470198470023</v>
      </c>
      <c r="P903" s="48">
        <v>0.12961</v>
      </c>
      <c r="Q903" s="48">
        <v>9.9440000000000001E-2</v>
      </c>
      <c r="R903" s="48">
        <v>0.16336176327402935</v>
      </c>
      <c r="S903" s="49">
        <v>115.8</v>
      </c>
      <c r="T903" s="120">
        <v>0.91129802983813124</v>
      </c>
      <c r="U903" s="51">
        <v>0.14757000000000001</v>
      </c>
      <c r="V903" s="51">
        <v>0.11661000000000001</v>
      </c>
      <c r="W903" s="51">
        <v>0.18808188908026205</v>
      </c>
      <c r="X903" s="49">
        <v>119.3</v>
      </c>
      <c r="Y903" s="121" t="s">
        <v>53</v>
      </c>
    </row>
    <row r="904" spans="1:25" x14ac:dyDescent="0.25">
      <c r="A904" s="122" t="s">
        <v>6</v>
      </c>
      <c r="B904" s="62" t="s">
        <v>1154</v>
      </c>
      <c r="C904" s="63" t="s">
        <v>98</v>
      </c>
      <c r="D904" s="62">
        <v>110</v>
      </c>
      <c r="E904" s="62" t="s">
        <v>351</v>
      </c>
      <c r="F904" s="62">
        <v>10</v>
      </c>
      <c r="G904" s="62" t="s">
        <v>55</v>
      </c>
      <c r="H904" s="64">
        <v>1</v>
      </c>
      <c r="I904" s="62" t="s">
        <v>1156</v>
      </c>
      <c r="J904" s="68">
        <v>5.1222073581413756</v>
      </c>
      <c r="K904" s="66">
        <v>6.8000000000000005E-2</v>
      </c>
      <c r="L904" s="66">
        <v>6.4799999999999996E-2</v>
      </c>
      <c r="M904" s="66">
        <v>9.393103853359655E-2</v>
      </c>
      <c r="N904" s="69">
        <v>10.6</v>
      </c>
      <c r="O904" s="65">
        <v>8.7825242581169469</v>
      </c>
      <c r="P904" s="66">
        <v>0.1288</v>
      </c>
      <c r="Q904" s="66">
        <v>9.9199999999999997E-2</v>
      </c>
      <c r="R904" s="66">
        <v>0.16257330654200278</v>
      </c>
      <c r="S904" s="67">
        <v>10.7</v>
      </c>
      <c r="T904" s="65">
        <v>10.185727271404973</v>
      </c>
      <c r="U904" s="66">
        <v>0.1464</v>
      </c>
      <c r="V904" s="66">
        <v>0.11600000000000001</v>
      </c>
      <c r="W904" s="66">
        <v>0.18678586670302441</v>
      </c>
      <c r="X904" s="67">
        <v>10.6</v>
      </c>
      <c r="Y904" s="123" t="s">
        <v>53</v>
      </c>
    </row>
    <row r="905" spans="1:25" x14ac:dyDescent="0.25">
      <c r="A905" s="122" t="s">
        <v>6</v>
      </c>
      <c r="B905" s="62" t="s">
        <v>1154</v>
      </c>
      <c r="C905" s="63" t="s">
        <v>98</v>
      </c>
      <c r="D905" s="62">
        <v>110</v>
      </c>
      <c r="E905" s="62" t="s">
        <v>1157</v>
      </c>
      <c r="F905" s="62">
        <v>10</v>
      </c>
      <c r="G905" s="62" t="s">
        <v>53</v>
      </c>
      <c r="H905" s="64">
        <v>1</v>
      </c>
      <c r="I905" s="62" t="s">
        <v>1158</v>
      </c>
      <c r="J905" s="107">
        <v>0.39095753798527472</v>
      </c>
      <c r="K905" s="66">
        <v>-3.5999999999999999E-3</v>
      </c>
      <c r="L905" s="66">
        <v>-6.1999999999999998E-3</v>
      </c>
      <c r="M905" s="66">
        <v>7.169379331573968E-3</v>
      </c>
      <c r="N905" s="69">
        <v>10.6</v>
      </c>
      <c r="O905" s="65">
        <v>0.42783188100531216</v>
      </c>
      <c r="P905" s="66">
        <v>-5.5999999999999999E-3</v>
      </c>
      <c r="Q905" s="66">
        <v>-5.5999999999999999E-3</v>
      </c>
      <c r="R905" s="66">
        <v>7.9195959492893327E-3</v>
      </c>
      <c r="S905" s="67">
        <v>10.7</v>
      </c>
      <c r="T905" s="65">
        <v>0.5838699450026904</v>
      </c>
      <c r="U905" s="66">
        <v>-8.9999999999999993E-3</v>
      </c>
      <c r="V905" s="66">
        <v>-5.7999999999999996E-3</v>
      </c>
      <c r="W905" s="66">
        <v>1.0707007051459338E-2</v>
      </c>
      <c r="X905" s="67">
        <v>10.6</v>
      </c>
      <c r="Y905" s="123" t="s">
        <v>53</v>
      </c>
    </row>
    <row r="906" spans="1:25" x14ac:dyDescent="0.25">
      <c r="A906" s="122" t="s">
        <v>6</v>
      </c>
      <c r="B906" s="62" t="s">
        <v>1154</v>
      </c>
      <c r="C906" s="63" t="s">
        <v>98</v>
      </c>
      <c r="D906" s="62">
        <v>110</v>
      </c>
      <c r="E906" s="62" t="s">
        <v>1159</v>
      </c>
      <c r="F906" s="62">
        <v>10</v>
      </c>
      <c r="G906" s="62" t="s">
        <v>53</v>
      </c>
      <c r="H906" s="64">
        <v>1</v>
      </c>
      <c r="I906" s="62" t="s">
        <v>1158</v>
      </c>
      <c r="J906" s="68">
        <v>4.6976347593590946</v>
      </c>
      <c r="K906" s="66">
        <v>-6.2200000000000005E-2</v>
      </c>
      <c r="L906" s="66">
        <v>-5.96E-2</v>
      </c>
      <c r="M906" s="66">
        <v>8.6145226217127085E-2</v>
      </c>
      <c r="N906" s="69">
        <v>10.6</v>
      </c>
      <c r="O906" s="65">
        <v>8.2584323780389433</v>
      </c>
      <c r="P906" s="66">
        <v>-0.12040000000000001</v>
      </c>
      <c r="Q906" s="66">
        <v>-9.4200000000000006E-2</v>
      </c>
      <c r="R906" s="66">
        <v>0.15287184174987886</v>
      </c>
      <c r="S906" s="67">
        <v>10.7</v>
      </c>
      <c r="T906" s="65">
        <v>9.3895706184015193</v>
      </c>
      <c r="U906" s="66">
        <v>-0.1328</v>
      </c>
      <c r="V906" s="66">
        <v>-0.10959999999999999</v>
      </c>
      <c r="W906" s="66">
        <v>0.17218594600024706</v>
      </c>
      <c r="X906" s="67">
        <v>10.6</v>
      </c>
      <c r="Y906" s="123" t="s">
        <v>53</v>
      </c>
    </row>
    <row r="907" spans="1:25" x14ac:dyDescent="0.25">
      <c r="A907" s="122" t="s">
        <v>6</v>
      </c>
      <c r="B907" s="62" t="s">
        <v>1154</v>
      </c>
      <c r="C907" s="63" t="s">
        <v>98</v>
      </c>
      <c r="D907" s="62">
        <v>110</v>
      </c>
      <c r="E907" s="62" t="s">
        <v>1145</v>
      </c>
      <c r="F907" s="62">
        <v>10</v>
      </c>
      <c r="G907" s="62" t="s">
        <v>75</v>
      </c>
      <c r="H907" s="62" t="s">
        <v>53</v>
      </c>
      <c r="I907" s="62" t="s">
        <v>76</v>
      </c>
      <c r="J907" s="107">
        <v>0.20982825594939236</v>
      </c>
      <c r="K907" s="94">
        <v>-3.7699999999999999E-3</v>
      </c>
      <c r="L907" s="94">
        <v>-7.7000000000000007E-4</v>
      </c>
      <c r="M907" s="94">
        <v>3.8478305575999575E-3</v>
      </c>
      <c r="N907" s="69">
        <v>10.6</v>
      </c>
      <c r="O907" s="108">
        <v>4.563814328884034E-2</v>
      </c>
      <c r="P907" s="94">
        <v>-8.1000000000000006E-4</v>
      </c>
      <c r="Q907" s="94">
        <v>-2.3999999999999998E-4</v>
      </c>
      <c r="R907" s="94">
        <v>8.4480767041972347E-4</v>
      </c>
      <c r="S907" s="67">
        <v>10.7</v>
      </c>
      <c r="T907" s="108">
        <v>7.1952753321172375E-2</v>
      </c>
      <c r="U907" s="94">
        <v>-1.17E-3</v>
      </c>
      <c r="V907" s="94">
        <v>-6.0999999999999997E-4</v>
      </c>
      <c r="W907" s="94">
        <v>1.3194695904036591E-3</v>
      </c>
      <c r="X907" s="67">
        <v>10.6</v>
      </c>
      <c r="Y907" s="123" t="s">
        <v>53</v>
      </c>
    </row>
    <row r="908" spans="1:25" x14ac:dyDescent="0.25">
      <c r="A908" s="71" t="s">
        <v>6</v>
      </c>
      <c r="B908" s="72" t="s">
        <v>1154</v>
      </c>
      <c r="C908" s="72" t="s">
        <v>98</v>
      </c>
      <c r="D908" s="72">
        <v>110</v>
      </c>
      <c r="E908" s="72" t="s">
        <v>1155</v>
      </c>
      <c r="F908" s="72">
        <v>110</v>
      </c>
      <c r="G908" s="72" t="s">
        <v>47</v>
      </c>
      <c r="H908" s="72">
        <v>2</v>
      </c>
      <c r="I908" s="72" t="s">
        <v>77</v>
      </c>
      <c r="J908" s="76">
        <v>0.91187685778925698</v>
      </c>
      <c r="K908" s="74">
        <v>0.13919999999999999</v>
      </c>
      <c r="L908" s="74">
        <v>0.12</v>
      </c>
      <c r="M908" s="74">
        <v>0.18378422130313579</v>
      </c>
      <c r="N908" s="77">
        <v>116.5</v>
      </c>
      <c r="O908" s="73">
        <v>1.1394367045493248</v>
      </c>
      <c r="P908" s="74">
        <v>0.20319999999999999</v>
      </c>
      <c r="Q908" s="74">
        <v>0.104</v>
      </c>
      <c r="R908" s="74">
        <v>0.22826791276918446</v>
      </c>
      <c r="S908" s="75">
        <v>115.8</v>
      </c>
      <c r="T908" s="73">
        <v>1.3045447259718732</v>
      </c>
      <c r="U908" s="74">
        <v>0.23599999999999999</v>
      </c>
      <c r="V908" s="74">
        <v>0.12959999999999999</v>
      </c>
      <c r="W908" s="74">
        <v>0.26924368144860894</v>
      </c>
      <c r="X908" s="75">
        <v>119.3</v>
      </c>
      <c r="Y908" s="124" t="s">
        <v>53</v>
      </c>
    </row>
    <row r="909" spans="1:25" x14ac:dyDescent="0.25">
      <c r="A909" s="122" t="s">
        <v>6</v>
      </c>
      <c r="B909" s="62" t="s">
        <v>1154</v>
      </c>
      <c r="C909" s="63" t="s">
        <v>98</v>
      </c>
      <c r="D909" s="62">
        <v>110</v>
      </c>
      <c r="E909" s="62" t="s">
        <v>368</v>
      </c>
      <c r="F909" s="62">
        <v>10</v>
      </c>
      <c r="G909" s="62" t="s">
        <v>55</v>
      </c>
      <c r="H909" s="62">
        <v>2</v>
      </c>
      <c r="I909" s="62" t="s">
        <v>1160</v>
      </c>
      <c r="J909" s="68">
        <v>5.5050922102945226</v>
      </c>
      <c r="K909" s="66">
        <v>0.13919999999999999</v>
      </c>
      <c r="L909" s="66">
        <v>0.12</v>
      </c>
      <c r="M909" s="66">
        <v>0.1</v>
      </c>
      <c r="N909" s="69">
        <v>10.5</v>
      </c>
      <c r="O909" s="65">
        <v>12.447808527057719</v>
      </c>
      <c r="P909" s="66">
        <v>0.20319999999999999</v>
      </c>
      <c r="Q909" s="66">
        <v>0.104</v>
      </c>
      <c r="R909" s="66">
        <v>0.22826791276918446</v>
      </c>
      <c r="S909" s="67">
        <v>10.6</v>
      </c>
      <c r="T909" s="65">
        <v>14.682281680041932</v>
      </c>
      <c r="U909" s="66">
        <v>0.23599999999999999</v>
      </c>
      <c r="V909" s="66">
        <v>0.12959999999999999</v>
      </c>
      <c r="W909" s="66">
        <v>0.26924368144860894</v>
      </c>
      <c r="X909" s="67">
        <v>10.6</v>
      </c>
      <c r="Y909" s="123" t="s">
        <v>53</v>
      </c>
    </row>
    <row r="910" spans="1:25" x14ac:dyDescent="0.25">
      <c r="A910" s="122" t="s">
        <v>6</v>
      </c>
      <c r="B910" s="62" t="s">
        <v>1154</v>
      </c>
      <c r="C910" s="63" t="s">
        <v>98</v>
      </c>
      <c r="D910" s="62">
        <v>110</v>
      </c>
      <c r="E910" s="62" t="s">
        <v>1161</v>
      </c>
      <c r="F910" s="62">
        <v>10</v>
      </c>
      <c r="G910" s="62" t="s">
        <v>53</v>
      </c>
      <c r="H910" s="62">
        <v>2</v>
      </c>
      <c r="I910" s="62" t="s">
        <v>1158</v>
      </c>
      <c r="J910" s="68">
        <v>8.4501426016163226</v>
      </c>
      <c r="K910" s="66">
        <v>-0.1188</v>
      </c>
      <c r="L910" s="66">
        <v>-9.7200000000000009E-2</v>
      </c>
      <c r="M910" s="66">
        <v>0.15349684035836048</v>
      </c>
      <c r="N910" s="69">
        <v>10.5</v>
      </c>
      <c r="O910" s="65">
        <v>10.195741969240094</v>
      </c>
      <c r="P910" s="66">
        <v>-0.16880000000000001</v>
      </c>
      <c r="Q910" s="66">
        <v>-8.0399999999999999E-2</v>
      </c>
      <c r="R910" s="66">
        <v>0.18696951623192484</v>
      </c>
      <c r="S910" s="67">
        <v>10.6</v>
      </c>
      <c r="T910" s="65">
        <v>12.328680742874514</v>
      </c>
      <c r="U910" s="66">
        <v>-0.19980000000000001</v>
      </c>
      <c r="V910" s="66">
        <v>-0.10579999999999999</v>
      </c>
      <c r="W910" s="66">
        <v>0.22608334746283285</v>
      </c>
      <c r="X910" s="67">
        <v>10.6</v>
      </c>
      <c r="Y910" s="123" t="s">
        <v>53</v>
      </c>
    </row>
    <row r="911" spans="1:25" x14ac:dyDescent="0.25">
      <c r="A911" s="122" t="s">
        <v>6</v>
      </c>
      <c r="B911" s="62" t="s">
        <v>1154</v>
      </c>
      <c r="C911" s="63" t="s">
        <v>98</v>
      </c>
      <c r="D911" s="62">
        <v>110</v>
      </c>
      <c r="E911" s="62" t="s">
        <v>1162</v>
      </c>
      <c r="F911" s="62">
        <v>10</v>
      </c>
      <c r="G911" s="62" t="s">
        <v>53</v>
      </c>
      <c r="H911" s="62">
        <v>2</v>
      </c>
      <c r="I911" s="62" t="s">
        <v>1158</v>
      </c>
      <c r="J911" s="68">
        <v>1.697783289961539</v>
      </c>
      <c r="K911" s="66">
        <v>-1.8600000000000002E-2</v>
      </c>
      <c r="L911" s="66">
        <v>-2.46E-2</v>
      </c>
      <c r="M911" s="66">
        <v>3.0840233462151354E-2</v>
      </c>
      <c r="N911" s="69">
        <v>10.5</v>
      </c>
      <c r="O911" s="65">
        <v>2.2875458978627341</v>
      </c>
      <c r="P911" s="66">
        <v>-3.2600000000000004E-2</v>
      </c>
      <c r="Q911" s="66">
        <v>-2.64E-2</v>
      </c>
      <c r="R911" s="66">
        <v>4.194901667500682E-2</v>
      </c>
      <c r="S911" s="67">
        <v>10.6</v>
      </c>
      <c r="T911" s="65">
        <v>2.3828987451164876</v>
      </c>
      <c r="U911" s="66">
        <v>-3.4200000000000001E-2</v>
      </c>
      <c r="V911" s="66">
        <v>-2.7199999999999998E-2</v>
      </c>
      <c r="W911" s="66">
        <v>4.3697597187946156E-2</v>
      </c>
      <c r="X911" s="67">
        <v>10.6</v>
      </c>
      <c r="Y911" s="123" t="s">
        <v>53</v>
      </c>
    </row>
    <row r="912" spans="1:25" ht="15.75" thickBot="1" x14ac:dyDescent="0.3">
      <c r="A912" s="122" t="s">
        <v>6</v>
      </c>
      <c r="B912" s="62" t="s">
        <v>1154</v>
      </c>
      <c r="C912" s="63" t="s">
        <v>98</v>
      </c>
      <c r="D912" s="62">
        <v>110</v>
      </c>
      <c r="E912" s="62" t="s">
        <v>1163</v>
      </c>
      <c r="F912" s="62">
        <v>10</v>
      </c>
      <c r="G912" s="62" t="s">
        <v>75</v>
      </c>
      <c r="H912" s="62" t="s">
        <v>53</v>
      </c>
      <c r="I912" s="62" t="s">
        <v>76</v>
      </c>
      <c r="J912" s="68">
        <v>0</v>
      </c>
      <c r="K912" s="66">
        <v>0</v>
      </c>
      <c r="L912" s="66">
        <v>0</v>
      </c>
      <c r="M912" s="66">
        <v>0</v>
      </c>
      <c r="N912" s="69">
        <v>10.5</v>
      </c>
      <c r="O912" s="82">
        <v>0</v>
      </c>
      <c r="P912" s="83">
        <v>0</v>
      </c>
      <c r="Q912" s="83">
        <v>0</v>
      </c>
      <c r="R912" s="83">
        <v>0</v>
      </c>
      <c r="S912" s="84">
        <v>10.6</v>
      </c>
      <c r="T912" s="65">
        <v>0</v>
      </c>
      <c r="U912" s="66">
        <v>0</v>
      </c>
      <c r="V912" s="66">
        <v>0</v>
      </c>
      <c r="W912" s="66">
        <v>0</v>
      </c>
      <c r="X912" s="67">
        <v>10.6</v>
      </c>
      <c r="Y912" s="123" t="s">
        <v>53</v>
      </c>
    </row>
    <row r="913" spans="1:25" x14ac:dyDescent="0.25">
      <c r="A913" s="45" t="s">
        <v>6</v>
      </c>
      <c r="B913" s="46" t="s">
        <v>1164</v>
      </c>
      <c r="C913" s="46" t="s">
        <v>98</v>
      </c>
      <c r="D913" s="46">
        <v>110</v>
      </c>
      <c r="E913" s="46" t="s">
        <v>1155</v>
      </c>
      <c r="F913" s="46">
        <v>110</v>
      </c>
      <c r="G913" s="46" t="s">
        <v>47</v>
      </c>
      <c r="H913" s="119">
        <v>1</v>
      </c>
      <c r="I913" s="46" t="s">
        <v>46</v>
      </c>
      <c r="J913" s="50" t="s">
        <v>49</v>
      </c>
      <c r="K913" s="48" t="s">
        <v>49</v>
      </c>
      <c r="L913" s="48" t="s">
        <v>49</v>
      </c>
      <c r="M913" s="48" t="s">
        <v>49</v>
      </c>
      <c r="N913" s="51" t="s">
        <v>49</v>
      </c>
      <c r="O913" s="47" t="s">
        <v>49</v>
      </c>
      <c r="P913" s="48" t="s">
        <v>49</v>
      </c>
      <c r="Q913" s="48" t="s">
        <v>49</v>
      </c>
      <c r="R913" s="48" t="s">
        <v>49</v>
      </c>
      <c r="S913" s="49" t="s">
        <v>49</v>
      </c>
      <c r="T913" s="47" t="s">
        <v>49</v>
      </c>
      <c r="U913" s="48" t="s">
        <v>49</v>
      </c>
      <c r="V913" s="48" t="s">
        <v>49</v>
      </c>
      <c r="W913" s="48" t="s">
        <v>49</v>
      </c>
      <c r="X913" s="49" t="s">
        <v>49</v>
      </c>
      <c r="Y913" s="121" t="s">
        <v>53</v>
      </c>
    </row>
    <row r="914" spans="1:25" x14ac:dyDescent="0.25">
      <c r="A914" s="122" t="s">
        <v>6</v>
      </c>
      <c r="B914" s="62" t="s">
        <v>1164</v>
      </c>
      <c r="C914" s="63" t="s">
        <v>98</v>
      </c>
      <c r="D914" s="62">
        <v>110</v>
      </c>
      <c r="E914" s="62" t="s">
        <v>860</v>
      </c>
      <c r="F914" s="62">
        <v>10</v>
      </c>
      <c r="G914" s="62" t="s">
        <v>55</v>
      </c>
      <c r="H914" s="64">
        <v>1</v>
      </c>
      <c r="I914" s="62" t="s">
        <v>1156</v>
      </c>
      <c r="J914" s="68" t="s">
        <v>49</v>
      </c>
      <c r="K914" s="66" t="s">
        <v>49</v>
      </c>
      <c r="L914" s="66" t="s">
        <v>49</v>
      </c>
      <c r="M914" s="66" t="s">
        <v>49</v>
      </c>
      <c r="N914" s="69" t="s">
        <v>49</v>
      </c>
      <c r="O914" s="65" t="s">
        <v>49</v>
      </c>
      <c r="P914" s="66" t="s">
        <v>49</v>
      </c>
      <c r="Q914" s="66" t="s">
        <v>49</v>
      </c>
      <c r="R914" s="66" t="s">
        <v>49</v>
      </c>
      <c r="S914" s="67" t="s">
        <v>49</v>
      </c>
      <c r="T914" s="65" t="s">
        <v>49</v>
      </c>
      <c r="U914" s="66" t="s">
        <v>49</v>
      </c>
      <c r="V914" s="66" t="s">
        <v>49</v>
      </c>
      <c r="W914" s="66" t="s">
        <v>49</v>
      </c>
      <c r="X914" s="67" t="s">
        <v>49</v>
      </c>
      <c r="Y914" s="123" t="s">
        <v>1165</v>
      </c>
    </row>
    <row r="915" spans="1:25" x14ac:dyDescent="0.25">
      <c r="A915" s="122" t="s">
        <v>6</v>
      </c>
      <c r="B915" s="62" t="s">
        <v>1164</v>
      </c>
      <c r="C915" s="63" t="s">
        <v>98</v>
      </c>
      <c r="D915" s="62">
        <v>110</v>
      </c>
      <c r="E915" s="62" t="s">
        <v>1166</v>
      </c>
      <c r="F915" s="62">
        <v>10</v>
      </c>
      <c r="G915" s="62" t="s">
        <v>72</v>
      </c>
      <c r="H915" s="64">
        <v>1</v>
      </c>
      <c r="I915" s="62" t="s">
        <v>1158</v>
      </c>
      <c r="J915" s="68">
        <v>0.62909976064425754</v>
      </c>
      <c r="K915" s="66">
        <v>-2.3999999999999998E-3</v>
      </c>
      <c r="L915" s="66">
        <v>-1.095E-2</v>
      </c>
      <c r="M915" s="66">
        <v>1.1209928634920027E-2</v>
      </c>
      <c r="N915" s="69">
        <v>10.3</v>
      </c>
      <c r="O915" s="65">
        <v>0.62293057971827825</v>
      </c>
      <c r="P915" s="66">
        <v>-3.5999999999999999E-3</v>
      </c>
      <c r="Q915" s="66">
        <v>-1.0500000000000001E-2</v>
      </c>
      <c r="R915" s="66">
        <v>1.11E-2</v>
      </c>
      <c r="S915" s="67">
        <v>10.3</v>
      </c>
      <c r="T915" s="65">
        <v>0.74616746351785967</v>
      </c>
      <c r="U915" s="66">
        <v>-5.4000000000000003E-3</v>
      </c>
      <c r="V915" s="66">
        <v>-1.2150000000000001E-2</v>
      </c>
      <c r="W915" s="66">
        <v>1.3295958032424744E-2</v>
      </c>
      <c r="X915" s="67">
        <v>10.3</v>
      </c>
      <c r="Y915" s="123" t="s">
        <v>53</v>
      </c>
    </row>
    <row r="916" spans="1:25" x14ac:dyDescent="0.25">
      <c r="A916" s="122" t="s">
        <v>6</v>
      </c>
      <c r="B916" s="62" t="s">
        <v>1164</v>
      </c>
      <c r="C916" s="63" t="s">
        <v>98</v>
      </c>
      <c r="D916" s="62">
        <v>110</v>
      </c>
      <c r="E916" s="62" t="s">
        <v>1167</v>
      </c>
      <c r="F916" s="62">
        <v>10</v>
      </c>
      <c r="G916" s="62" t="s">
        <v>53</v>
      </c>
      <c r="H916" s="64">
        <v>1</v>
      </c>
      <c r="I916" s="62" t="s">
        <v>1158</v>
      </c>
      <c r="J916" s="68">
        <v>6.7881503215404582</v>
      </c>
      <c r="K916" s="66">
        <v>-7.9799999999999996E-2</v>
      </c>
      <c r="L916" s="66">
        <v>-9.0900000000000009E-2</v>
      </c>
      <c r="M916" s="66">
        <v>0.12095805057952944</v>
      </c>
      <c r="N916" s="69">
        <v>10.3</v>
      </c>
      <c r="O916" s="65">
        <v>14.780833319446874</v>
      </c>
      <c r="P916" s="66">
        <v>-0.22469999999999998</v>
      </c>
      <c r="Q916" s="66">
        <v>-0.13739999999999999</v>
      </c>
      <c r="R916" s="66">
        <v>0.26337966891922387</v>
      </c>
      <c r="S916" s="67">
        <v>10.3</v>
      </c>
      <c r="T916" s="65">
        <v>10.871195652645792</v>
      </c>
      <c r="U916" s="66">
        <v>-0.14610000000000001</v>
      </c>
      <c r="V916" s="66">
        <v>-0.12720000000000001</v>
      </c>
      <c r="W916" s="66">
        <v>0.1937138353344954</v>
      </c>
      <c r="X916" s="67">
        <v>10.3</v>
      </c>
      <c r="Y916" s="123" t="s">
        <v>53</v>
      </c>
    </row>
    <row r="917" spans="1:25" x14ac:dyDescent="0.25">
      <c r="A917" s="122" t="s">
        <v>6</v>
      </c>
      <c r="B917" s="62" t="s">
        <v>1164</v>
      </c>
      <c r="C917" s="63" t="s">
        <v>98</v>
      </c>
      <c r="D917" s="62">
        <v>110</v>
      </c>
      <c r="E917" s="62" t="s">
        <v>1168</v>
      </c>
      <c r="F917" s="62">
        <v>10</v>
      </c>
      <c r="G917" s="62" t="s">
        <v>53</v>
      </c>
      <c r="H917" s="64">
        <v>1</v>
      </c>
      <c r="I917" s="62" t="s">
        <v>1158</v>
      </c>
      <c r="J917" s="68">
        <v>1.8784654958707421</v>
      </c>
      <c r="K917" s="66">
        <v>-2.5399999999999999E-2</v>
      </c>
      <c r="L917" s="66">
        <v>-2.18E-2</v>
      </c>
      <c r="M917" s="66">
        <v>3.3472376670920755E-2</v>
      </c>
      <c r="N917" s="69">
        <v>10.3</v>
      </c>
      <c r="O917" s="65">
        <v>2.5343326610748873</v>
      </c>
      <c r="P917" s="66">
        <v>-3.7999999999999999E-2</v>
      </c>
      <c r="Q917" s="66">
        <v>-2.4399999999999998E-2</v>
      </c>
      <c r="R917" s="66">
        <v>4.5159273687693423E-2</v>
      </c>
      <c r="S917" s="67">
        <v>10.3</v>
      </c>
      <c r="T917" s="65">
        <v>3.6825926744537663</v>
      </c>
      <c r="U917" s="66">
        <v>-5.74E-2</v>
      </c>
      <c r="V917" s="66">
        <v>-3.1800000000000002E-2</v>
      </c>
      <c r="W917" s="66">
        <v>6.5620118866091676E-2</v>
      </c>
      <c r="X917" s="67">
        <v>10.3</v>
      </c>
      <c r="Y917" s="123" t="s">
        <v>53</v>
      </c>
    </row>
    <row r="918" spans="1:25" x14ac:dyDescent="0.25">
      <c r="A918" s="122" t="s">
        <v>6</v>
      </c>
      <c r="B918" s="62" t="s">
        <v>1164</v>
      </c>
      <c r="C918" s="63" t="s">
        <v>98</v>
      </c>
      <c r="D918" s="62">
        <v>110</v>
      </c>
      <c r="E918" s="62" t="s">
        <v>1145</v>
      </c>
      <c r="F918" s="62">
        <v>0.4</v>
      </c>
      <c r="G918" s="62" t="s">
        <v>75</v>
      </c>
      <c r="H918" s="62" t="s">
        <v>53</v>
      </c>
      <c r="I918" s="62" t="s">
        <v>76</v>
      </c>
      <c r="J918" s="68">
        <v>0</v>
      </c>
      <c r="K918" s="66">
        <v>0</v>
      </c>
      <c r="L918" s="66">
        <v>0</v>
      </c>
      <c r="M918" s="66">
        <v>0</v>
      </c>
      <c r="N918" s="69">
        <v>10.3</v>
      </c>
      <c r="O918" s="65">
        <v>0</v>
      </c>
      <c r="P918" s="66">
        <v>0</v>
      </c>
      <c r="Q918" s="66">
        <v>0</v>
      </c>
      <c r="R918" s="66">
        <v>0</v>
      </c>
      <c r="S918" s="67">
        <v>10.3</v>
      </c>
      <c r="T918" s="65">
        <v>0</v>
      </c>
      <c r="U918" s="66">
        <v>0</v>
      </c>
      <c r="V918" s="66">
        <v>0</v>
      </c>
      <c r="W918" s="66">
        <v>0</v>
      </c>
      <c r="X918" s="67">
        <v>10.3</v>
      </c>
      <c r="Y918" s="123" t="s">
        <v>53</v>
      </c>
    </row>
    <row r="919" spans="1:25" x14ac:dyDescent="0.25">
      <c r="A919" s="71" t="s">
        <v>6</v>
      </c>
      <c r="B919" s="72" t="s">
        <v>1164</v>
      </c>
      <c r="C919" s="72" t="s">
        <v>98</v>
      </c>
      <c r="D919" s="72">
        <v>110</v>
      </c>
      <c r="E919" s="72" t="s">
        <v>1155</v>
      </c>
      <c r="F919" s="72" t="s">
        <v>53</v>
      </c>
      <c r="G919" s="72" t="s">
        <v>47</v>
      </c>
      <c r="H919" s="72">
        <v>2</v>
      </c>
      <c r="I919" s="72" t="s">
        <v>77</v>
      </c>
      <c r="J919" s="76">
        <v>2.3043939366492903</v>
      </c>
      <c r="K919" s="74">
        <v>0.33360000000000001</v>
      </c>
      <c r="L919" s="74">
        <v>0.33279999999999998</v>
      </c>
      <c r="M919" s="74">
        <v>0.47121629852966673</v>
      </c>
      <c r="N919" s="77">
        <v>118.2</v>
      </c>
      <c r="O919" s="73">
        <v>4.4337195385593704</v>
      </c>
      <c r="P919" s="74">
        <v>0.76400000000000001</v>
      </c>
      <c r="Q919" s="74">
        <v>0.46200000000000002</v>
      </c>
      <c r="R919" s="74">
        <v>0.89282697091877772</v>
      </c>
      <c r="S919" s="75">
        <v>116.4</v>
      </c>
      <c r="T919" s="73">
        <v>3.9574842093266902</v>
      </c>
      <c r="U919" s="74">
        <v>0.70240000000000002</v>
      </c>
      <c r="V919" s="74">
        <v>0.42880000000000001</v>
      </c>
      <c r="W919" s="74">
        <v>0.82294301139264803</v>
      </c>
      <c r="X919" s="75">
        <v>120.2</v>
      </c>
      <c r="Y919" s="124" t="s">
        <v>53</v>
      </c>
    </row>
    <row r="920" spans="1:25" x14ac:dyDescent="0.25">
      <c r="A920" s="122" t="s">
        <v>6</v>
      </c>
      <c r="B920" s="62" t="s">
        <v>1164</v>
      </c>
      <c r="C920" s="63" t="s">
        <v>98</v>
      </c>
      <c r="D920" s="62">
        <v>110</v>
      </c>
      <c r="E920" s="62" t="s">
        <v>949</v>
      </c>
      <c r="F920" s="62">
        <v>10</v>
      </c>
      <c r="G920" s="62" t="s">
        <v>55</v>
      </c>
      <c r="H920" s="62">
        <v>2</v>
      </c>
      <c r="I920" s="62" t="s">
        <v>1160</v>
      </c>
      <c r="J920" s="68">
        <v>26.444598379800585</v>
      </c>
      <c r="K920" s="66">
        <v>0.33360000000000001</v>
      </c>
      <c r="L920" s="66">
        <v>0.33279999999999998</v>
      </c>
      <c r="M920" s="66">
        <v>0.47121629852966673</v>
      </c>
      <c r="N920" s="69">
        <v>10.3</v>
      </c>
      <c r="O920" s="65">
        <v>50.10533536779716</v>
      </c>
      <c r="P920" s="66">
        <v>0.76400000000000001</v>
      </c>
      <c r="Q920" s="66">
        <v>0.46200000000000002</v>
      </c>
      <c r="R920" s="66">
        <v>0.89282697091877772</v>
      </c>
      <c r="S920" s="67">
        <v>10.3</v>
      </c>
      <c r="T920" s="65">
        <v>46.183456501074573</v>
      </c>
      <c r="U920" s="66">
        <v>0.70240000000000002</v>
      </c>
      <c r="V920" s="66">
        <v>0.42880000000000001</v>
      </c>
      <c r="W920" s="66">
        <v>0.82294301139264803</v>
      </c>
      <c r="X920" s="67">
        <v>10.3</v>
      </c>
      <c r="Y920" s="123" t="s">
        <v>53</v>
      </c>
    </row>
    <row r="921" spans="1:25" x14ac:dyDescent="0.25">
      <c r="A921" s="122" t="s">
        <v>6</v>
      </c>
      <c r="B921" s="62" t="s">
        <v>1164</v>
      </c>
      <c r="C921" s="63" t="s">
        <v>98</v>
      </c>
      <c r="D921" s="62">
        <v>110</v>
      </c>
      <c r="E921" s="62" t="s">
        <v>1169</v>
      </c>
      <c r="F921" s="62">
        <v>10</v>
      </c>
      <c r="G921" s="62" t="s">
        <v>53</v>
      </c>
      <c r="H921" s="62">
        <v>2</v>
      </c>
      <c r="I921" s="62" t="s">
        <v>1158</v>
      </c>
      <c r="J921" s="68">
        <v>9.9197648385462927</v>
      </c>
      <c r="K921" s="66">
        <v>-0.11120000000000001</v>
      </c>
      <c r="L921" s="66">
        <v>-0.13739999999999999</v>
      </c>
      <c r="M921" s="66">
        <v>0.1767602896580564</v>
      </c>
      <c r="N921" s="69">
        <v>10.3</v>
      </c>
      <c r="O921" s="65">
        <v>17.868969118553164</v>
      </c>
      <c r="P921" s="66">
        <v>-0.25140000000000001</v>
      </c>
      <c r="Q921" s="66">
        <v>-0.19540000000000002</v>
      </c>
      <c r="R921" s="66">
        <v>0.31840716072349884</v>
      </c>
      <c r="S921" s="67">
        <v>10.3</v>
      </c>
      <c r="T921" s="65">
        <v>15.798097841382658</v>
      </c>
      <c r="U921" s="66">
        <v>-0.23119999999999999</v>
      </c>
      <c r="V921" s="66">
        <v>-0.16059999999999999</v>
      </c>
      <c r="W921" s="66">
        <v>0.28150630543559763</v>
      </c>
      <c r="X921" s="67">
        <v>10.3</v>
      </c>
      <c r="Y921" s="123" t="s">
        <v>53</v>
      </c>
    </row>
    <row r="922" spans="1:25" x14ac:dyDescent="0.25">
      <c r="A922" s="122" t="s">
        <v>6</v>
      </c>
      <c r="B922" s="62" t="s">
        <v>1164</v>
      </c>
      <c r="C922" s="63" t="s">
        <v>98</v>
      </c>
      <c r="D922" s="62">
        <v>110</v>
      </c>
      <c r="E922" s="62" t="s">
        <v>1170</v>
      </c>
      <c r="F922" s="62">
        <v>10</v>
      </c>
      <c r="G922" s="62" t="s">
        <v>53</v>
      </c>
      <c r="H922" s="62">
        <v>2</v>
      </c>
      <c r="I922" s="62" t="s">
        <v>1158</v>
      </c>
      <c r="J922" s="68">
        <v>8.4941555975180503</v>
      </c>
      <c r="K922" s="66">
        <v>-0.12509999999999999</v>
      </c>
      <c r="L922" s="66">
        <v>-8.5199999999999998E-2</v>
      </c>
      <c r="M922" s="66">
        <v>0.15135735859217417</v>
      </c>
      <c r="N922" s="69">
        <v>10.3</v>
      </c>
      <c r="O922" s="65">
        <v>15.894547726314903</v>
      </c>
      <c r="P922" s="66">
        <v>-0.26339999999999997</v>
      </c>
      <c r="Q922" s="66">
        <v>-0.1041</v>
      </c>
      <c r="R922" s="66">
        <v>0.28322494593520531</v>
      </c>
      <c r="S922" s="67">
        <v>10.3</v>
      </c>
      <c r="T922" s="65">
        <v>14.292364152886002</v>
      </c>
      <c r="U922" s="66">
        <v>-0.23119999999999999</v>
      </c>
      <c r="V922" s="66">
        <v>-0.10679999999999999</v>
      </c>
      <c r="W922" s="66">
        <v>0.25467563684027572</v>
      </c>
      <c r="X922" s="67">
        <v>10.3</v>
      </c>
      <c r="Y922" s="123" t="s">
        <v>53</v>
      </c>
    </row>
    <row r="923" spans="1:25" ht="15.75" thickBot="1" x14ac:dyDescent="0.3">
      <c r="A923" s="122" t="s">
        <v>6</v>
      </c>
      <c r="B923" s="62" t="s">
        <v>1164</v>
      </c>
      <c r="C923" s="63" t="s">
        <v>98</v>
      </c>
      <c r="D923" s="62">
        <v>110</v>
      </c>
      <c r="E923" s="62" t="s">
        <v>1163</v>
      </c>
      <c r="F923" s="62">
        <v>0.4</v>
      </c>
      <c r="G923" s="62" t="s">
        <v>75</v>
      </c>
      <c r="H923" s="62" t="s">
        <v>53</v>
      </c>
      <c r="I923" s="62" t="s">
        <v>76</v>
      </c>
      <c r="J923" s="107">
        <v>0</v>
      </c>
      <c r="K923" s="94">
        <v>0</v>
      </c>
      <c r="L923" s="94">
        <v>0</v>
      </c>
      <c r="M923" s="94">
        <v>0</v>
      </c>
      <c r="N923" s="69">
        <v>10.3</v>
      </c>
      <c r="O923" s="110">
        <v>0</v>
      </c>
      <c r="P923" s="95">
        <v>0</v>
      </c>
      <c r="Q923" s="95">
        <v>0</v>
      </c>
      <c r="R923" s="95">
        <v>0</v>
      </c>
      <c r="S923" s="84">
        <v>10.3</v>
      </c>
      <c r="T923" s="110">
        <v>0</v>
      </c>
      <c r="U923" s="95">
        <v>0</v>
      </c>
      <c r="V923" s="95">
        <v>0</v>
      </c>
      <c r="W923" s="95">
        <v>0</v>
      </c>
      <c r="X923" s="84">
        <v>10.3</v>
      </c>
      <c r="Y923" s="123" t="s">
        <v>53</v>
      </c>
    </row>
    <row r="924" spans="1:25" x14ac:dyDescent="0.25">
      <c r="A924" s="45" t="s">
        <v>6</v>
      </c>
      <c r="B924" s="46" t="s">
        <v>1171</v>
      </c>
      <c r="C924" s="46" t="s">
        <v>344</v>
      </c>
      <c r="D924" s="46">
        <v>110</v>
      </c>
      <c r="E924" s="46" t="s">
        <v>1155</v>
      </c>
      <c r="F924" s="46">
        <v>110</v>
      </c>
      <c r="G924" s="46" t="s">
        <v>47</v>
      </c>
      <c r="H924" s="119">
        <v>1</v>
      </c>
      <c r="I924" s="46" t="s">
        <v>46</v>
      </c>
      <c r="J924" s="50">
        <v>1.9577659660149673</v>
      </c>
      <c r="K924" s="48">
        <v>0.31317</v>
      </c>
      <c r="L924" s="48">
        <v>0.23836000000000002</v>
      </c>
      <c r="M924" s="48">
        <v>0.39356186108412489</v>
      </c>
      <c r="N924" s="51">
        <v>116.2</v>
      </c>
      <c r="O924" s="47">
        <v>3.4316443615211076</v>
      </c>
      <c r="P924" s="48">
        <v>0.61209000000000002</v>
      </c>
      <c r="Q924" s="48">
        <v>0.35039000000000003</v>
      </c>
      <c r="R924" s="48">
        <v>0.70528527575726407</v>
      </c>
      <c r="S924" s="49">
        <v>118.8</v>
      </c>
      <c r="T924" s="47">
        <v>3.3281296895640184</v>
      </c>
      <c r="U924" s="48">
        <v>0.61041000000000012</v>
      </c>
      <c r="V924" s="48">
        <v>0.31749000000000005</v>
      </c>
      <c r="W924" s="48">
        <v>0.68804089137201729</v>
      </c>
      <c r="X924" s="49">
        <v>119.5</v>
      </c>
      <c r="Y924" s="121" t="s">
        <v>53</v>
      </c>
    </row>
    <row r="925" spans="1:25" x14ac:dyDescent="0.25">
      <c r="A925" s="53" t="s">
        <v>6</v>
      </c>
      <c r="B925" s="54" t="s">
        <v>1171</v>
      </c>
      <c r="C925" s="54" t="s">
        <v>344</v>
      </c>
      <c r="D925" s="54">
        <v>110</v>
      </c>
      <c r="E925" s="54" t="s">
        <v>1172</v>
      </c>
      <c r="F925" s="54">
        <v>35</v>
      </c>
      <c r="G925" s="54" t="s">
        <v>223</v>
      </c>
      <c r="H925" s="93">
        <v>1</v>
      </c>
      <c r="I925" s="54" t="s">
        <v>1173</v>
      </c>
      <c r="J925" s="58">
        <v>1.0840598160348993</v>
      </c>
      <c r="K925" s="56">
        <v>-7.0699999999999999E-2</v>
      </c>
      <c r="L925" s="56">
        <v>-6.9999999999999999E-4</v>
      </c>
      <c r="M925" s="56">
        <v>7.0703465261612169E-2</v>
      </c>
      <c r="N925" s="59">
        <v>37.700000000000003</v>
      </c>
      <c r="O925" s="55">
        <v>1.8918918918918917</v>
      </c>
      <c r="P925" s="56">
        <v>-0.1211</v>
      </c>
      <c r="Q925" s="56">
        <v>0</v>
      </c>
      <c r="R925" s="56">
        <v>0.1211</v>
      </c>
      <c r="S925" s="57">
        <v>37</v>
      </c>
      <c r="T925" s="55">
        <v>2.0390514769468848</v>
      </c>
      <c r="U925" s="56">
        <v>-0.13440000000000002</v>
      </c>
      <c r="V925" s="56">
        <v>0</v>
      </c>
      <c r="W925" s="56">
        <v>0.13440000000000002</v>
      </c>
      <c r="X925" s="57">
        <v>38.1</v>
      </c>
      <c r="Y925" s="125" t="s">
        <v>53</v>
      </c>
    </row>
    <row r="926" spans="1:25" x14ac:dyDescent="0.25">
      <c r="A926" s="122" t="s">
        <v>6</v>
      </c>
      <c r="B926" s="62" t="s">
        <v>1171</v>
      </c>
      <c r="C926" s="63" t="s">
        <v>344</v>
      </c>
      <c r="D926" s="62">
        <v>110</v>
      </c>
      <c r="E926" s="62" t="s">
        <v>860</v>
      </c>
      <c r="F926" s="62">
        <v>10</v>
      </c>
      <c r="G926" s="62" t="s">
        <v>55</v>
      </c>
      <c r="H926" s="64">
        <v>1</v>
      </c>
      <c r="I926" s="62" t="s">
        <v>1156</v>
      </c>
      <c r="J926" s="68">
        <v>18.809860856382919</v>
      </c>
      <c r="K926" s="66">
        <v>0.2382</v>
      </c>
      <c r="L926" s="66">
        <v>0.23580000000000001</v>
      </c>
      <c r="M926" s="66">
        <v>0.33517291059988724</v>
      </c>
      <c r="N926" s="69">
        <v>10.3</v>
      </c>
      <c r="O926" s="65">
        <v>34.201787401933771</v>
      </c>
      <c r="P926" s="66">
        <v>0.4854</v>
      </c>
      <c r="Q926" s="66">
        <v>0.34860000000000002</v>
      </c>
      <c r="R926" s="66">
        <v>0.59760783127398864</v>
      </c>
      <c r="S926" s="67">
        <v>10.1</v>
      </c>
      <c r="T926" s="65">
        <v>31.761834734788401</v>
      </c>
      <c r="U926" s="66">
        <v>0.4698</v>
      </c>
      <c r="V926" s="66">
        <v>0.31560000000000005</v>
      </c>
      <c r="W926" s="66">
        <v>0.56596413313919458</v>
      </c>
      <c r="X926" s="67">
        <v>10.3</v>
      </c>
      <c r="Y926" s="123" t="s">
        <v>53</v>
      </c>
    </row>
    <row r="927" spans="1:25" x14ac:dyDescent="0.25">
      <c r="A927" s="122" t="s">
        <v>6</v>
      </c>
      <c r="B927" s="62" t="s">
        <v>1171</v>
      </c>
      <c r="C927" s="63" t="s">
        <v>344</v>
      </c>
      <c r="D927" s="62">
        <v>110</v>
      </c>
      <c r="E927" s="62" t="s">
        <v>1174</v>
      </c>
      <c r="F927" s="62">
        <v>10</v>
      </c>
      <c r="G927" s="62" t="s">
        <v>53</v>
      </c>
      <c r="H927" s="64">
        <v>1</v>
      </c>
      <c r="I927" s="62" t="s">
        <v>1158</v>
      </c>
      <c r="J927" s="68">
        <v>8.3809697626155319</v>
      </c>
      <c r="K927" s="66">
        <v>-0.11325</v>
      </c>
      <c r="L927" s="66">
        <v>-9.7349999999999992E-2</v>
      </c>
      <c r="M927" s="66">
        <v>0.14934050020004619</v>
      </c>
      <c r="N927" s="69">
        <v>10.3</v>
      </c>
      <c r="O927" s="65">
        <v>14.660129537424174</v>
      </c>
      <c r="P927" s="66">
        <v>-0.22635</v>
      </c>
      <c r="Q927" s="66">
        <v>-0.12525</v>
      </c>
      <c r="R927" s="66">
        <v>0.25869264581738693</v>
      </c>
      <c r="S927" s="67">
        <v>10.199999999999999</v>
      </c>
      <c r="T927" s="65">
        <v>14.046099094044131</v>
      </c>
      <c r="U927" s="66">
        <v>-0.22319999999999998</v>
      </c>
      <c r="V927" s="66">
        <v>-0.11325</v>
      </c>
      <c r="W927" s="66">
        <v>0.25028743975677242</v>
      </c>
      <c r="X927" s="67">
        <v>10.3</v>
      </c>
      <c r="Y927" s="123" t="s">
        <v>53</v>
      </c>
    </row>
    <row r="928" spans="1:25" x14ac:dyDescent="0.25">
      <c r="A928" s="122" t="s">
        <v>6</v>
      </c>
      <c r="B928" s="62" t="s">
        <v>1171</v>
      </c>
      <c r="C928" s="63" t="s">
        <v>344</v>
      </c>
      <c r="D928" s="62">
        <v>110</v>
      </c>
      <c r="E928" s="62" t="s">
        <v>1175</v>
      </c>
      <c r="F928" s="62">
        <v>10</v>
      </c>
      <c r="G928" s="62" t="s">
        <v>53</v>
      </c>
      <c r="H928" s="64">
        <v>1</v>
      </c>
      <c r="I928" s="62" t="s">
        <v>1158</v>
      </c>
      <c r="J928" s="68">
        <v>4.1347712990676371</v>
      </c>
      <c r="K928" s="66">
        <v>-4.65E-2</v>
      </c>
      <c r="L928" s="66">
        <v>-5.7149999999999999E-2</v>
      </c>
      <c r="M928" s="66">
        <v>7.3677489778086233E-2</v>
      </c>
      <c r="N928" s="69">
        <v>10.3</v>
      </c>
      <c r="O928" s="65">
        <v>10.753548367399439</v>
      </c>
      <c r="P928" s="66">
        <v>-0.13514999999999999</v>
      </c>
      <c r="Q928" s="66">
        <v>-0.13319999999999999</v>
      </c>
      <c r="R928" s="66">
        <v>0.18975711449113047</v>
      </c>
      <c r="S928" s="67">
        <v>10.199999999999999</v>
      </c>
      <c r="T928" s="65">
        <v>9.1860345308586044</v>
      </c>
      <c r="U928" s="66">
        <v>-0.12029999999999999</v>
      </c>
      <c r="V928" s="66">
        <v>-0.111</v>
      </c>
      <c r="W928" s="66">
        <v>0.1636859493053695</v>
      </c>
      <c r="X928" s="67">
        <v>10.3</v>
      </c>
      <c r="Y928" s="123" t="s">
        <v>53</v>
      </c>
    </row>
    <row r="929" spans="1:25" x14ac:dyDescent="0.25">
      <c r="A929" s="122" t="s">
        <v>6</v>
      </c>
      <c r="B929" s="62" t="s">
        <v>1171</v>
      </c>
      <c r="C929" s="63" t="s">
        <v>344</v>
      </c>
      <c r="D929" s="62">
        <v>110</v>
      </c>
      <c r="E929" s="62" t="s">
        <v>1176</v>
      </c>
      <c r="F929" s="62">
        <v>10</v>
      </c>
      <c r="G929" s="62" t="s">
        <v>53</v>
      </c>
      <c r="H929" s="64">
        <v>1</v>
      </c>
      <c r="I929" s="62" t="s">
        <v>1158</v>
      </c>
      <c r="J929" s="68">
        <v>4.2648333592956602</v>
      </c>
      <c r="K929" s="66">
        <v>-4.2500000000000003E-2</v>
      </c>
      <c r="L929" s="66">
        <v>-6.3E-2</v>
      </c>
      <c r="M929" s="66">
        <v>7.5995065629289385E-2</v>
      </c>
      <c r="N929" s="69">
        <v>10.3</v>
      </c>
      <c r="O929" s="65">
        <v>6.7055824965860218</v>
      </c>
      <c r="P929" s="66">
        <v>-9.3900000000000011E-2</v>
      </c>
      <c r="Q929" s="66">
        <v>-7.1999999999999995E-2</v>
      </c>
      <c r="R929" s="66">
        <v>0.11832670873475692</v>
      </c>
      <c r="S929" s="67">
        <v>10.199999999999999</v>
      </c>
      <c r="T929" s="65">
        <v>6.4035823391094402</v>
      </c>
      <c r="U929" s="66">
        <v>-8.6599999999999996E-2</v>
      </c>
      <c r="V929" s="66">
        <v>-7.4299999999999991E-2</v>
      </c>
      <c r="W929" s="66">
        <v>0.11410543370059113</v>
      </c>
      <c r="X929" s="67">
        <v>10.3</v>
      </c>
      <c r="Y929" s="123" t="s">
        <v>53</v>
      </c>
    </row>
    <row r="930" spans="1:25" x14ac:dyDescent="0.25">
      <c r="A930" s="122" t="s">
        <v>6</v>
      </c>
      <c r="B930" s="62" t="s">
        <v>1171</v>
      </c>
      <c r="C930" s="63" t="s">
        <v>344</v>
      </c>
      <c r="D930" s="62">
        <v>110</v>
      </c>
      <c r="E930" s="62" t="s">
        <v>1177</v>
      </c>
      <c r="F930" s="62">
        <v>10</v>
      </c>
      <c r="G930" s="62" t="s">
        <v>53</v>
      </c>
      <c r="H930" s="64">
        <v>1</v>
      </c>
      <c r="I930" s="62" t="s">
        <v>1158</v>
      </c>
      <c r="J930" s="68">
        <v>2.2807118761580076</v>
      </c>
      <c r="K930" s="66">
        <v>-3.2500000000000001E-2</v>
      </c>
      <c r="L930" s="66">
        <v>-2.4399999999999998E-2</v>
      </c>
      <c r="M930" s="66">
        <v>4.0640004921259541E-2</v>
      </c>
      <c r="N930" s="69">
        <v>10.3</v>
      </c>
      <c r="O930" s="65">
        <v>2.2084827478938753</v>
      </c>
      <c r="P930" s="66">
        <v>-3.27E-2</v>
      </c>
      <c r="Q930" s="66">
        <v>-2.12E-2</v>
      </c>
      <c r="R930" s="66">
        <v>3.8970886569335318E-2</v>
      </c>
      <c r="S930" s="67">
        <v>10.199999999999999</v>
      </c>
      <c r="T930" s="65">
        <v>2.5469891249429883</v>
      </c>
      <c r="U930" s="66">
        <v>-3.6700000000000003E-2</v>
      </c>
      <c r="V930" s="66">
        <v>-2.6699999999999998E-2</v>
      </c>
      <c r="W930" s="66">
        <v>4.5384799217359113E-2</v>
      </c>
      <c r="X930" s="67">
        <v>10.3</v>
      </c>
      <c r="Y930" s="123" t="s">
        <v>53</v>
      </c>
    </row>
    <row r="931" spans="1:25" x14ac:dyDescent="0.25">
      <c r="A931" s="122" t="s">
        <v>6</v>
      </c>
      <c r="B931" s="62" t="s">
        <v>1171</v>
      </c>
      <c r="C931" s="63" t="s">
        <v>344</v>
      </c>
      <c r="D931" s="62">
        <v>110</v>
      </c>
      <c r="E931" s="62" t="s">
        <v>1145</v>
      </c>
      <c r="F931" s="62">
        <v>10</v>
      </c>
      <c r="G931" s="62" t="s">
        <v>75</v>
      </c>
      <c r="H931" s="62" t="s">
        <v>53</v>
      </c>
      <c r="I931" s="62" t="s">
        <v>76</v>
      </c>
      <c r="J931" s="107">
        <v>0.26137947133614947</v>
      </c>
      <c r="K931" s="66">
        <v>-4.2699999999999995E-3</v>
      </c>
      <c r="L931" s="66">
        <v>-1.8600000000000001E-3</v>
      </c>
      <c r="M931" s="66">
        <v>4.6575207997388481E-3</v>
      </c>
      <c r="N931" s="69">
        <v>10.3</v>
      </c>
      <c r="O931" s="108">
        <v>0.33592397674307328</v>
      </c>
      <c r="P931" s="66">
        <v>-5.5899999999999995E-3</v>
      </c>
      <c r="Q931" s="66">
        <v>-1.7900000000000001E-3</v>
      </c>
      <c r="R931" s="66">
        <v>5.8695996456317187E-3</v>
      </c>
      <c r="S931" s="67">
        <v>10.1</v>
      </c>
      <c r="T931" s="108">
        <v>0.36428757232687048</v>
      </c>
      <c r="U931" s="66">
        <v>-6.2100000000000002E-3</v>
      </c>
      <c r="V931" s="66">
        <v>-1.89E-3</v>
      </c>
      <c r="W931" s="66">
        <v>6.4912402512925065E-3</v>
      </c>
      <c r="X931" s="67">
        <v>10.3</v>
      </c>
      <c r="Y931" s="123" t="s">
        <v>53</v>
      </c>
    </row>
    <row r="932" spans="1:25" x14ac:dyDescent="0.25">
      <c r="A932" s="71" t="s">
        <v>6</v>
      </c>
      <c r="B932" s="72" t="s">
        <v>1171</v>
      </c>
      <c r="C932" s="72" t="s">
        <v>344</v>
      </c>
      <c r="D932" s="72">
        <v>110</v>
      </c>
      <c r="E932" s="72" t="s">
        <v>1155</v>
      </c>
      <c r="F932" s="72">
        <v>110</v>
      </c>
      <c r="G932" s="72" t="s">
        <v>47</v>
      </c>
      <c r="H932" s="72">
        <v>2</v>
      </c>
      <c r="I932" s="72" t="s">
        <v>77</v>
      </c>
      <c r="J932" s="76">
        <v>0.71492357061135892</v>
      </c>
      <c r="K932" s="74">
        <v>0.14280000000000001</v>
      </c>
      <c r="L932" s="74">
        <v>1.6219999999999998E-2</v>
      </c>
      <c r="M932" s="74">
        <v>0.14371822570571904</v>
      </c>
      <c r="N932" s="77">
        <v>116.2</v>
      </c>
      <c r="O932" s="73">
        <v>0.96734557637139318</v>
      </c>
      <c r="P932" s="74">
        <v>0.1988</v>
      </c>
      <c r="Q932" s="74">
        <v>2.2500000000000003E-3</v>
      </c>
      <c r="R932" s="74">
        <v>0.19881273223815421</v>
      </c>
      <c r="S932" s="75">
        <v>118.8</v>
      </c>
      <c r="T932" s="73">
        <v>1.1693225911945631</v>
      </c>
      <c r="U932" s="74">
        <v>0.24010000000000001</v>
      </c>
      <c r="V932" s="74">
        <v>2.811E-2</v>
      </c>
      <c r="W932" s="74">
        <v>0.24173990589060798</v>
      </c>
      <c r="X932" s="75">
        <v>119.5</v>
      </c>
      <c r="Y932" s="124" t="s">
        <v>53</v>
      </c>
    </row>
    <row r="933" spans="1:25" x14ac:dyDescent="0.25">
      <c r="A933" s="53" t="s">
        <v>6</v>
      </c>
      <c r="B933" s="54" t="s">
        <v>1171</v>
      </c>
      <c r="C933" s="54" t="s">
        <v>344</v>
      </c>
      <c r="D933" s="54">
        <v>110</v>
      </c>
      <c r="E933" s="54" t="s">
        <v>1178</v>
      </c>
      <c r="F933" s="54">
        <v>35</v>
      </c>
      <c r="G933" s="54" t="s">
        <v>223</v>
      </c>
      <c r="H933" s="54">
        <v>2</v>
      </c>
      <c r="I933" s="54" t="s">
        <v>1179</v>
      </c>
      <c r="J933" s="58">
        <v>2.4359624362689125</v>
      </c>
      <c r="K933" s="56">
        <v>-0.14280000000000001</v>
      </c>
      <c r="L933" s="56">
        <v>-1.61E-2</v>
      </c>
      <c r="M933" s="56">
        <v>0.14370473200281195</v>
      </c>
      <c r="N933" s="59">
        <v>34.1</v>
      </c>
      <c r="O933" s="55">
        <v>3.4202293428279043</v>
      </c>
      <c r="P933" s="56">
        <v>-0.1988</v>
      </c>
      <c r="Q933" s="56">
        <v>-2.1000000000000003E-3</v>
      </c>
      <c r="R933" s="56">
        <v>0.19881109123990043</v>
      </c>
      <c r="S933" s="57">
        <v>33.6</v>
      </c>
      <c r="T933" s="55">
        <v>4.0618218100599908</v>
      </c>
      <c r="U933" s="56">
        <v>-0.24010000000000001</v>
      </c>
      <c r="V933" s="56">
        <v>-2.8000000000000001E-2</v>
      </c>
      <c r="W933" s="56">
        <v>0.24172713956029018</v>
      </c>
      <c r="X933" s="57">
        <v>34.4</v>
      </c>
      <c r="Y933" s="125" t="s">
        <v>53</v>
      </c>
    </row>
    <row r="934" spans="1:25" x14ac:dyDescent="0.25">
      <c r="A934" s="122" t="s">
        <v>6</v>
      </c>
      <c r="B934" s="62" t="s">
        <v>1171</v>
      </c>
      <c r="C934" s="63" t="s">
        <v>344</v>
      </c>
      <c r="D934" s="62">
        <v>110</v>
      </c>
      <c r="E934" s="62" t="s">
        <v>949</v>
      </c>
      <c r="F934" s="62">
        <v>10</v>
      </c>
      <c r="G934" s="62" t="s">
        <v>55</v>
      </c>
      <c r="H934" s="62">
        <v>2</v>
      </c>
      <c r="I934" s="62" t="s">
        <v>1160</v>
      </c>
      <c r="J934" s="68">
        <v>0</v>
      </c>
      <c r="K934" s="66">
        <v>0</v>
      </c>
      <c r="L934" s="66">
        <v>0</v>
      </c>
      <c r="M934" s="66">
        <v>0</v>
      </c>
      <c r="N934" s="69">
        <v>10.3</v>
      </c>
      <c r="O934" s="65">
        <v>0</v>
      </c>
      <c r="P934" s="66">
        <v>0</v>
      </c>
      <c r="Q934" s="66">
        <v>0</v>
      </c>
      <c r="R934" s="66">
        <v>0</v>
      </c>
      <c r="S934" s="67">
        <v>10.199999999999999</v>
      </c>
      <c r="T934" s="65">
        <v>0</v>
      </c>
      <c r="U934" s="66">
        <v>0</v>
      </c>
      <c r="V934" s="66">
        <v>0</v>
      </c>
      <c r="W934" s="66">
        <v>0</v>
      </c>
      <c r="X934" s="67">
        <v>10.4</v>
      </c>
      <c r="Y934" s="123" t="s">
        <v>53</v>
      </c>
    </row>
    <row r="935" spans="1:25" ht="15.75" thickBot="1" x14ac:dyDescent="0.3">
      <c r="A935" s="122" t="s">
        <v>6</v>
      </c>
      <c r="B935" s="62" t="s">
        <v>1171</v>
      </c>
      <c r="C935" s="63" t="s">
        <v>344</v>
      </c>
      <c r="D935" s="62">
        <v>110</v>
      </c>
      <c r="E935" s="62" t="s">
        <v>1163</v>
      </c>
      <c r="F935" s="80">
        <v>10</v>
      </c>
      <c r="G935" s="62" t="s">
        <v>75</v>
      </c>
      <c r="H935" s="62" t="s">
        <v>53</v>
      </c>
      <c r="I935" s="62" t="s">
        <v>76</v>
      </c>
      <c r="J935" s="104">
        <v>1.2611372722512055E-2</v>
      </c>
      <c r="K935" s="96">
        <v>-1.9000000000000001E-4</v>
      </c>
      <c r="L935" s="96">
        <v>-1.1999999999999999E-4</v>
      </c>
      <c r="M935" s="96">
        <v>2.2472205054244234E-4</v>
      </c>
      <c r="N935" s="69">
        <v>10.3</v>
      </c>
      <c r="O935" s="105">
        <v>1.3718370664071411E-2</v>
      </c>
      <c r="P935" s="102">
        <v>-1.9000000000000001E-4</v>
      </c>
      <c r="Q935" s="102">
        <v>-1.4999999999999999E-4</v>
      </c>
      <c r="R935" s="102">
        <v>2.4207436873820409E-4</v>
      </c>
      <c r="S935" s="84">
        <v>10.199999999999999</v>
      </c>
      <c r="T935" s="105">
        <v>1.2202366829757753E-2</v>
      </c>
      <c r="U935" s="102">
        <v>-1.9000000000000001E-4</v>
      </c>
      <c r="V935" s="102">
        <v>-1.1E-4</v>
      </c>
      <c r="W935" s="102">
        <v>2.1954498400100151E-4</v>
      </c>
      <c r="X935" s="84">
        <v>10.4</v>
      </c>
      <c r="Y935" s="123" t="s">
        <v>53</v>
      </c>
    </row>
    <row r="936" spans="1:25" x14ac:dyDescent="0.25">
      <c r="A936" s="45" t="s">
        <v>6</v>
      </c>
      <c r="B936" s="46" t="s">
        <v>1180</v>
      </c>
      <c r="C936" s="46" t="s">
        <v>98</v>
      </c>
      <c r="D936" s="46">
        <v>110</v>
      </c>
      <c r="E936" s="46" t="s">
        <v>1155</v>
      </c>
      <c r="F936" s="126">
        <v>110</v>
      </c>
      <c r="G936" s="46" t="s">
        <v>47</v>
      </c>
      <c r="H936" s="119">
        <v>1</v>
      </c>
      <c r="I936" s="46" t="s">
        <v>46</v>
      </c>
      <c r="J936" s="50">
        <v>0.82499478249905855</v>
      </c>
      <c r="K936" s="48">
        <v>0.1216</v>
      </c>
      <c r="L936" s="48">
        <v>0.12</v>
      </c>
      <c r="M936" s="48">
        <v>0.17084074455468753</v>
      </c>
      <c r="N936" s="51">
        <v>119.7</v>
      </c>
      <c r="O936" s="47">
        <v>1.7333294583733287</v>
      </c>
      <c r="P936" s="48">
        <v>0.30080000000000001</v>
      </c>
      <c r="Q936" s="48">
        <v>0.18</v>
      </c>
      <c r="R936" s="48">
        <v>0.35054334967304684</v>
      </c>
      <c r="S936" s="49">
        <v>116.9</v>
      </c>
      <c r="T936" s="47">
        <v>1.1050919064210301</v>
      </c>
      <c r="U936" s="48">
        <v>0.18079999999999999</v>
      </c>
      <c r="V936" s="48">
        <v>0.14399999999999999</v>
      </c>
      <c r="W936" s="48">
        <v>0.23113770787130342</v>
      </c>
      <c r="X936" s="49">
        <v>120.9</v>
      </c>
      <c r="Y936" s="121" t="s">
        <v>53</v>
      </c>
    </row>
    <row r="937" spans="1:25" x14ac:dyDescent="0.25">
      <c r="A937" s="122" t="s">
        <v>6</v>
      </c>
      <c r="B937" s="62" t="s">
        <v>1180</v>
      </c>
      <c r="C937" s="63" t="s">
        <v>98</v>
      </c>
      <c r="D937" s="62">
        <v>110</v>
      </c>
      <c r="E937" s="62" t="s">
        <v>860</v>
      </c>
      <c r="F937" s="127">
        <v>10</v>
      </c>
      <c r="G937" s="62" t="s">
        <v>55</v>
      </c>
      <c r="H937" s="64">
        <v>1</v>
      </c>
      <c r="I937" s="62" t="s">
        <v>1156</v>
      </c>
      <c r="J937" s="68">
        <v>9.3424512790955916</v>
      </c>
      <c r="K937" s="66">
        <v>0.12</v>
      </c>
      <c r="L937" s="66">
        <v>0.12</v>
      </c>
      <c r="M937" s="66">
        <v>0.16970562748477142</v>
      </c>
      <c r="N937" s="69">
        <v>10.5</v>
      </c>
      <c r="O937" s="65">
        <v>19.078259008109828</v>
      </c>
      <c r="P937" s="66">
        <v>0.3</v>
      </c>
      <c r="Q937" s="66">
        <v>0.18</v>
      </c>
      <c r="R937" s="66">
        <v>0.34985711369071804</v>
      </c>
      <c r="S937" s="67">
        <v>10.6</v>
      </c>
      <c r="T937" s="65">
        <v>12.689924169974265</v>
      </c>
      <c r="U937" s="66">
        <v>0.18</v>
      </c>
      <c r="V937" s="66">
        <v>0.14399999999999999</v>
      </c>
      <c r="W937" s="66">
        <v>0.23051247254758253</v>
      </c>
      <c r="X937" s="67">
        <v>10.5</v>
      </c>
      <c r="Y937" s="123" t="s">
        <v>53</v>
      </c>
    </row>
    <row r="938" spans="1:25" x14ac:dyDescent="0.25">
      <c r="A938" s="122" t="s">
        <v>6</v>
      </c>
      <c r="B938" s="62" t="s">
        <v>1180</v>
      </c>
      <c r="C938" s="63" t="s">
        <v>98</v>
      </c>
      <c r="D938" s="62">
        <v>110</v>
      </c>
      <c r="E938" s="62" t="s">
        <v>1181</v>
      </c>
      <c r="F938" s="127">
        <v>10</v>
      </c>
      <c r="G938" s="62" t="s">
        <v>53</v>
      </c>
      <c r="H938" s="64">
        <v>1</v>
      </c>
      <c r="I938" s="62" t="s">
        <v>1158</v>
      </c>
      <c r="J938" s="68">
        <v>4.9239041618492481</v>
      </c>
      <c r="K938" s="66">
        <v>-0.04</v>
      </c>
      <c r="L938" s="66">
        <v>-0.08</v>
      </c>
      <c r="M938" s="66">
        <v>8.9442719099991588E-2</v>
      </c>
      <c r="N938" s="69">
        <v>10.5</v>
      </c>
      <c r="O938" s="65">
        <v>6.9834488356776623</v>
      </c>
      <c r="P938" s="66">
        <v>-0.08</v>
      </c>
      <c r="Q938" s="66">
        <v>-0.1</v>
      </c>
      <c r="R938" s="66">
        <v>0.12806248474865697</v>
      </c>
      <c r="S938" s="67">
        <v>10.6</v>
      </c>
      <c r="T938" s="65">
        <v>6.4199855709829903</v>
      </c>
      <c r="U938" s="66">
        <v>-0.06</v>
      </c>
      <c r="V938" s="66">
        <v>-0.1</v>
      </c>
      <c r="W938" s="66">
        <v>0.11661903789690602</v>
      </c>
      <c r="X938" s="67">
        <v>10.5</v>
      </c>
      <c r="Y938" s="123" t="s">
        <v>53</v>
      </c>
    </row>
    <row r="939" spans="1:25" x14ac:dyDescent="0.25">
      <c r="A939" s="122" t="s">
        <v>6</v>
      </c>
      <c r="B939" s="62" t="s">
        <v>1180</v>
      </c>
      <c r="C939" s="63" t="s">
        <v>98</v>
      </c>
      <c r="D939" s="62">
        <v>110</v>
      </c>
      <c r="E939" s="62" t="s">
        <v>1182</v>
      </c>
      <c r="F939" s="127">
        <v>10</v>
      </c>
      <c r="G939" s="62" t="s">
        <v>53</v>
      </c>
      <c r="H939" s="64">
        <v>1</v>
      </c>
      <c r="I939" s="62" t="s">
        <v>1158</v>
      </c>
      <c r="J939" s="68">
        <v>5.5050922102945226</v>
      </c>
      <c r="K939" s="66">
        <v>-0.08</v>
      </c>
      <c r="L939" s="66">
        <v>-0.06</v>
      </c>
      <c r="M939" s="66">
        <v>0.1</v>
      </c>
      <c r="N939" s="69">
        <v>10.5</v>
      </c>
      <c r="O939" s="65">
        <v>11.593571613845183</v>
      </c>
      <c r="P939" s="66">
        <v>-0.16</v>
      </c>
      <c r="Q939" s="66">
        <v>-0.14000000000000001</v>
      </c>
      <c r="R939" s="66">
        <v>0.21260291625469299</v>
      </c>
      <c r="S939" s="67">
        <v>10.6</v>
      </c>
      <c r="T939" s="65">
        <v>10.386987208430064</v>
      </c>
      <c r="U939" s="66">
        <v>-0.16</v>
      </c>
      <c r="V939" s="66">
        <v>-0.1</v>
      </c>
      <c r="W939" s="66">
        <v>0.18867962264113208</v>
      </c>
      <c r="X939" s="67">
        <v>10.5</v>
      </c>
      <c r="Y939" s="123" t="s">
        <v>53</v>
      </c>
    </row>
    <row r="940" spans="1:25" x14ac:dyDescent="0.25">
      <c r="A940" s="122" t="s">
        <v>6</v>
      </c>
      <c r="B940" s="62" t="s">
        <v>1180</v>
      </c>
      <c r="C940" s="63" t="s">
        <v>98</v>
      </c>
      <c r="D940" s="62">
        <v>110</v>
      </c>
      <c r="E940" s="62" t="s">
        <v>1145</v>
      </c>
      <c r="F940" s="127">
        <v>10</v>
      </c>
      <c r="G940" s="62" t="s">
        <v>75</v>
      </c>
      <c r="H940" s="62" t="s">
        <v>53</v>
      </c>
      <c r="I940" s="62" t="s">
        <v>76</v>
      </c>
      <c r="J940" s="107">
        <v>8.8081475364712364E-2</v>
      </c>
      <c r="K940" s="94">
        <v>-1.6000000000000001E-3</v>
      </c>
      <c r="L940" s="94">
        <v>0</v>
      </c>
      <c r="M940" s="94">
        <v>1.6000000000000001E-3</v>
      </c>
      <c r="N940" s="69">
        <v>10.5</v>
      </c>
      <c r="O940" s="108">
        <v>4.3625259024975466E-2</v>
      </c>
      <c r="P940" s="94">
        <v>-8.0000000000000004E-4</v>
      </c>
      <c r="Q940" s="94">
        <v>0</v>
      </c>
      <c r="R940" s="94">
        <v>8.0000000000000004E-4</v>
      </c>
      <c r="S940" s="67">
        <v>10.6</v>
      </c>
      <c r="T940" s="106">
        <v>4.4040737682356182E-2</v>
      </c>
      <c r="U940" s="94">
        <v>-8.0000000000000004E-4</v>
      </c>
      <c r="V940" s="94">
        <v>0</v>
      </c>
      <c r="W940" s="94">
        <v>8.0000000000000004E-4</v>
      </c>
      <c r="X940" s="67">
        <v>10.5</v>
      </c>
      <c r="Y940" s="123" t="s">
        <v>53</v>
      </c>
    </row>
    <row r="941" spans="1:25" x14ac:dyDescent="0.25">
      <c r="A941" s="71" t="s">
        <v>6</v>
      </c>
      <c r="B941" s="72" t="s">
        <v>1180</v>
      </c>
      <c r="C941" s="72" t="s">
        <v>98</v>
      </c>
      <c r="D941" s="72">
        <v>110</v>
      </c>
      <c r="E941" s="72" t="s">
        <v>1155</v>
      </c>
      <c r="F941" s="126">
        <v>110</v>
      </c>
      <c r="G941" s="72" t="s">
        <v>47</v>
      </c>
      <c r="H941" s="72">
        <v>2</v>
      </c>
      <c r="I941" s="72" t="s">
        <v>77</v>
      </c>
      <c r="J941" s="116">
        <v>0.26838972709027764</v>
      </c>
      <c r="K941" s="74">
        <v>3.6399999999999995E-2</v>
      </c>
      <c r="L941" s="74">
        <v>4.2000000000000003E-2</v>
      </c>
      <c r="M941" s="74">
        <v>5.5578413075581784E-2</v>
      </c>
      <c r="N941" s="77">
        <v>119.7</v>
      </c>
      <c r="O941" s="73">
        <v>0.66516991681107218</v>
      </c>
      <c r="P941" s="74">
        <v>0.12039999999999999</v>
      </c>
      <c r="Q941" s="74">
        <v>0.06</v>
      </c>
      <c r="R941" s="74">
        <v>0.1345219684661208</v>
      </c>
      <c r="S941" s="75">
        <v>116.9</v>
      </c>
      <c r="T941" s="117">
        <v>0.57526278996860747</v>
      </c>
      <c r="U941" s="74">
        <v>9.64E-2</v>
      </c>
      <c r="V941" s="74">
        <v>7.1999999999999995E-2</v>
      </c>
      <c r="W941" s="74">
        <v>0.12032023936146403</v>
      </c>
      <c r="X941" s="75">
        <v>120.9</v>
      </c>
      <c r="Y941" s="124" t="s">
        <v>53</v>
      </c>
    </row>
    <row r="942" spans="1:25" x14ac:dyDescent="0.25">
      <c r="A942" s="122" t="s">
        <v>6</v>
      </c>
      <c r="B942" s="62" t="s">
        <v>1180</v>
      </c>
      <c r="C942" s="63" t="s">
        <v>98</v>
      </c>
      <c r="D942" s="62">
        <v>110</v>
      </c>
      <c r="E942" s="62" t="s">
        <v>949</v>
      </c>
      <c r="F942" s="127">
        <v>10</v>
      </c>
      <c r="G942" s="62" t="s">
        <v>55</v>
      </c>
      <c r="H942" s="62">
        <v>2</v>
      </c>
      <c r="I942" s="62" t="s">
        <v>1160</v>
      </c>
      <c r="J942" s="68">
        <v>3.0452665424584273</v>
      </c>
      <c r="K942" s="66">
        <v>3.5999999999999997E-2</v>
      </c>
      <c r="L942" s="66">
        <v>4.2000000000000003E-2</v>
      </c>
      <c r="M942" s="66">
        <v>5.5317266743757323E-2</v>
      </c>
      <c r="N942" s="69">
        <v>10.5</v>
      </c>
      <c r="O942" s="65">
        <v>7.4568740912620823</v>
      </c>
      <c r="P942" s="66">
        <v>0.12</v>
      </c>
      <c r="Q942" s="66">
        <v>0.06</v>
      </c>
      <c r="R942" s="66">
        <v>0.13416407864998739</v>
      </c>
      <c r="S942" s="67">
        <v>10.4</v>
      </c>
      <c r="T942" s="65">
        <v>6.5437888537463182</v>
      </c>
      <c r="U942" s="66">
        <v>9.6000000000000002E-2</v>
      </c>
      <c r="V942" s="66">
        <v>7.1999999999999995E-2</v>
      </c>
      <c r="W942" s="66">
        <v>0.12</v>
      </c>
      <c r="X942" s="67">
        <v>10.6</v>
      </c>
      <c r="Y942" s="123" t="s">
        <v>53</v>
      </c>
    </row>
    <row r="943" spans="1:25" x14ac:dyDescent="0.25">
      <c r="A943" s="122" t="s">
        <v>6</v>
      </c>
      <c r="B943" s="62" t="s">
        <v>1180</v>
      </c>
      <c r="C943" s="63" t="s">
        <v>98</v>
      </c>
      <c r="D943" s="62">
        <v>110</v>
      </c>
      <c r="E943" s="62" t="s">
        <v>1183</v>
      </c>
      <c r="F943" s="127">
        <v>10</v>
      </c>
      <c r="G943" s="62" t="s">
        <v>53</v>
      </c>
      <c r="H943" s="62">
        <v>2</v>
      </c>
      <c r="I943" s="62" t="s">
        <v>1158</v>
      </c>
      <c r="J943" s="68">
        <v>1.5570752131825984</v>
      </c>
      <c r="K943" s="66">
        <v>-0.02</v>
      </c>
      <c r="L943" s="66">
        <v>-0.02</v>
      </c>
      <c r="M943" s="66">
        <v>2.8284271247461901E-2</v>
      </c>
      <c r="N943" s="69">
        <v>10.5</v>
      </c>
      <c r="O943" s="65">
        <v>1.5720470902324311</v>
      </c>
      <c r="P943" s="66">
        <v>-0.02</v>
      </c>
      <c r="Q943" s="66">
        <v>-0.02</v>
      </c>
      <c r="R943" s="66">
        <v>2.8284271247461901E-2</v>
      </c>
      <c r="S943" s="67">
        <v>10.4</v>
      </c>
      <c r="T943" s="65">
        <v>3.0847716487579779</v>
      </c>
      <c r="U943" s="66">
        <v>-0.04</v>
      </c>
      <c r="V943" s="66">
        <v>-0.04</v>
      </c>
      <c r="W943" s="66">
        <v>5.6568542494923803E-2</v>
      </c>
      <c r="X943" s="67">
        <v>10.6</v>
      </c>
      <c r="Y943" s="123" t="s">
        <v>53</v>
      </c>
    </row>
    <row r="944" spans="1:25" x14ac:dyDescent="0.25">
      <c r="A944" s="122" t="s">
        <v>6</v>
      </c>
      <c r="B944" s="62" t="s">
        <v>1180</v>
      </c>
      <c r="C944" s="63" t="s">
        <v>98</v>
      </c>
      <c r="D944" s="62">
        <v>110</v>
      </c>
      <c r="E944" s="62" t="s">
        <v>1184</v>
      </c>
      <c r="F944" s="127">
        <v>10</v>
      </c>
      <c r="G944" s="62" t="s">
        <v>53</v>
      </c>
      <c r="H944" s="62">
        <v>2</v>
      </c>
      <c r="I944" s="62" t="s">
        <v>1158</v>
      </c>
      <c r="J944" s="68">
        <v>1.5570752131825984</v>
      </c>
      <c r="K944" s="66">
        <v>-0.02</v>
      </c>
      <c r="L944" s="66">
        <v>-0.02</v>
      </c>
      <c r="M944" s="66">
        <v>2.8284271247461901E-2</v>
      </c>
      <c r="N944" s="69">
        <v>10.5</v>
      </c>
      <c r="O944" s="65">
        <v>3.5152041575904613</v>
      </c>
      <c r="P944" s="66">
        <v>-0.06</v>
      </c>
      <c r="Q944" s="66">
        <v>-0.02</v>
      </c>
      <c r="R944" s="66">
        <v>6.3245553203367583E-2</v>
      </c>
      <c r="S944" s="67">
        <v>10.4</v>
      </c>
      <c r="T944" s="65">
        <v>3.9323277079986791</v>
      </c>
      <c r="U944" s="66">
        <v>-0.06</v>
      </c>
      <c r="V944" s="66">
        <v>-0.04</v>
      </c>
      <c r="W944" s="66">
        <v>7.211102550927978E-2</v>
      </c>
      <c r="X944" s="67">
        <v>10.6</v>
      </c>
      <c r="Y944" s="123" t="s">
        <v>53</v>
      </c>
    </row>
    <row r="945" spans="1:25" ht="15.75" thickBot="1" x14ac:dyDescent="0.3">
      <c r="A945" s="122" t="s">
        <v>6</v>
      </c>
      <c r="B945" s="62" t="s">
        <v>1180</v>
      </c>
      <c r="C945" s="63" t="s">
        <v>98</v>
      </c>
      <c r="D945" s="62">
        <v>110</v>
      </c>
      <c r="E945" s="62" t="s">
        <v>1163</v>
      </c>
      <c r="F945" s="127">
        <v>10</v>
      </c>
      <c r="G945" s="62" t="s">
        <v>75</v>
      </c>
      <c r="H945" s="62" t="s">
        <v>53</v>
      </c>
      <c r="I945" s="62" t="s">
        <v>76</v>
      </c>
      <c r="J945" s="104">
        <v>2.2020368841178091E-2</v>
      </c>
      <c r="K945" s="96">
        <v>-4.0000000000000002E-4</v>
      </c>
      <c r="L945" s="96">
        <v>0</v>
      </c>
      <c r="M945" s="96">
        <v>4.0000000000000002E-4</v>
      </c>
      <c r="N945" s="69">
        <v>10.5</v>
      </c>
      <c r="O945" s="105">
        <v>2.2232103156958651E-2</v>
      </c>
      <c r="P945" s="102">
        <v>-4.0000000000000002E-4</v>
      </c>
      <c r="Q945" s="102">
        <v>0</v>
      </c>
      <c r="R945" s="102">
        <v>4.0000000000000002E-4</v>
      </c>
      <c r="S945" s="84">
        <v>10.4</v>
      </c>
      <c r="T945" s="105">
        <v>2.1812629512487733E-2</v>
      </c>
      <c r="U945" s="102">
        <v>-4.0000000000000002E-4</v>
      </c>
      <c r="V945" s="102">
        <v>0</v>
      </c>
      <c r="W945" s="102">
        <v>4.0000000000000002E-4</v>
      </c>
      <c r="X945" s="84">
        <v>10.6</v>
      </c>
      <c r="Y945" s="123" t="s">
        <v>53</v>
      </c>
    </row>
    <row r="946" spans="1:25" x14ac:dyDescent="0.25">
      <c r="A946" s="45" t="s">
        <v>6</v>
      </c>
      <c r="B946" s="46" t="s">
        <v>1185</v>
      </c>
      <c r="C946" s="46" t="s">
        <v>98</v>
      </c>
      <c r="D946" s="46">
        <v>110</v>
      </c>
      <c r="E946" s="46" t="s">
        <v>1155</v>
      </c>
      <c r="F946" s="46">
        <v>110</v>
      </c>
      <c r="G946" s="46" t="s">
        <v>47</v>
      </c>
      <c r="H946" s="119">
        <v>1</v>
      </c>
      <c r="I946" s="46" t="s">
        <v>46</v>
      </c>
      <c r="J946" s="50">
        <v>0.43989011366389696</v>
      </c>
      <c r="K946" s="48">
        <v>6.9010000000000002E-2</v>
      </c>
      <c r="L946" s="48">
        <v>5.9110000000000003E-2</v>
      </c>
      <c r="M946" s="48">
        <v>9.0864581658641891E-2</v>
      </c>
      <c r="N946" s="51">
        <v>119.4</v>
      </c>
      <c r="O946" s="47">
        <v>0.85341778889414199</v>
      </c>
      <c r="P946" s="48">
        <v>0.13786999999999999</v>
      </c>
      <c r="Q946" s="48">
        <v>0.1021</v>
      </c>
      <c r="R946" s="48">
        <v>0.17155916443023378</v>
      </c>
      <c r="S946" s="49">
        <v>116.2</v>
      </c>
      <c r="T946" s="47">
        <v>0.57390813685704412</v>
      </c>
      <c r="U946" s="48">
        <v>0.10440000000000001</v>
      </c>
      <c r="V946" s="48">
        <v>5.6579999999999998E-2</v>
      </c>
      <c r="W946" s="48">
        <v>0.11874618478081728</v>
      </c>
      <c r="X946" s="49">
        <v>119.6</v>
      </c>
      <c r="Y946" s="121" t="s">
        <v>53</v>
      </c>
    </row>
    <row r="947" spans="1:25" x14ac:dyDescent="0.25">
      <c r="A947" s="122" t="s">
        <v>6</v>
      </c>
      <c r="B947" s="62" t="s">
        <v>1185</v>
      </c>
      <c r="C947" s="63" t="s">
        <v>98</v>
      </c>
      <c r="D947" s="62">
        <v>110</v>
      </c>
      <c r="E947" s="62" t="s">
        <v>860</v>
      </c>
      <c r="F947" s="63">
        <v>10</v>
      </c>
      <c r="G947" s="62" t="s">
        <v>55</v>
      </c>
      <c r="H947" s="64">
        <v>1</v>
      </c>
      <c r="I947" s="62" t="s">
        <v>1156</v>
      </c>
      <c r="J947" s="68">
        <v>4.9172832141897302</v>
      </c>
      <c r="K947" s="66">
        <v>6.7500000000000004E-2</v>
      </c>
      <c r="L947" s="66">
        <v>5.8500000000000003E-2</v>
      </c>
      <c r="M947" s="66">
        <v>8.9322449585756442E-2</v>
      </c>
      <c r="N947" s="69">
        <v>10.5</v>
      </c>
      <c r="O947" s="65">
        <v>9.6974986795115043</v>
      </c>
      <c r="P947" s="66">
        <v>0.13739999999999999</v>
      </c>
      <c r="Q947" s="66">
        <v>0.10199999999999999</v>
      </c>
      <c r="R947" s="66">
        <v>0.17112206169865998</v>
      </c>
      <c r="S947" s="67">
        <v>10.199999999999999</v>
      </c>
      <c r="T947" s="65">
        <v>6.4419770924421957</v>
      </c>
      <c r="U947" s="66">
        <v>0.1038</v>
      </c>
      <c r="V947" s="66">
        <v>5.6399999999999999E-2</v>
      </c>
      <c r="W947" s="66">
        <v>0.118132975921205</v>
      </c>
      <c r="X947" s="67">
        <v>10.6</v>
      </c>
      <c r="Y947" s="123" t="s">
        <v>53</v>
      </c>
    </row>
    <row r="948" spans="1:25" x14ac:dyDescent="0.25">
      <c r="A948" s="122" t="s">
        <v>6</v>
      </c>
      <c r="B948" s="62" t="s">
        <v>1185</v>
      </c>
      <c r="C948" s="63" t="s">
        <v>98</v>
      </c>
      <c r="D948" s="62">
        <v>110</v>
      </c>
      <c r="E948" s="62" t="s">
        <v>1186</v>
      </c>
      <c r="F948" s="63">
        <v>10</v>
      </c>
      <c r="G948" s="62" t="s">
        <v>53</v>
      </c>
      <c r="H948" s="64">
        <v>1</v>
      </c>
      <c r="I948" s="62" t="s">
        <v>1158</v>
      </c>
      <c r="J948" s="68">
        <v>3.8342325044431571</v>
      </c>
      <c r="K948" s="66">
        <v>-4.7E-2</v>
      </c>
      <c r="L948" s="66">
        <v>-5.1400000000000001E-2</v>
      </c>
      <c r="M948" s="66">
        <v>6.9648833443209948E-2</v>
      </c>
      <c r="N948" s="69">
        <v>10.5</v>
      </c>
      <c r="O948" s="65">
        <v>7.3896724184638884</v>
      </c>
      <c r="P948" s="66">
        <v>-9.3200000000000005E-2</v>
      </c>
      <c r="Q948" s="66">
        <v>-9.1200000000000003E-2</v>
      </c>
      <c r="R948" s="66">
        <v>0.13039815949621375</v>
      </c>
      <c r="S948" s="67">
        <v>10.199999999999999</v>
      </c>
      <c r="T948" s="65">
        <v>4.6681065675717521</v>
      </c>
      <c r="U948" s="66">
        <v>-6.8000000000000005E-2</v>
      </c>
      <c r="V948" s="66">
        <v>-5.1999999999999998E-2</v>
      </c>
      <c r="W948" s="66">
        <v>8.5603738236130794E-2</v>
      </c>
      <c r="X948" s="67">
        <v>10.6</v>
      </c>
      <c r="Y948" s="123" t="s">
        <v>53</v>
      </c>
    </row>
    <row r="949" spans="1:25" x14ac:dyDescent="0.25">
      <c r="A949" s="122" t="s">
        <v>6</v>
      </c>
      <c r="B949" s="62" t="s">
        <v>1185</v>
      </c>
      <c r="C949" s="63" t="s">
        <v>98</v>
      </c>
      <c r="D949" s="62">
        <v>110</v>
      </c>
      <c r="E949" s="62" t="s">
        <v>1187</v>
      </c>
      <c r="F949" s="63">
        <v>10</v>
      </c>
      <c r="G949" s="62" t="s">
        <v>53</v>
      </c>
      <c r="H949" s="64">
        <v>1</v>
      </c>
      <c r="I949" s="62" t="s">
        <v>1158</v>
      </c>
      <c r="J949" s="68">
        <v>1.131051975274878</v>
      </c>
      <c r="K949" s="66">
        <v>-1.06E-2</v>
      </c>
      <c r="L949" s="66">
        <v>-1.7600000000000001E-2</v>
      </c>
      <c r="M949" s="66">
        <v>2.0545559130868158E-2</v>
      </c>
      <c r="N949" s="69">
        <v>10.5</v>
      </c>
      <c r="O949" s="65">
        <v>2.6047772230120745</v>
      </c>
      <c r="P949" s="66">
        <v>-3.2199999999999999E-2</v>
      </c>
      <c r="Q949" s="66">
        <v>-3.2799999999999996E-2</v>
      </c>
      <c r="R949" s="66">
        <v>4.5963898877271057E-2</v>
      </c>
      <c r="S949" s="67">
        <v>10.199999999999999</v>
      </c>
      <c r="T949" s="65">
        <v>1.9945440277792503</v>
      </c>
      <c r="U949" s="66">
        <v>-2.86E-2</v>
      </c>
      <c r="V949" s="66">
        <v>-2.2800000000000001E-2</v>
      </c>
      <c r="W949" s="66">
        <v>3.6575948381415896E-2</v>
      </c>
      <c r="X949" s="67">
        <v>10.6</v>
      </c>
      <c r="Y949" s="123" t="s">
        <v>53</v>
      </c>
    </row>
    <row r="950" spans="1:25" x14ac:dyDescent="0.25">
      <c r="A950" s="122" t="s">
        <v>6</v>
      </c>
      <c r="B950" s="62" t="s">
        <v>1185</v>
      </c>
      <c r="C950" s="63" t="s">
        <v>98</v>
      </c>
      <c r="D950" s="62">
        <v>110</v>
      </c>
      <c r="E950" s="62" t="s">
        <v>1188</v>
      </c>
      <c r="F950" s="63">
        <v>10</v>
      </c>
      <c r="G950" s="62" t="s">
        <v>53</v>
      </c>
      <c r="H950" s="64">
        <v>1</v>
      </c>
      <c r="I950" s="62" t="s">
        <v>1158</v>
      </c>
      <c r="J950" s="68">
        <v>0.18225098108722101</v>
      </c>
      <c r="K950" s="66">
        <v>-1.4E-3</v>
      </c>
      <c r="L950" s="66">
        <v>-3.0000000000000001E-3</v>
      </c>
      <c r="M950" s="66">
        <v>3.3105890714493699E-3</v>
      </c>
      <c r="N950" s="69">
        <v>10.5</v>
      </c>
      <c r="O950" s="65">
        <v>0.14201478052977071</v>
      </c>
      <c r="P950" s="66">
        <v>-1.1999999999999999E-3</v>
      </c>
      <c r="Q950" s="66">
        <v>-2.2000000000000001E-3</v>
      </c>
      <c r="R950" s="66">
        <v>2.5059928172283335E-3</v>
      </c>
      <c r="S950" s="67">
        <v>10.199999999999999</v>
      </c>
      <c r="T950" s="65">
        <v>0.2011025075208395</v>
      </c>
      <c r="U950" s="66">
        <v>-2.3999999999999998E-3</v>
      </c>
      <c r="V950" s="66">
        <v>-2.8E-3</v>
      </c>
      <c r="W950" s="66">
        <v>3.6878177829171546E-3</v>
      </c>
      <c r="X950" s="67">
        <v>10.6</v>
      </c>
      <c r="Y950" s="123" t="s">
        <v>53</v>
      </c>
    </row>
    <row r="951" spans="1:25" x14ac:dyDescent="0.25">
      <c r="A951" s="122" t="s">
        <v>6</v>
      </c>
      <c r="B951" s="62" t="s">
        <v>1185</v>
      </c>
      <c r="C951" s="63" t="s">
        <v>98</v>
      </c>
      <c r="D951" s="62">
        <v>110</v>
      </c>
      <c r="E951" s="62" t="s">
        <v>1145</v>
      </c>
      <c r="F951" s="63">
        <v>10</v>
      </c>
      <c r="G951" s="62" t="s">
        <v>75</v>
      </c>
      <c r="H951" s="62" t="s">
        <v>53</v>
      </c>
      <c r="I951" s="62" t="s">
        <v>76</v>
      </c>
      <c r="J951" s="104">
        <v>8.9653600002859268E-2</v>
      </c>
      <c r="K951" s="94">
        <v>-1.5100000000000001E-3</v>
      </c>
      <c r="L951" s="94">
        <v>-6.0999999999999997E-4</v>
      </c>
      <c r="M951" s="94">
        <v>1.6285576440519384E-3</v>
      </c>
      <c r="N951" s="69">
        <v>10.5</v>
      </c>
      <c r="O951" s="106">
        <v>2.7231131761836034E-2</v>
      </c>
      <c r="P951" s="96">
        <v>-4.6999999999999999E-4</v>
      </c>
      <c r="Q951" s="96">
        <v>-1E-4</v>
      </c>
      <c r="R951" s="96">
        <v>4.8052055106935856E-4</v>
      </c>
      <c r="S951" s="67">
        <v>10.199999999999999</v>
      </c>
      <c r="T951" s="106">
        <v>3.4159580681351998E-2</v>
      </c>
      <c r="U951" s="96">
        <v>-5.9999999999999995E-4</v>
      </c>
      <c r="V951" s="96">
        <v>-1.7999999999999998E-4</v>
      </c>
      <c r="W951" s="96">
        <v>6.2641839053463296E-4</v>
      </c>
      <c r="X951" s="67">
        <v>10.6</v>
      </c>
      <c r="Y951" s="123" t="s">
        <v>53</v>
      </c>
    </row>
    <row r="952" spans="1:25" x14ac:dyDescent="0.25">
      <c r="A952" s="71" t="s">
        <v>6</v>
      </c>
      <c r="B952" s="72" t="s">
        <v>1185</v>
      </c>
      <c r="C952" s="72" t="s">
        <v>98</v>
      </c>
      <c r="D952" s="72">
        <v>110</v>
      </c>
      <c r="E952" s="72" t="s">
        <v>1155</v>
      </c>
      <c r="F952" s="72">
        <v>110</v>
      </c>
      <c r="G952" s="72" t="s">
        <v>47</v>
      </c>
      <c r="H952" s="72">
        <v>2</v>
      </c>
      <c r="I952" s="72" t="s">
        <v>77</v>
      </c>
      <c r="J952" s="76">
        <v>1.8081374553808351</v>
      </c>
      <c r="K952" s="74">
        <v>0.29960000000000003</v>
      </c>
      <c r="L952" s="74">
        <v>0.21880000000000002</v>
      </c>
      <c r="M952" s="74">
        <v>0.37099002682012899</v>
      </c>
      <c r="N952" s="77">
        <v>118.6</v>
      </c>
      <c r="O952" s="73">
        <v>3.8918633391543782</v>
      </c>
      <c r="P952" s="74">
        <v>0.66879999999999995</v>
      </c>
      <c r="Q952" s="74">
        <v>0.39679999999999999</v>
      </c>
      <c r="R952" s="74">
        <v>0.77765267311313213</v>
      </c>
      <c r="S952" s="75">
        <v>115.5</v>
      </c>
      <c r="T952" s="73">
        <v>2.4634415246022403</v>
      </c>
      <c r="U952" s="74">
        <v>0.4496</v>
      </c>
      <c r="V952" s="74">
        <v>0.23280000000000001</v>
      </c>
      <c r="W952" s="74">
        <v>0.50629635590235089</v>
      </c>
      <c r="X952" s="75">
        <v>118.8</v>
      </c>
      <c r="Y952" s="124" t="s">
        <v>53</v>
      </c>
    </row>
    <row r="953" spans="1:25" x14ac:dyDescent="0.25">
      <c r="A953" s="122" t="s">
        <v>6</v>
      </c>
      <c r="B953" s="62" t="s">
        <v>1185</v>
      </c>
      <c r="C953" s="63" t="s">
        <v>98</v>
      </c>
      <c r="D953" s="62">
        <v>110</v>
      </c>
      <c r="E953" s="62" t="s">
        <v>949</v>
      </c>
      <c r="F953" s="63">
        <v>10</v>
      </c>
      <c r="G953" s="62" t="s">
        <v>55</v>
      </c>
      <c r="H953" s="62">
        <v>2</v>
      </c>
      <c r="I953" s="62" t="s">
        <v>1160</v>
      </c>
      <c r="J953" s="68">
        <v>20.619721366169909</v>
      </c>
      <c r="K953" s="66">
        <v>0.29960000000000003</v>
      </c>
      <c r="L953" s="66">
        <v>0.21880000000000002</v>
      </c>
      <c r="M953" s="66">
        <v>0.37099002682012899</v>
      </c>
      <c r="N953" s="69">
        <v>10.4</v>
      </c>
      <c r="O953" s="65">
        <v>43.222136122339485</v>
      </c>
      <c r="P953" s="66">
        <v>0.66879999999999995</v>
      </c>
      <c r="Q953" s="66">
        <v>0.39679999999999999</v>
      </c>
      <c r="R953" s="66">
        <v>0.77765267311313213</v>
      </c>
      <c r="S953" s="67">
        <v>10.4</v>
      </c>
      <c r="T953" s="65">
        <v>28.140082031033284</v>
      </c>
      <c r="U953" s="66">
        <v>0.4496</v>
      </c>
      <c r="V953" s="66">
        <v>0.23280000000000001</v>
      </c>
      <c r="W953" s="66">
        <v>0.50629635590235089</v>
      </c>
      <c r="X953" s="67">
        <v>10.4</v>
      </c>
      <c r="Y953" s="123" t="s">
        <v>53</v>
      </c>
    </row>
    <row r="954" spans="1:25" x14ac:dyDescent="0.25">
      <c r="A954" s="122" t="s">
        <v>6</v>
      </c>
      <c r="B954" s="62" t="s">
        <v>1185</v>
      </c>
      <c r="C954" s="63" t="s">
        <v>98</v>
      </c>
      <c r="D954" s="62">
        <v>110</v>
      </c>
      <c r="E954" s="62" t="s">
        <v>1189</v>
      </c>
      <c r="F954" s="63">
        <v>10</v>
      </c>
      <c r="G954" s="62" t="s">
        <v>53</v>
      </c>
      <c r="H954" s="62">
        <v>2</v>
      </c>
      <c r="I954" s="62" t="s">
        <v>1158</v>
      </c>
      <c r="J954" s="68">
        <v>0.65386577011350566</v>
      </c>
      <c r="K954" s="66">
        <v>-6.7999999999999996E-3</v>
      </c>
      <c r="L954" s="66">
        <v>-9.5999999999999992E-3</v>
      </c>
      <c r="M954" s="66">
        <v>1.1764352935882193E-2</v>
      </c>
      <c r="N954" s="69">
        <v>10.4</v>
      </c>
      <c r="O954" s="65">
        <v>6.5691632693163546</v>
      </c>
      <c r="P954" s="66">
        <v>-8.8800000000000004E-2</v>
      </c>
      <c r="Q954" s="66">
        <v>-7.8E-2</v>
      </c>
      <c r="R954" s="66">
        <v>0.11819238554153985</v>
      </c>
      <c r="S954" s="67">
        <v>10.4</v>
      </c>
      <c r="T954" s="65">
        <v>0.62645632741686841</v>
      </c>
      <c r="U954" s="66">
        <v>-5.1999999999999998E-3</v>
      </c>
      <c r="V954" s="66">
        <v>-0.01</v>
      </c>
      <c r="W954" s="66">
        <v>1.1271202242884297E-2</v>
      </c>
      <c r="X954" s="67">
        <v>10.4</v>
      </c>
      <c r="Y954" s="123" t="s">
        <v>53</v>
      </c>
    </row>
    <row r="955" spans="1:25" x14ac:dyDescent="0.25">
      <c r="A955" s="122" t="s">
        <v>6</v>
      </c>
      <c r="B955" s="62" t="s">
        <v>1185</v>
      </c>
      <c r="C955" s="63" t="s">
        <v>98</v>
      </c>
      <c r="D955" s="62">
        <v>110</v>
      </c>
      <c r="E955" s="62" t="s">
        <v>1190</v>
      </c>
      <c r="F955" s="63">
        <v>10</v>
      </c>
      <c r="G955" s="62" t="s">
        <v>53</v>
      </c>
      <c r="H955" s="62">
        <v>2</v>
      </c>
      <c r="I955" s="62" t="s">
        <v>1158</v>
      </c>
      <c r="J955" s="68">
        <v>5.869275233437083</v>
      </c>
      <c r="K955" s="66">
        <v>-0.1056</v>
      </c>
      <c r="L955" s="66">
        <v>0</v>
      </c>
      <c r="M955" s="66">
        <v>0.1056</v>
      </c>
      <c r="N955" s="69">
        <v>10.4</v>
      </c>
      <c r="O955" s="65">
        <v>13.494886616273899</v>
      </c>
      <c r="P955" s="66">
        <v>-0.24280000000000002</v>
      </c>
      <c r="Q955" s="66">
        <v>0</v>
      </c>
      <c r="R955" s="66">
        <v>0.24280000000000002</v>
      </c>
      <c r="S955" s="67">
        <v>10.4</v>
      </c>
      <c r="T955" s="65">
        <v>10.760337927967985</v>
      </c>
      <c r="U955" s="66">
        <v>-0.19359999999999999</v>
      </c>
      <c r="V955" s="66">
        <v>0</v>
      </c>
      <c r="W955" s="66">
        <v>0.19359999999999999</v>
      </c>
      <c r="X955" s="67">
        <v>10.4</v>
      </c>
      <c r="Y955" s="123" t="s">
        <v>53</v>
      </c>
    </row>
    <row r="956" spans="1:25" x14ac:dyDescent="0.25">
      <c r="A956" s="122" t="s">
        <v>6</v>
      </c>
      <c r="B956" s="62" t="s">
        <v>1185</v>
      </c>
      <c r="C956" s="63" t="s">
        <v>98</v>
      </c>
      <c r="D956" s="62">
        <v>110</v>
      </c>
      <c r="E956" s="62" t="s">
        <v>1191</v>
      </c>
      <c r="F956" s="63">
        <v>10</v>
      </c>
      <c r="G956" s="62" t="s">
        <v>53</v>
      </c>
      <c r="H956" s="62">
        <v>2</v>
      </c>
      <c r="I956" s="62" t="s">
        <v>1158</v>
      </c>
      <c r="J956" s="68">
        <v>10.529312763441787</v>
      </c>
      <c r="K956" s="66">
        <v>-0.14560000000000001</v>
      </c>
      <c r="L956" s="66">
        <v>-0.1212</v>
      </c>
      <c r="M956" s="66">
        <v>0.18944339523984466</v>
      </c>
      <c r="N956" s="69">
        <v>10.4</v>
      </c>
      <c r="O956" s="65">
        <v>18.499360957263743</v>
      </c>
      <c r="P956" s="66">
        <v>-0.27060000000000001</v>
      </c>
      <c r="Q956" s="66">
        <v>-0.1938</v>
      </c>
      <c r="R956" s="66">
        <v>0.33284050234308926</v>
      </c>
      <c r="S956" s="67">
        <v>10.4</v>
      </c>
      <c r="T956" s="65">
        <v>12.151191854842319</v>
      </c>
      <c r="U956" s="66">
        <v>-0.18340000000000001</v>
      </c>
      <c r="V956" s="66">
        <v>-0.11899999999999999</v>
      </c>
      <c r="W956" s="66">
        <v>0.21862424385232301</v>
      </c>
      <c r="X956" s="67">
        <v>10.4</v>
      </c>
      <c r="Y956" s="123" t="s">
        <v>53</v>
      </c>
    </row>
    <row r="957" spans="1:25" x14ac:dyDescent="0.25">
      <c r="A957" s="122" t="s">
        <v>6</v>
      </c>
      <c r="B957" s="62" t="s">
        <v>1185</v>
      </c>
      <c r="C957" s="63" t="s">
        <v>98</v>
      </c>
      <c r="D957" s="62">
        <v>110</v>
      </c>
      <c r="E957" s="62" t="s">
        <v>1192</v>
      </c>
      <c r="F957" s="63">
        <v>10</v>
      </c>
      <c r="G957" s="62" t="s">
        <v>53</v>
      </c>
      <c r="H957" s="62">
        <v>2</v>
      </c>
      <c r="I957" s="62" t="s">
        <v>1158</v>
      </c>
      <c r="J957" s="68">
        <v>3.0588740231173359</v>
      </c>
      <c r="K957" s="66">
        <v>-4.1799999999999997E-2</v>
      </c>
      <c r="L957" s="66">
        <v>-3.5799999999999998E-2</v>
      </c>
      <c r="M957" s="66">
        <v>5.5035261423927111E-2</v>
      </c>
      <c r="N957" s="69">
        <v>10.4</v>
      </c>
      <c r="O957" s="65">
        <v>4.1776985048844244</v>
      </c>
      <c r="P957" s="66">
        <v>-6.5200000000000008E-2</v>
      </c>
      <c r="Q957" s="66">
        <v>-3.7399999999999996E-2</v>
      </c>
      <c r="R957" s="66">
        <v>7.5165151499880581E-2</v>
      </c>
      <c r="S957" s="67">
        <v>10.4</v>
      </c>
      <c r="T957" s="65">
        <v>4.3275004376783102</v>
      </c>
      <c r="U957" s="66">
        <v>-6.6799999999999998E-2</v>
      </c>
      <c r="V957" s="66">
        <v>-0.04</v>
      </c>
      <c r="W957" s="66">
        <v>7.7860387874708156E-2</v>
      </c>
      <c r="X957" s="67">
        <v>10.4</v>
      </c>
      <c r="Y957" s="123" t="s">
        <v>53</v>
      </c>
    </row>
    <row r="958" spans="1:25" ht="15.75" thickBot="1" x14ac:dyDescent="0.3">
      <c r="A958" s="122" t="s">
        <v>6</v>
      </c>
      <c r="B958" s="62" t="s">
        <v>1185</v>
      </c>
      <c r="C958" s="63" t="s">
        <v>98</v>
      </c>
      <c r="D958" s="62">
        <v>110</v>
      </c>
      <c r="E958" s="62" t="s">
        <v>1163</v>
      </c>
      <c r="F958" s="90">
        <v>10</v>
      </c>
      <c r="G958" s="62" t="s">
        <v>75</v>
      </c>
      <c r="H958" s="62" t="s">
        <v>53</v>
      </c>
      <c r="I958" s="62" t="s">
        <v>76</v>
      </c>
      <c r="J958" s="68">
        <v>0</v>
      </c>
      <c r="K958" s="66">
        <v>0</v>
      </c>
      <c r="L958" s="66">
        <v>0</v>
      </c>
      <c r="M958" s="66">
        <v>0</v>
      </c>
      <c r="N958" s="69">
        <v>10.4</v>
      </c>
      <c r="O958" s="82">
        <v>0</v>
      </c>
      <c r="P958" s="83">
        <v>0</v>
      </c>
      <c r="Q958" s="83">
        <v>0</v>
      </c>
      <c r="R958" s="83">
        <v>0</v>
      </c>
      <c r="S958" s="84">
        <v>10.4</v>
      </c>
      <c r="T958" s="82">
        <v>0</v>
      </c>
      <c r="U958" s="83">
        <v>0</v>
      </c>
      <c r="V958" s="83">
        <v>0</v>
      </c>
      <c r="W958" s="83">
        <v>0</v>
      </c>
      <c r="X958" s="84">
        <v>10.4</v>
      </c>
      <c r="Y958" s="123" t="s">
        <v>53</v>
      </c>
    </row>
    <row r="959" spans="1:25" x14ac:dyDescent="0.25">
      <c r="A959" s="45" t="s">
        <v>6</v>
      </c>
      <c r="B959" s="46" t="s">
        <v>1193</v>
      </c>
      <c r="C959" s="46" t="s">
        <v>98</v>
      </c>
      <c r="D959" s="46">
        <v>110</v>
      </c>
      <c r="E959" s="46" t="s">
        <v>1155</v>
      </c>
      <c r="F959" s="126">
        <v>110</v>
      </c>
      <c r="G959" s="46" t="s">
        <v>47</v>
      </c>
      <c r="H959" s="119">
        <v>1</v>
      </c>
      <c r="I959" s="46" t="s">
        <v>46</v>
      </c>
      <c r="J959" s="50">
        <v>5.6799280544421853</v>
      </c>
      <c r="K959" s="48">
        <v>0.93768650000000009</v>
      </c>
      <c r="L959" s="48">
        <v>0.70517849999999993</v>
      </c>
      <c r="M959" s="48">
        <v>1.1732572987816867</v>
      </c>
      <c r="N959" s="51">
        <v>119.4</v>
      </c>
      <c r="O959" s="47">
        <v>12.762278376850889</v>
      </c>
      <c r="P959" s="48">
        <v>2.2002094999999997</v>
      </c>
      <c r="Q959" s="48">
        <v>1.3195165</v>
      </c>
      <c r="R959" s="48">
        <v>2.5655497729848271</v>
      </c>
      <c r="S959" s="49">
        <v>116.2</v>
      </c>
      <c r="T959" s="47">
        <v>11.123810924452195</v>
      </c>
      <c r="U959" s="48">
        <v>1.9768605000000001</v>
      </c>
      <c r="V959" s="48">
        <v>1.1787325</v>
      </c>
      <c r="W959" s="48">
        <v>2.3016054707565545</v>
      </c>
      <c r="X959" s="49">
        <v>119.6</v>
      </c>
      <c r="Y959" s="121" t="s">
        <v>53</v>
      </c>
    </row>
    <row r="960" spans="1:25" x14ac:dyDescent="0.25">
      <c r="A960" s="122" t="s">
        <v>6</v>
      </c>
      <c r="B960" s="62" t="s">
        <v>1193</v>
      </c>
      <c r="C960" s="63" t="s">
        <v>98</v>
      </c>
      <c r="D960" s="62">
        <v>110</v>
      </c>
      <c r="E960" s="62" t="s">
        <v>860</v>
      </c>
      <c r="F960" s="127">
        <v>10</v>
      </c>
      <c r="G960" s="62" t="s">
        <v>55</v>
      </c>
      <c r="H960" s="64">
        <v>1</v>
      </c>
      <c r="I960" s="62" t="s">
        <v>1156</v>
      </c>
      <c r="J960" s="68">
        <v>65.727655474250213</v>
      </c>
      <c r="K960" s="66">
        <v>0.93600000000000005</v>
      </c>
      <c r="L960" s="66">
        <v>0.70399999999999996</v>
      </c>
      <c r="M960" s="66">
        <v>1.1712010928956649</v>
      </c>
      <c r="N960" s="69">
        <v>10.3</v>
      </c>
      <c r="O960" s="65">
        <v>142.4757509219138</v>
      </c>
      <c r="P960" s="66">
        <v>2.1983999999999999</v>
      </c>
      <c r="Q960" s="66">
        <v>1.3184</v>
      </c>
      <c r="R960" s="66">
        <v>2.5634237105870734</v>
      </c>
      <c r="S960" s="67">
        <v>10.4</v>
      </c>
      <c r="T960" s="65">
        <v>127.81232044453353</v>
      </c>
      <c r="U960" s="66">
        <v>1.9752000000000001</v>
      </c>
      <c r="V960" s="66">
        <v>1.1776</v>
      </c>
      <c r="W960" s="66">
        <v>2.2995992694380472</v>
      </c>
      <c r="X960" s="67">
        <v>10.4</v>
      </c>
      <c r="Y960" s="123" t="s">
        <v>53</v>
      </c>
    </row>
    <row r="961" spans="1:25" x14ac:dyDescent="0.25">
      <c r="A961" s="122" t="s">
        <v>6</v>
      </c>
      <c r="B961" s="62" t="s">
        <v>1193</v>
      </c>
      <c r="C961" s="63" t="s">
        <v>98</v>
      </c>
      <c r="D961" s="62">
        <v>110</v>
      </c>
      <c r="E961" s="62" t="s">
        <v>1194</v>
      </c>
      <c r="F961" s="127">
        <v>10</v>
      </c>
      <c r="G961" s="62" t="s">
        <v>53</v>
      </c>
      <c r="H961" s="64">
        <v>1</v>
      </c>
      <c r="I961" s="62" t="s">
        <v>1158</v>
      </c>
      <c r="J961" s="68">
        <v>2.4786947426373582</v>
      </c>
      <c r="K961" s="66">
        <v>-2.98E-2</v>
      </c>
      <c r="L961" s="66">
        <v>-3.2600000000000004E-2</v>
      </c>
      <c r="M961" s="66">
        <v>4.4167861619055095E-2</v>
      </c>
      <c r="N961" s="69">
        <v>10.3</v>
      </c>
      <c r="O961" s="65">
        <v>3.5260143642364308</v>
      </c>
      <c r="P961" s="66">
        <v>-5.0799999999999998E-2</v>
      </c>
      <c r="Q961" s="66">
        <v>-3.7999999999999999E-2</v>
      </c>
      <c r="R961" s="66">
        <v>6.3440050441341864E-2</v>
      </c>
      <c r="S961" s="67">
        <v>10.4</v>
      </c>
      <c r="T961" s="65">
        <v>4.6167894362368207</v>
      </c>
      <c r="U961" s="66">
        <v>-7.2800000000000004E-2</v>
      </c>
      <c r="V961" s="66">
        <v>-0.04</v>
      </c>
      <c r="W961" s="66">
        <v>8.3065275536772884E-2</v>
      </c>
      <c r="X961" s="67">
        <v>10.4</v>
      </c>
      <c r="Y961" s="123" t="s">
        <v>53</v>
      </c>
    </row>
    <row r="962" spans="1:25" x14ac:dyDescent="0.25">
      <c r="A962" s="122" t="s">
        <v>6</v>
      </c>
      <c r="B962" s="62" t="s">
        <v>1193</v>
      </c>
      <c r="C962" s="63" t="s">
        <v>98</v>
      </c>
      <c r="D962" s="62">
        <v>110</v>
      </c>
      <c r="E962" s="62" t="s">
        <v>1195</v>
      </c>
      <c r="F962" s="127">
        <v>10</v>
      </c>
      <c r="G962" s="62" t="s">
        <v>53</v>
      </c>
      <c r="H962" s="64">
        <v>1</v>
      </c>
      <c r="I962" s="62" t="s">
        <v>1158</v>
      </c>
      <c r="J962" s="68">
        <v>24.948272007495532</v>
      </c>
      <c r="K962" s="66">
        <v>-0.30460000000000004</v>
      </c>
      <c r="L962" s="66">
        <v>-0.32380000000000003</v>
      </c>
      <c r="M962" s="66">
        <v>0.44455325890156294</v>
      </c>
      <c r="N962" s="69">
        <v>10.3</v>
      </c>
      <c r="O962" s="65">
        <v>61.563981400065721</v>
      </c>
      <c r="P962" s="66">
        <v>-0.83760000000000001</v>
      </c>
      <c r="Q962" s="66">
        <v>-0.7248</v>
      </c>
      <c r="R962" s="66">
        <v>1.1076591533499824</v>
      </c>
      <c r="S962" s="67">
        <v>10.4</v>
      </c>
      <c r="T962" s="65">
        <v>53.977583494019001</v>
      </c>
      <c r="U962" s="66">
        <v>-0.73220000000000007</v>
      </c>
      <c r="V962" s="66">
        <v>-0.63800000000000001</v>
      </c>
      <c r="W962" s="66">
        <v>0.9711646822243899</v>
      </c>
      <c r="X962" s="67">
        <v>10.4</v>
      </c>
      <c r="Y962" s="123" t="s">
        <v>53</v>
      </c>
    </row>
    <row r="963" spans="1:25" x14ac:dyDescent="0.25">
      <c r="A963" s="122" t="s">
        <v>6</v>
      </c>
      <c r="B963" s="62" t="s">
        <v>1193</v>
      </c>
      <c r="C963" s="63" t="s">
        <v>98</v>
      </c>
      <c r="D963" s="62">
        <v>110</v>
      </c>
      <c r="E963" s="62" t="s">
        <v>1196</v>
      </c>
      <c r="F963" s="127">
        <v>10</v>
      </c>
      <c r="G963" s="62" t="s">
        <v>53</v>
      </c>
      <c r="H963" s="64">
        <v>1</v>
      </c>
      <c r="I963" s="62" t="s">
        <v>1158</v>
      </c>
      <c r="J963" s="68">
        <v>38.118395173439396</v>
      </c>
      <c r="K963" s="66">
        <v>-0.57920000000000005</v>
      </c>
      <c r="L963" s="66">
        <v>-0.3548</v>
      </c>
      <c r="M963" s="66">
        <v>0.67923168359551667</v>
      </c>
      <c r="N963" s="69">
        <v>10.3</v>
      </c>
      <c r="O963" s="65">
        <v>77.444423244344264</v>
      </c>
      <c r="P963" s="66">
        <v>-1.2735999999999998</v>
      </c>
      <c r="Q963" s="66">
        <v>-0.56520000000000004</v>
      </c>
      <c r="R963" s="66">
        <v>1.3933800630122422</v>
      </c>
      <c r="S963" s="67">
        <v>10.4</v>
      </c>
      <c r="T963" s="65">
        <v>69.099654864119174</v>
      </c>
      <c r="U963" s="66">
        <v>-1.1339999999999999</v>
      </c>
      <c r="V963" s="66">
        <v>-0.50960000000000005</v>
      </c>
      <c r="W963" s="66">
        <v>1.2432409903152324</v>
      </c>
      <c r="X963" s="67">
        <v>10.4</v>
      </c>
      <c r="Y963" s="123" t="s">
        <v>53</v>
      </c>
    </row>
    <row r="964" spans="1:25" x14ac:dyDescent="0.25">
      <c r="A964" s="122" t="s">
        <v>6</v>
      </c>
      <c r="B964" s="62" t="s">
        <v>1193</v>
      </c>
      <c r="C964" s="63" t="s">
        <v>98</v>
      </c>
      <c r="D964" s="62">
        <v>110</v>
      </c>
      <c r="E964" s="62" t="s">
        <v>1197</v>
      </c>
      <c r="F964" s="127">
        <v>10</v>
      </c>
      <c r="G964" s="62" t="s">
        <v>53</v>
      </c>
      <c r="H964" s="64">
        <v>1</v>
      </c>
      <c r="I964" s="62" t="s">
        <v>1158</v>
      </c>
      <c r="J964" s="68">
        <v>1.0010124088446399</v>
      </c>
      <c r="K964" s="66">
        <v>-1.7000000000000001E-2</v>
      </c>
      <c r="L964" s="66">
        <v>-5.4000000000000003E-3</v>
      </c>
      <c r="M964" s="66">
        <v>1.783704011320264E-2</v>
      </c>
      <c r="N964" s="69">
        <v>10.3</v>
      </c>
      <c r="O964" s="65">
        <v>1.7004289173830984</v>
      </c>
      <c r="P964" s="66">
        <v>-0.03</v>
      </c>
      <c r="Q964" s="66">
        <v>-6.0000000000000001E-3</v>
      </c>
      <c r="R964" s="66">
        <v>3.059411708155671E-2</v>
      </c>
      <c r="S964" s="67">
        <v>10.4</v>
      </c>
      <c r="T964" s="65">
        <v>1.7049283743919823</v>
      </c>
      <c r="U964" s="66">
        <v>-0.03</v>
      </c>
      <c r="V964" s="66">
        <v>-6.4000000000000003E-3</v>
      </c>
      <c r="W964" s="66">
        <v>3.0675071312060549E-2</v>
      </c>
      <c r="X964" s="67">
        <v>10.4</v>
      </c>
      <c r="Y964" s="123" t="s">
        <v>53</v>
      </c>
    </row>
    <row r="965" spans="1:25" x14ac:dyDescent="0.25">
      <c r="A965" s="122" t="s">
        <v>6</v>
      </c>
      <c r="B965" s="62" t="s">
        <v>1193</v>
      </c>
      <c r="C965" s="63" t="s">
        <v>98</v>
      </c>
      <c r="D965" s="62">
        <v>110</v>
      </c>
      <c r="E965" s="62" t="s">
        <v>1198</v>
      </c>
      <c r="F965" s="127">
        <v>10</v>
      </c>
      <c r="G965" s="62" t="s">
        <v>75</v>
      </c>
      <c r="H965" s="64">
        <v>1</v>
      </c>
      <c r="I965" s="62" t="s">
        <v>76</v>
      </c>
      <c r="J965" s="107">
        <v>0.11546443078806957</v>
      </c>
      <c r="K965" s="94">
        <v>-1.6865000000000001E-3</v>
      </c>
      <c r="L965" s="94">
        <v>-1.1785000000000001E-3</v>
      </c>
      <c r="M965" s="94">
        <v>2.057460692212612E-3</v>
      </c>
      <c r="N965" s="69">
        <v>10.3</v>
      </c>
      <c r="O965" s="108">
        <v>0.11817652266610425</v>
      </c>
      <c r="P965" s="96">
        <v>-1.8095000000000001E-3</v>
      </c>
      <c r="Q965" s="96">
        <v>-1.1165000000000001E-3</v>
      </c>
      <c r="R965" s="96">
        <v>2.1262319958085477E-3</v>
      </c>
      <c r="S965" s="67">
        <v>10.4</v>
      </c>
      <c r="T965" s="106">
        <v>0.11171239864243725</v>
      </c>
      <c r="U965" s="96">
        <v>-1.6605000000000001E-3</v>
      </c>
      <c r="V965" s="96">
        <v>-1.1325E-3</v>
      </c>
      <c r="W965" s="96">
        <v>2.009929476374731E-3</v>
      </c>
      <c r="X965" s="67">
        <v>10.4</v>
      </c>
      <c r="Y965" s="123" t="s">
        <v>53</v>
      </c>
    </row>
    <row r="966" spans="1:25" x14ac:dyDescent="0.25">
      <c r="A966" s="122" t="s">
        <v>6</v>
      </c>
      <c r="B966" s="62" t="s">
        <v>1193</v>
      </c>
      <c r="C966" s="63" t="s">
        <v>98</v>
      </c>
      <c r="D966" s="62">
        <v>110</v>
      </c>
      <c r="E966" s="62" t="s">
        <v>1145</v>
      </c>
      <c r="F966" s="127">
        <v>10</v>
      </c>
      <c r="G966" s="62" t="s">
        <v>75</v>
      </c>
      <c r="H966" s="62" t="s">
        <v>53</v>
      </c>
      <c r="I966" s="62" t="s">
        <v>76</v>
      </c>
      <c r="J966" s="107">
        <v>0.10360312058687289</v>
      </c>
      <c r="K966" s="94">
        <v>-1.8E-3</v>
      </c>
      <c r="L966" s="94">
        <v>-4.0999999999999999E-4</v>
      </c>
      <c r="M966" s="94">
        <v>1.8461040057374883E-3</v>
      </c>
      <c r="N966" s="69">
        <v>10.3</v>
      </c>
      <c r="O966" s="108">
        <v>0.11997356256682196</v>
      </c>
      <c r="P966" s="94">
        <v>-2.1299999999999999E-3</v>
      </c>
      <c r="Q966" s="94">
        <v>-3.5E-4</v>
      </c>
      <c r="R966" s="94">
        <v>2.1585643377022607E-3</v>
      </c>
      <c r="S966" s="67">
        <v>10.4</v>
      </c>
      <c r="T966" s="108">
        <v>0.1537816447332436</v>
      </c>
      <c r="U966" s="94">
        <v>-2.7299999999999998E-3</v>
      </c>
      <c r="V966" s="94">
        <v>-4.4999999999999999E-4</v>
      </c>
      <c r="W966" s="94">
        <v>2.7668393520405188E-3</v>
      </c>
      <c r="X966" s="67">
        <v>10.4</v>
      </c>
      <c r="Y966" s="123" t="s">
        <v>53</v>
      </c>
    </row>
    <row r="967" spans="1:25" x14ac:dyDescent="0.25">
      <c r="A967" s="71" t="s">
        <v>6</v>
      </c>
      <c r="B967" s="72" t="s">
        <v>1193</v>
      </c>
      <c r="C967" s="72" t="s">
        <v>98</v>
      </c>
      <c r="D967" s="72">
        <v>110</v>
      </c>
      <c r="E967" s="72" t="s">
        <v>1155</v>
      </c>
      <c r="F967" s="126">
        <v>110</v>
      </c>
      <c r="G967" s="72" t="s">
        <v>47</v>
      </c>
      <c r="H967" s="72">
        <v>2</v>
      </c>
      <c r="I967" s="72" t="s">
        <v>77</v>
      </c>
      <c r="J967" s="76" t="s">
        <v>49</v>
      </c>
      <c r="K967" s="74" t="s">
        <v>49</v>
      </c>
      <c r="L967" s="74" t="s">
        <v>49</v>
      </c>
      <c r="M967" s="74" t="s">
        <v>49</v>
      </c>
      <c r="N967" s="77" t="s">
        <v>49</v>
      </c>
      <c r="O967" s="73" t="s">
        <v>49</v>
      </c>
      <c r="P967" s="74" t="s">
        <v>49</v>
      </c>
      <c r="Q967" s="74" t="s">
        <v>49</v>
      </c>
      <c r="R967" s="74" t="s">
        <v>49</v>
      </c>
      <c r="S967" s="75" t="s">
        <v>49</v>
      </c>
      <c r="T967" s="73" t="s">
        <v>49</v>
      </c>
      <c r="U967" s="74" t="s">
        <v>49</v>
      </c>
      <c r="V967" s="74" t="s">
        <v>49</v>
      </c>
      <c r="W967" s="74" t="s">
        <v>49</v>
      </c>
      <c r="X967" s="75" t="s">
        <v>49</v>
      </c>
      <c r="Y967" s="124" t="s">
        <v>53</v>
      </c>
    </row>
    <row r="968" spans="1:25" x14ac:dyDescent="0.25">
      <c r="A968" s="122" t="s">
        <v>6</v>
      </c>
      <c r="B968" s="62" t="s">
        <v>1193</v>
      </c>
      <c r="C968" s="63" t="s">
        <v>98</v>
      </c>
      <c r="D968" s="62">
        <v>110</v>
      </c>
      <c r="E968" s="62" t="s">
        <v>949</v>
      </c>
      <c r="F968" s="127">
        <v>10</v>
      </c>
      <c r="G968" s="62" t="s">
        <v>55</v>
      </c>
      <c r="H968" s="62">
        <v>2</v>
      </c>
      <c r="I968" s="62" t="s">
        <v>1160</v>
      </c>
      <c r="J968" s="68" t="s">
        <v>49</v>
      </c>
      <c r="K968" s="66" t="s">
        <v>49</v>
      </c>
      <c r="L968" s="66" t="s">
        <v>49</v>
      </c>
      <c r="M968" s="66" t="s">
        <v>49</v>
      </c>
      <c r="N968" s="69" t="s">
        <v>49</v>
      </c>
      <c r="O968" s="65" t="s">
        <v>49</v>
      </c>
      <c r="P968" s="66" t="s">
        <v>49</v>
      </c>
      <c r="Q968" s="66" t="s">
        <v>49</v>
      </c>
      <c r="R968" s="66" t="s">
        <v>49</v>
      </c>
      <c r="S968" s="67" t="s">
        <v>49</v>
      </c>
      <c r="T968" s="65" t="s">
        <v>49</v>
      </c>
      <c r="U968" s="66" t="s">
        <v>49</v>
      </c>
      <c r="V968" s="66" t="s">
        <v>49</v>
      </c>
      <c r="W968" s="66" t="s">
        <v>49</v>
      </c>
      <c r="X968" s="67" t="s">
        <v>49</v>
      </c>
      <c r="Y968" s="123" t="s">
        <v>1165</v>
      </c>
    </row>
    <row r="969" spans="1:25" x14ac:dyDescent="0.25">
      <c r="A969" s="122" t="s">
        <v>6</v>
      </c>
      <c r="B969" s="62" t="s">
        <v>1193</v>
      </c>
      <c r="C969" s="63" t="s">
        <v>98</v>
      </c>
      <c r="D969" s="62">
        <v>110</v>
      </c>
      <c r="E969" s="62" t="s">
        <v>1199</v>
      </c>
      <c r="F969" s="127">
        <v>10</v>
      </c>
      <c r="G969" s="62" t="s">
        <v>53</v>
      </c>
      <c r="H969" s="62">
        <v>2</v>
      </c>
      <c r="I969" s="62" t="s">
        <v>1158</v>
      </c>
      <c r="J969" s="68" t="s">
        <v>49</v>
      </c>
      <c r="K969" s="66" t="s">
        <v>49</v>
      </c>
      <c r="L969" s="66" t="s">
        <v>49</v>
      </c>
      <c r="M969" s="66" t="s">
        <v>49</v>
      </c>
      <c r="N969" s="69" t="s">
        <v>49</v>
      </c>
      <c r="O969" s="65" t="s">
        <v>49</v>
      </c>
      <c r="P969" s="66" t="s">
        <v>49</v>
      </c>
      <c r="Q969" s="66" t="s">
        <v>49</v>
      </c>
      <c r="R969" s="66" t="s">
        <v>49</v>
      </c>
      <c r="S969" s="67" t="s">
        <v>49</v>
      </c>
      <c r="T969" s="65" t="s">
        <v>49</v>
      </c>
      <c r="U969" s="66" t="s">
        <v>49</v>
      </c>
      <c r="V969" s="66" t="s">
        <v>49</v>
      </c>
      <c r="W969" s="66" t="s">
        <v>49</v>
      </c>
      <c r="X969" s="67" t="s">
        <v>49</v>
      </c>
      <c r="Y969" s="123" t="s">
        <v>1165</v>
      </c>
    </row>
    <row r="970" spans="1:25" x14ac:dyDescent="0.25">
      <c r="A970" s="122" t="s">
        <v>6</v>
      </c>
      <c r="B970" s="62" t="s">
        <v>1193</v>
      </c>
      <c r="C970" s="63" t="s">
        <v>98</v>
      </c>
      <c r="D970" s="62">
        <v>110</v>
      </c>
      <c r="E970" s="62" t="s">
        <v>1200</v>
      </c>
      <c r="F970" s="127">
        <v>10</v>
      </c>
      <c r="G970" s="62" t="s">
        <v>53</v>
      </c>
      <c r="H970" s="62">
        <v>2</v>
      </c>
      <c r="I970" s="62" t="s">
        <v>1158</v>
      </c>
      <c r="J970" s="68" t="s">
        <v>49</v>
      </c>
      <c r="K970" s="66" t="s">
        <v>49</v>
      </c>
      <c r="L970" s="66" t="s">
        <v>49</v>
      </c>
      <c r="M970" s="66" t="s">
        <v>49</v>
      </c>
      <c r="N970" s="69" t="s">
        <v>49</v>
      </c>
      <c r="O970" s="65" t="s">
        <v>49</v>
      </c>
      <c r="P970" s="66" t="s">
        <v>49</v>
      </c>
      <c r="Q970" s="66" t="s">
        <v>49</v>
      </c>
      <c r="R970" s="66" t="s">
        <v>49</v>
      </c>
      <c r="S970" s="67" t="s">
        <v>49</v>
      </c>
      <c r="T970" s="65" t="s">
        <v>49</v>
      </c>
      <c r="U970" s="66" t="s">
        <v>49</v>
      </c>
      <c r="V970" s="66" t="s">
        <v>49</v>
      </c>
      <c r="W970" s="66" t="s">
        <v>49</v>
      </c>
      <c r="X970" s="67" t="s">
        <v>49</v>
      </c>
      <c r="Y970" s="123" t="s">
        <v>1165</v>
      </c>
    </row>
    <row r="971" spans="1:25" ht="15.75" thickBot="1" x14ac:dyDescent="0.3">
      <c r="A971" s="122" t="s">
        <v>6</v>
      </c>
      <c r="B971" s="62" t="s">
        <v>1193</v>
      </c>
      <c r="C971" s="63" t="s">
        <v>98</v>
      </c>
      <c r="D971" s="62">
        <v>110</v>
      </c>
      <c r="E971" s="62" t="s">
        <v>1163</v>
      </c>
      <c r="F971" s="127">
        <v>10</v>
      </c>
      <c r="G971" s="62" t="s">
        <v>75</v>
      </c>
      <c r="H971" s="62" t="s">
        <v>53</v>
      </c>
      <c r="I971" s="62" t="s">
        <v>76</v>
      </c>
      <c r="J971" s="107">
        <v>2.5128922136189582E-2</v>
      </c>
      <c r="K971" s="94">
        <v>-2.2000000000000001E-4</v>
      </c>
      <c r="L971" s="94">
        <v>-3.8999999999999999E-4</v>
      </c>
      <c r="M971" s="94">
        <v>4.4777226354476222E-4</v>
      </c>
      <c r="N971" s="69">
        <v>10.3</v>
      </c>
      <c r="O971" s="110">
        <v>2.4887297884880071E-2</v>
      </c>
      <c r="P971" s="95">
        <v>-2.2000000000000001E-4</v>
      </c>
      <c r="Q971" s="95">
        <v>-3.8999999999999999E-4</v>
      </c>
      <c r="R971" s="95">
        <v>4.4777226354476222E-4</v>
      </c>
      <c r="S971" s="84">
        <v>10.4</v>
      </c>
      <c r="T971" s="110">
        <v>2.4887297884880071E-2</v>
      </c>
      <c r="U971" s="95">
        <v>-2.2000000000000001E-4</v>
      </c>
      <c r="V971" s="95">
        <v>-3.8999999999999999E-4</v>
      </c>
      <c r="W971" s="95">
        <v>4.4777226354476222E-4</v>
      </c>
      <c r="X971" s="84">
        <v>10.4</v>
      </c>
      <c r="Y971" s="123" t="s">
        <v>53</v>
      </c>
    </row>
    <row r="972" spans="1:25" x14ac:dyDescent="0.25">
      <c r="A972" s="45" t="s">
        <v>6</v>
      </c>
      <c r="B972" s="46" t="s">
        <v>1201</v>
      </c>
      <c r="C972" s="46" t="s">
        <v>98</v>
      </c>
      <c r="D972" s="46">
        <v>110</v>
      </c>
      <c r="E972" s="46" t="s">
        <v>1155</v>
      </c>
      <c r="F972" s="46">
        <v>110</v>
      </c>
      <c r="G972" s="46" t="s">
        <v>47</v>
      </c>
      <c r="H972" s="119">
        <v>1</v>
      </c>
      <c r="I972" s="46" t="s">
        <v>46</v>
      </c>
      <c r="J972" s="50" t="s">
        <v>49</v>
      </c>
      <c r="K972" s="48" t="s">
        <v>49</v>
      </c>
      <c r="L972" s="48" t="s">
        <v>49</v>
      </c>
      <c r="M972" s="48" t="s">
        <v>49</v>
      </c>
      <c r="N972" s="51" t="s">
        <v>49</v>
      </c>
      <c r="O972" s="47" t="s">
        <v>49</v>
      </c>
      <c r="P972" s="48" t="s">
        <v>49</v>
      </c>
      <c r="Q972" s="48" t="s">
        <v>49</v>
      </c>
      <c r="R972" s="48" t="s">
        <v>49</v>
      </c>
      <c r="S972" s="49" t="s">
        <v>49</v>
      </c>
      <c r="T972" s="47" t="s">
        <v>49</v>
      </c>
      <c r="U972" s="48" t="s">
        <v>49</v>
      </c>
      <c r="V972" s="48" t="s">
        <v>49</v>
      </c>
      <c r="W972" s="48" t="s">
        <v>49</v>
      </c>
      <c r="X972" s="49" t="s">
        <v>49</v>
      </c>
      <c r="Y972" s="121" t="s">
        <v>53</v>
      </c>
    </row>
    <row r="973" spans="1:25" x14ac:dyDescent="0.25">
      <c r="A973" s="122" t="s">
        <v>6</v>
      </c>
      <c r="B973" s="62" t="s">
        <v>1201</v>
      </c>
      <c r="C973" s="63" t="s">
        <v>98</v>
      </c>
      <c r="D973" s="62">
        <v>110</v>
      </c>
      <c r="E973" s="62" t="s">
        <v>860</v>
      </c>
      <c r="F973" s="63">
        <v>10</v>
      </c>
      <c r="G973" s="62" t="s">
        <v>53</v>
      </c>
      <c r="H973" s="64">
        <v>1</v>
      </c>
      <c r="I973" s="62" t="s">
        <v>1156</v>
      </c>
      <c r="J973" s="68" t="s">
        <v>49</v>
      </c>
      <c r="K973" s="66" t="s">
        <v>49</v>
      </c>
      <c r="L973" s="66" t="s">
        <v>49</v>
      </c>
      <c r="M973" s="66" t="s">
        <v>49</v>
      </c>
      <c r="N973" s="69" t="s">
        <v>49</v>
      </c>
      <c r="O973" s="65" t="s">
        <v>49</v>
      </c>
      <c r="P973" s="66" t="s">
        <v>49</v>
      </c>
      <c r="Q973" s="66" t="s">
        <v>49</v>
      </c>
      <c r="R973" s="66" t="s">
        <v>49</v>
      </c>
      <c r="S973" s="67" t="s">
        <v>49</v>
      </c>
      <c r="T973" s="65" t="s">
        <v>49</v>
      </c>
      <c r="U973" s="66" t="s">
        <v>49</v>
      </c>
      <c r="V973" s="66" t="s">
        <v>49</v>
      </c>
      <c r="W973" s="66" t="s">
        <v>49</v>
      </c>
      <c r="X973" s="67" t="s">
        <v>49</v>
      </c>
      <c r="Y973" s="123" t="s">
        <v>1165</v>
      </c>
    </row>
    <row r="974" spans="1:25" x14ac:dyDescent="0.25">
      <c r="A974" s="122" t="s">
        <v>6</v>
      </c>
      <c r="B974" s="62" t="s">
        <v>1201</v>
      </c>
      <c r="C974" s="63" t="s">
        <v>98</v>
      </c>
      <c r="D974" s="62">
        <v>110</v>
      </c>
      <c r="E974" s="62" t="s">
        <v>1202</v>
      </c>
      <c r="F974" s="63">
        <v>10</v>
      </c>
      <c r="G974" s="62" t="s">
        <v>53</v>
      </c>
      <c r="H974" s="64">
        <v>1</v>
      </c>
      <c r="I974" s="62" t="s">
        <v>1158</v>
      </c>
      <c r="J974" s="68">
        <v>5.0623821861875049</v>
      </c>
      <c r="K974" s="66">
        <v>-6.5200000000000008E-2</v>
      </c>
      <c r="L974" s="66">
        <v>-6.3600000000000004E-2</v>
      </c>
      <c r="M974" s="66">
        <v>9.1082380293885601E-2</v>
      </c>
      <c r="N974" s="69">
        <v>10.4</v>
      </c>
      <c r="O974" s="65">
        <v>8.9360037216355188</v>
      </c>
      <c r="P974" s="66">
        <v>-0.14360000000000001</v>
      </c>
      <c r="Q974" s="66">
        <v>-6.88E-2</v>
      </c>
      <c r="R974" s="66">
        <v>0.15923065031582331</v>
      </c>
      <c r="S974" s="67">
        <v>10.3</v>
      </c>
      <c r="T974" s="65">
        <v>8.9831500251713479</v>
      </c>
      <c r="U974" s="66">
        <v>-0.1444</v>
      </c>
      <c r="V974" s="66">
        <v>-7.5999999999999998E-2</v>
      </c>
      <c r="W974" s="66">
        <v>0.16317892020723754</v>
      </c>
      <c r="X974" s="67">
        <v>10.5</v>
      </c>
      <c r="Y974" s="123" t="s">
        <v>53</v>
      </c>
    </row>
    <row r="975" spans="1:25" x14ac:dyDescent="0.25">
      <c r="A975" s="122" t="s">
        <v>6</v>
      </c>
      <c r="B975" s="62" t="s">
        <v>1201</v>
      </c>
      <c r="C975" s="63" t="s">
        <v>98</v>
      </c>
      <c r="D975" s="62">
        <v>110</v>
      </c>
      <c r="E975" s="62" t="s">
        <v>1203</v>
      </c>
      <c r="F975" s="63">
        <v>10</v>
      </c>
      <c r="G975" s="62" t="s">
        <v>53</v>
      </c>
      <c r="H975" s="64">
        <v>1</v>
      </c>
      <c r="I975" s="62" t="s">
        <v>1158</v>
      </c>
      <c r="J975" s="68">
        <v>6.1279698208899989</v>
      </c>
      <c r="K975" s="66">
        <v>-8.1000000000000003E-2</v>
      </c>
      <c r="L975" s="66">
        <v>-7.4799999999999991E-2</v>
      </c>
      <c r="M975" s="66">
        <v>0.11025443301745286</v>
      </c>
      <c r="N975" s="69">
        <v>10.4</v>
      </c>
      <c r="O975" s="65">
        <v>14.040442803934765</v>
      </c>
      <c r="P975" s="66">
        <v>-0.183</v>
      </c>
      <c r="Q975" s="66">
        <v>-0.1706</v>
      </c>
      <c r="R975" s="66">
        <v>0.25018665032331361</v>
      </c>
      <c r="S975" s="67">
        <v>10.3</v>
      </c>
      <c r="T975" s="65">
        <v>6.2896973450799747</v>
      </c>
      <c r="U975" s="66">
        <v>-9.240000000000001E-2</v>
      </c>
      <c r="V975" s="66">
        <v>-6.720000000000001E-2</v>
      </c>
      <c r="W975" s="66">
        <v>0.11425235227337774</v>
      </c>
      <c r="X975" s="67">
        <v>10.5</v>
      </c>
      <c r="Y975" s="123" t="s">
        <v>53</v>
      </c>
    </row>
    <row r="976" spans="1:25" x14ac:dyDescent="0.25">
      <c r="A976" s="122" t="s">
        <v>6</v>
      </c>
      <c r="B976" s="62" t="s">
        <v>1201</v>
      </c>
      <c r="C976" s="63" t="s">
        <v>98</v>
      </c>
      <c r="D976" s="62">
        <v>110</v>
      </c>
      <c r="E976" s="62" t="s">
        <v>1145</v>
      </c>
      <c r="F976" s="63">
        <v>10</v>
      </c>
      <c r="G976" s="62" t="s">
        <v>75</v>
      </c>
      <c r="H976" s="62" t="s">
        <v>53</v>
      </c>
      <c r="I976" s="62" t="s">
        <v>76</v>
      </c>
      <c r="J976" s="68">
        <v>5.1242465858675444E-2</v>
      </c>
      <c r="K976" s="66">
        <v>-8.3999999999999993E-4</v>
      </c>
      <c r="L976" s="66">
        <v>-3.8000000000000002E-4</v>
      </c>
      <c r="M976" s="66">
        <v>9.2195444572928866E-4</v>
      </c>
      <c r="N976" s="69">
        <v>10.4</v>
      </c>
      <c r="O976" s="65">
        <v>5.2321059636597618E-2</v>
      </c>
      <c r="P976" s="66">
        <v>-8.5999999999999998E-4</v>
      </c>
      <c r="Q976" s="66">
        <v>-3.5999999999999997E-4</v>
      </c>
      <c r="R976" s="66">
        <v>9.3230896166453313E-4</v>
      </c>
      <c r="S976" s="67">
        <v>10.3</v>
      </c>
      <c r="T976" s="65">
        <v>5.3781116396674107E-2</v>
      </c>
      <c r="U976" s="66">
        <v>-8.9999999999999998E-4</v>
      </c>
      <c r="V976" s="66">
        <v>-3.8000000000000002E-4</v>
      </c>
      <c r="W976" s="66">
        <v>9.7693397934558502E-4</v>
      </c>
      <c r="X976" s="67">
        <v>10.5</v>
      </c>
      <c r="Y976" s="123" t="s">
        <v>53</v>
      </c>
    </row>
    <row r="977" spans="1:25" x14ac:dyDescent="0.25">
      <c r="A977" s="71" t="s">
        <v>6</v>
      </c>
      <c r="B977" s="72" t="s">
        <v>1201</v>
      </c>
      <c r="C977" s="72" t="s">
        <v>98</v>
      </c>
      <c r="D977" s="72">
        <v>110</v>
      </c>
      <c r="E977" s="72" t="s">
        <v>1155</v>
      </c>
      <c r="F977" s="72">
        <v>110</v>
      </c>
      <c r="G977" s="72" t="s">
        <v>47</v>
      </c>
      <c r="H977" s="72">
        <v>2</v>
      </c>
      <c r="I977" s="72" t="s">
        <v>77</v>
      </c>
      <c r="J977" s="76">
        <v>1.7561019995922404</v>
      </c>
      <c r="K977" s="74">
        <v>0.2576</v>
      </c>
      <c r="L977" s="74">
        <v>0.26480000000000004</v>
      </c>
      <c r="M977" s="74">
        <v>0.36942766545022043</v>
      </c>
      <c r="N977" s="77">
        <v>121.6</v>
      </c>
      <c r="O977" s="73">
        <v>3.5565710463363809</v>
      </c>
      <c r="P977" s="74">
        <v>0.5696</v>
      </c>
      <c r="Q977" s="74">
        <v>0.45119999999999999</v>
      </c>
      <c r="R977" s="74">
        <v>0.72665370019012498</v>
      </c>
      <c r="S977" s="75">
        <v>118.1</v>
      </c>
      <c r="T977" s="73">
        <v>2.4829913481486194</v>
      </c>
      <c r="U977" s="74">
        <v>0.43839999999999996</v>
      </c>
      <c r="V977" s="74">
        <v>0.28239999999999998</v>
      </c>
      <c r="W977" s="74">
        <v>0.5214828089208694</v>
      </c>
      <c r="X977" s="75">
        <v>121.4</v>
      </c>
      <c r="Y977" s="124" t="s">
        <v>53</v>
      </c>
    </row>
    <row r="978" spans="1:25" x14ac:dyDescent="0.25">
      <c r="A978" s="122" t="s">
        <v>6</v>
      </c>
      <c r="B978" s="62" t="s">
        <v>1201</v>
      </c>
      <c r="C978" s="63" t="s">
        <v>98</v>
      </c>
      <c r="D978" s="62">
        <v>110</v>
      </c>
      <c r="E978" s="62" t="s">
        <v>949</v>
      </c>
      <c r="F978" s="63">
        <v>10</v>
      </c>
      <c r="G978" s="62" t="s">
        <v>55</v>
      </c>
      <c r="H978" s="62">
        <v>2</v>
      </c>
      <c r="I978" s="62" t="s">
        <v>1160</v>
      </c>
      <c r="J978" s="68">
        <v>20.532884918309271</v>
      </c>
      <c r="K978" s="66">
        <v>0.2576</v>
      </c>
      <c r="L978" s="66">
        <v>0.26480000000000004</v>
      </c>
      <c r="M978" s="66">
        <v>0.36942766545022043</v>
      </c>
      <c r="N978" s="69">
        <v>10.4</v>
      </c>
      <c r="O978" s="65">
        <v>40.779712676924909</v>
      </c>
      <c r="P978" s="66">
        <v>0.5696</v>
      </c>
      <c r="Q978" s="66">
        <v>0.45119999999999999</v>
      </c>
      <c r="R978" s="66">
        <v>0.72665370019012498</v>
      </c>
      <c r="S978" s="67">
        <v>10.3</v>
      </c>
      <c r="T978" s="65">
        <v>28.70810949192785</v>
      </c>
      <c r="U978" s="66">
        <v>0.43839999999999996</v>
      </c>
      <c r="V978" s="66">
        <v>0.28239999999999998</v>
      </c>
      <c r="W978" s="66">
        <v>0.5214828089208694</v>
      </c>
      <c r="X978" s="67">
        <v>10.5</v>
      </c>
      <c r="Y978" s="123" t="s">
        <v>53</v>
      </c>
    </row>
    <row r="979" spans="1:25" x14ac:dyDescent="0.25">
      <c r="A979" s="122" t="s">
        <v>6</v>
      </c>
      <c r="B979" s="62" t="s">
        <v>1201</v>
      </c>
      <c r="C979" s="63" t="s">
        <v>98</v>
      </c>
      <c r="D979" s="62">
        <v>110</v>
      </c>
      <c r="E979" s="62" t="s">
        <v>1204</v>
      </c>
      <c r="F979" s="63">
        <v>10</v>
      </c>
      <c r="G979" s="62" t="s">
        <v>53</v>
      </c>
      <c r="H979" s="62">
        <v>2</v>
      </c>
      <c r="I979" s="62" t="s">
        <v>1158</v>
      </c>
      <c r="J979" s="68">
        <v>9.6842439102784024</v>
      </c>
      <c r="K979" s="66">
        <v>-0.11040000000000001</v>
      </c>
      <c r="L979" s="66">
        <v>-0.1348</v>
      </c>
      <c r="M979" s="66">
        <v>0.17423891643372902</v>
      </c>
      <c r="N979" s="69">
        <v>10.4</v>
      </c>
      <c r="O979" s="65">
        <v>18.525726532740386</v>
      </c>
      <c r="P979" s="66">
        <v>-0.24340000000000001</v>
      </c>
      <c r="Q979" s="66">
        <v>-0.223</v>
      </c>
      <c r="R979" s="66">
        <v>0.33010992108690096</v>
      </c>
      <c r="S979" s="67">
        <v>10.3</v>
      </c>
      <c r="T979" s="65">
        <v>13.822903962636426</v>
      </c>
      <c r="U979" s="66">
        <v>-0.2024</v>
      </c>
      <c r="V979" s="66">
        <v>-0.14859999999999998</v>
      </c>
      <c r="W979" s="66">
        <v>0.25109305048129066</v>
      </c>
      <c r="X979" s="67">
        <v>10.5</v>
      </c>
      <c r="Y979" s="123" t="s">
        <v>53</v>
      </c>
    </row>
    <row r="980" spans="1:25" ht="15.75" thickBot="1" x14ac:dyDescent="0.3">
      <c r="A980" s="122" t="s">
        <v>6</v>
      </c>
      <c r="B980" s="62" t="s">
        <v>1201</v>
      </c>
      <c r="C980" s="63" t="s">
        <v>98</v>
      </c>
      <c r="D980" s="62">
        <v>110</v>
      </c>
      <c r="E980" s="62" t="s">
        <v>1163</v>
      </c>
      <c r="F980" s="90">
        <v>10</v>
      </c>
      <c r="G980" s="62" t="s">
        <v>75</v>
      </c>
      <c r="H980" s="62" t="s">
        <v>53</v>
      </c>
      <c r="I980" s="62" t="s">
        <v>76</v>
      </c>
      <c r="J980" s="68">
        <v>0</v>
      </c>
      <c r="K980" s="66">
        <v>0</v>
      </c>
      <c r="L980" s="66">
        <v>0</v>
      </c>
      <c r="M980" s="66">
        <v>0</v>
      </c>
      <c r="N980" s="69">
        <v>10.4</v>
      </c>
      <c r="O980" s="82">
        <v>0</v>
      </c>
      <c r="P980" s="83">
        <v>0</v>
      </c>
      <c r="Q980" s="83">
        <v>0</v>
      </c>
      <c r="R980" s="83">
        <v>0</v>
      </c>
      <c r="S980" s="84">
        <v>10.3</v>
      </c>
      <c r="T980" s="82">
        <v>0</v>
      </c>
      <c r="U980" s="83">
        <v>0</v>
      </c>
      <c r="V980" s="83">
        <v>0</v>
      </c>
      <c r="W980" s="83">
        <v>0</v>
      </c>
      <c r="X980" s="84">
        <v>10.5</v>
      </c>
      <c r="Y980" s="123" t="s">
        <v>53</v>
      </c>
    </row>
    <row r="981" spans="1:25" x14ac:dyDescent="0.25">
      <c r="A981" s="45" t="s">
        <v>6</v>
      </c>
      <c r="B981" s="46" t="s">
        <v>1205</v>
      </c>
      <c r="C981" s="46" t="s">
        <v>98</v>
      </c>
      <c r="D981" s="46">
        <v>110</v>
      </c>
      <c r="E981" s="46" t="s">
        <v>1155</v>
      </c>
      <c r="F981" s="126">
        <v>110</v>
      </c>
      <c r="G981" s="46" t="s">
        <v>47</v>
      </c>
      <c r="H981" s="119">
        <v>1</v>
      </c>
      <c r="I981" s="46" t="s">
        <v>46</v>
      </c>
      <c r="J981" s="111">
        <v>0.52844834948764374</v>
      </c>
      <c r="K981" s="48">
        <v>7.9960000000000003E-2</v>
      </c>
      <c r="L981" s="48">
        <v>7.8019999999999992E-2</v>
      </c>
      <c r="M981" s="48">
        <v>0.1117171517717848</v>
      </c>
      <c r="N981" s="51">
        <v>122.2</v>
      </c>
      <c r="O981" s="47">
        <v>0.73875528114280153</v>
      </c>
      <c r="P981" s="48">
        <v>0.12762000000000001</v>
      </c>
      <c r="Q981" s="48">
        <v>8.2019999999999996E-2</v>
      </c>
      <c r="R981" s="48">
        <v>0.15170413573795544</v>
      </c>
      <c r="S981" s="49">
        <v>118.7</v>
      </c>
      <c r="T981" s="47">
        <v>0.7960142168800024</v>
      </c>
      <c r="U981" s="48">
        <v>0.14556000000000002</v>
      </c>
      <c r="V981" s="48">
        <v>8.362E-2</v>
      </c>
      <c r="W981" s="48">
        <v>0.16786905015517306</v>
      </c>
      <c r="X981" s="49">
        <v>121.9</v>
      </c>
      <c r="Y981" s="121" t="s">
        <v>53</v>
      </c>
    </row>
    <row r="982" spans="1:25" x14ac:dyDescent="0.25">
      <c r="A982" s="122" t="s">
        <v>6</v>
      </c>
      <c r="B982" s="62" t="s">
        <v>1205</v>
      </c>
      <c r="C982" s="63" t="s">
        <v>98</v>
      </c>
      <c r="D982" s="62">
        <v>110</v>
      </c>
      <c r="E982" s="62" t="s">
        <v>860</v>
      </c>
      <c r="F982" s="127">
        <v>10</v>
      </c>
      <c r="G982" s="62" t="s">
        <v>55</v>
      </c>
      <c r="H982" s="64">
        <v>1</v>
      </c>
      <c r="I982" s="62" t="s">
        <v>1156</v>
      </c>
      <c r="J982" s="68">
        <v>6.1040525978560618</v>
      </c>
      <c r="K982" s="66">
        <v>7.9200000000000007E-2</v>
      </c>
      <c r="L982" s="66">
        <v>7.7599999999999988E-2</v>
      </c>
      <c r="M982" s="66">
        <v>0.11088011544005535</v>
      </c>
      <c r="N982" s="69">
        <v>10.5</v>
      </c>
      <c r="O982" s="65">
        <v>8.3195040086836869</v>
      </c>
      <c r="P982" s="66">
        <v>0.12720000000000001</v>
      </c>
      <c r="Q982" s="66">
        <v>8.1599999999999992E-2</v>
      </c>
      <c r="R982" s="66">
        <v>0.15112379031773918</v>
      </c>
      <c r="S982" s="67">
        <v>10.5</v>
      </c>
      <c r="T982" s="65">
        <v>9.1935501415496361</v>
      </c>
      <c r="U982" s="66">
        <v>0.14480000000000001</v>
      </c>
      <c r="V982" s="66">
        <v>8.3199999999999996E-2</v>
      </c>
      <c r="W982" s="66">
        <v>0.16700083832124915</v>
      </c>
      <c r="X982" s="67">
        <v>10.5</v>
      </c>
      <c r="Y982" s="123" t="s">
        <v>53</v>
      </c>
    </row>
    <row r="983" spans="1:25" x14ac:dyDescent="0.25">
      <c r="A983" s="122" t="s">
        <v>6</v>
      </c>
      <c r="B983" s="62" t="s">
        <v>1205</v>
      </c>
      <c r="C983" s="63" t="s">
        <v>98</v>
      </c>
      <c r="D983" s="62">
        <v>110</v>
      </c>
      <c r="E983" s="62" t="s">
        <v>1206</v>
      </c>
      <c r="F983" s="127">
        <v>10</v>
      </c>
      <c r="G983" s="62" t="s">
        <v>53</v>
      </c>
      <c r="H983" s="64">
        <v>1</v>
      </c>
      <c r="I983" s="62" t="s">
        <v>1158</v>
      </c>
      <c r="J983" s="68">
        <v>5.4685270659490124</v>
      </c>
      <c r="K983" s="66">
        <v>-6.7799999999999999E-2</v>
      </c>
      <c r="L983" s="66">
        <v>-7.2599999999999998E-2</v>
      </c>
      <c r="M983" s="66">
        <v>9.9335794152963813E-2</v>
      </c>
      <c r="N983" s="69">
        <v>10.5</v>
      </c>
      <c r="O983" s="65">
        <v>6.8080209141666037</v>
      </c>
      <c r="P983" s="66">
        <v>-9.8099999999999993E-2</v>
      </c>
      <c r="Q983" s="66">
        <v>-7.5299999999999992E-2</v>
      </c>
      <c r="R983" s="66">
        <v>0.12366769990583636</v>
      </c>
      <c r="S983" s="67">
        <v>10.5</v>
      </c>
      <c r="T983" s="65">
        <v>7.8651740031673478</v>
      </c>
      <c r="U983" s="66">
        <v>-0.1197</v>
      </c>
      <c r="V983" s="66">
        <v>-7.8E-2</v>
      </c>
      <c r="W983" s="66">
        <v>0.14287088576753487</v>
      </c>
      <c r="X983" s="67">
        <v>10.5</v>
      </c>
      <c r="Y983" s="123" t="s">
        <v>53</v>
      </c>
    </row>
    <row r="984" spans="1:25" x14ac:dyDescent="0.25">
      <c r="A984" s="122" t="s">
        <v>6</v>
      </c>
      <c r="B984" s="62" t="s">
        <v>1205</v>
      </c>
      <c r="C984" s="63" t="s">
        <v>98</v>
      </c>
      <c r="D984" s="62">
        <v>110</v>
      </c>
      <c r="E984" s="62" t="s">
        <v>1207</v>
      </c>
      <c r="F984" s="127">
        <v>10</v>
      </c>
      <c r="G984" s="62" t="s">
        <v>53</v>
      </c>
      <c r="H984" s="64">
        <v>1</v>
      </c>
      <c r="I984" s="62" t="s">
        <v>1158</v>
      </c>
      <c r="J984" s="68">
        <v>0.68831266669445779</v>
      </c>
      <c r="K984" s="66">
        <v>-1.0800000000000001E-2</v>
      </c>
      <c r="L984" s="66">
        <v>-6.3E-3</v>
      </c>
      <c r="M984" s="66">
        <v>1.2503199590504825E-2</v>
      </c>
      <c r="N984" s="69">
        <v>10.5</v>
      </c>
      <c r="O984" s="65">
        <v>1.6040236589844132</v>
      </c>
      <c r="P984" s="66">
        <v>-2.7899999999999998E-2</v>
      </c>
      <c r="Q984" s="66">
        <v>-8.4000000000000012E-3</v>
      </c>
      <c r="R984" s="66">
        <v>2.9137089765451867E-2</v>
      </c>
      <c r="S984" s="67">
        <v>10.5</v>
      </c>
      <c r="T984" s="65">
        <v>1.4053520329978404</v>
      </c>
      <c r="U984" s="66">
        <v>-2.4E-2</v>
      </c>
      <c r="V984" s="66">
        <v>-8.6999999999999994E-3</v>
      </c>
      <c r="W984" s="66">
        <v>2.5528219679405769E-2</v>
      </c>
      <c r="X984" s="67">
        <v>10.5</v>
      </c>
      <c r="Y984" s="123" t="s">
        <v>53</v>
      </c>
    </row>
    <row r="985" spans="1:25" x14ac:dyDescent="0.25">
      <c r="A985" s="122" t="s">
        <v>6</v>
      </c>
      <c r="B985" s="62" t="s">
        <v>1205</v>
      </c>
      <c r="C985" s="63" t="s">
        <v>98</v>
      </c>
      <c r="D985" s="62">
        <v>110</v>
      </c>
      <c r="E985" s="62" t="s">
        <v>1145</v>
      </c>
      <c r="F985" s="127">
        <v>10</v>
      </c>
      <c r="G985" s="62" t="s">
        <v>75</v>
      </c>
      <c r="H985" s="62" t="s">
        <v>53</v>
      </c>
      <c r="I985" s="63" t="s">
        <v>76</v>
      </c>
      <c r="J985" s="113">
        <v>4.7802462639344699E-2</v>
      </c>
      <c r="K985" s="96">
        <v>-7.6000000000000004E-4</v>
      </c>
      <c r="L985" s="96">
        <v>-4.1999999999999996E-4</v>
      </c>
      <c r="M985" s="96">
        <v>8.6833173384369649E-4</v>
      </c>
      <c r="N985" s="69">
        <v>10.5</v>
      </c>
      <c r="O985" s="106">
        <v>3.2698579476834563E-2</v>
      </c>
      <c r="P985" s="96">
        <v>-4.1999999999999996E-4</v>
      </c>
      <c r="Q985" s="96">
        <v>-4.1999999999999996E-4</v>
      </c>
      <c r="R985" s="96">
        <v>5.9396969619669986E-4</v>
      </c>
      <c r="S985" s="67">
        <v>10.5</v>
      </c>
      <c r="T985" s="108">
        <v>4.7802462639344699E-2</v>
      </c>
      <c r="U985" s="94">
        <v>-7.6000000000000004E-4</v>
      </c>
      <c r="V985" s="94">
        <v>-4.1999999999999996E-4</v>
      </c>
      <c r="W985" s="94">
        <v>8.6833173384369649E-4</v>
      </c>
      <c r="X985" s="67">
        <v>10.5</v>
      </c>
      <c r="Y985" s="123" t="s">
        <v>53</v>
      </c>
    </row>
    <row r="986" spans="1:25" x14ac:dyDescent="0.25">
      <c r="A986" s="71" t="s">
        <v>6</v>
      </c>
      <c r="B986" s="72" t="s">
        <v>1205</v>
      </c>
      <c r="C986" s="72" t="s">
        <v>98</v>
      </c>
      <c r="D986" s="72">
        <v>110</v>
      </c>
      <c r="E986" s="72" t="s">
        <v>1155</v>
      </c>
      <c r="F986" s="126">
        <v>110</v>
      </c>
      <c r="G986" s="72" t="s">
        <v>47</v>
      </c>
      <c r="H986" s="72">
        <v>2</v>
      </c>
      <c r="I986" s="72" t="s">
        <v>77</v>
      </c>
      <c r="J986" s="76">
        <v>0.66233016053197724</v>
      </c>
      <c r="K986" s="74">
        <v>0.12240000000000001</v>
      </c>
      <c r="L986" s="74">
        <v>6.8000000000000005E-2</v>
      </c>
      <c r="M986" s="74">
        <v>0.1400205699174232</v>
      </c>
      <c r="N986" s="77">
        <v>122.2</v>
      </c>
      <c r="O986" s="73">
        <v>1.2857512322382068</v>
      </c>
      <c r="P986" s="74">
        <v>0.21359999999999998</v>
      </c>
      <c r="Q986" s="74">
        <v>0.15519999999999998</v>
      </c>
      <c r="R986" s="74">
        <v>0.26403030129134797</v>
      </c>
      <c r="S986" s="75">
        <v>118.7</v>
      </c>
      <c r="T986" s="73">
        <v>0.99245549841374903</v>
      </c>
      <c r="U986" s="74">
        <v>0.18719999999999998</v>
      </c>
      <c r="V986" s="74">
        <v>9.3599999999999989E-2</v>
      </c>
      <c r="W986" s="74">
        <v>0.20929596269398029</v>
      </c>
      <c r="X986" s="75">
        <v>121.9</v>
      </c>
      <c r="Y986" s="124" t="s">
        <v>53</v>
      </c>
    </row>
    <row r="987" spans="1:25" x14ac:dyDescent="0.25">
      <c r="A987" s="122" t="s">
        <v>6</v>
      </c>
      <c r="B987" s="62" t="s">
        <v>1205</v>
      </c>
      <c r="C987" s="63" t="s">
        <v>98</v>
      </c>
      <c r="D987" s="62">
        <v>110</v>
      </c>
      <c r="E987" s="62" t="s">
        <v>949</v>
      </c>
      <c r="F987" s="127">
        <v>10</v>
      </c>
      <c r="G987" s="62" t="s">
        <v>55</v>
      </c>
      <c r="H987" s="62">
        <v>2</v>
      </c>
      <c r="I987" s="62" t="s">
        <v>1160</v>
      </c>
      <c r="J987" s="68">
        <v>7.7082614873340605</v>
      </c>
      <c r="K987" s="66">
        <v>0.12240000000000001</v>
      </c>
      <c r="L987" s="66">
        <v>6.8000000000000005E-2</v>
      </c>
      <c r="M987" s="66">
        <v>0.1400205699174232</v>
      </c>
      <c r="N987" s="69">
        <v>10.5</v>
      </c>
      <c r="O987" s="65">
        <v>14.535111549207155</v>
      </c>
      <c r="P987" s="66">
        <v>0.21359999999999998</v>
      </c>
      <c r="Q987" s="66">
        <v>0.15519999999999998</v>
      </c>
      <c r="R987" s="66">
        <v>0.26403030129134797</v>
      </c>
      <c r="S987" s="67">
        <v>10.5</v>
      </c>
      <c r="T987" s="65">
        <v>11.52193573872724</v>
      </c>
      <c r="U987" s="66">
        <v>0.18719999999999998</v>
      </c>
      <c r="V987" s="66">
        <v>9.3599999999999989E-2</v>
      </c>
      <c r="W987" s="66">
        <v>0.20929596269398029</v>
      </c>
      <c r="X987" s="67">
        <v>10.5</v>
      </c>
      <c r="Y987" s="123" t="s">
        <v>53</v>
      </c>
    </row>
    <row r="988" spans="1:25" x14ac:dyDescent="0.25">
      <c r="A988" s="122" t="s">
        <v>6</v>
      </c>
      <c r="B988" s="62" t="s">
        <v>1205</v>
      </c>
      <c r="C988" s="63" t="s">
        <v>98</v>
      </c>
      <c r="D988" s="62">
        <v>110</v>
      </c>
      <c r="E988" s="62" t="s">
        <v>1208</v>
      </c>
      <c r="F988" s="127">
        <v>10</v>
      </c>
      <c r="G988" s="62" t="s">
        <v>53</v>
      </c>
      <c r="H988" s="62">
        <v>2</v>
      </c>
      <c r="I988" s="62" t="s">
        <v>1158</v>
      </c>
      <c r="J988" s="68">
        <v>2.1227824014385877</v>
      </c>
      <c r="K988" s="66">
        <v>-2.53E-2</v>
      </c>
      <c r="L988" s="66">
        <v>-2.9100000000000001E-2</v>
      </c>
      <c r="M988" s="66">
        <v>3.8560342322131944E-2</v>
      </c>
      <c r="N988" s="69">
        <v>10.5</v>
      </c>
      <c r="O988" s="65">
        <v>7.8063779855017028</v>
      </c>
      <c r="P988" s="66">
        <v>-8.5800000000000001E-2</v>
      </c>
      <c r="Q988" s="66">
        <v>-0.1129</v>
      </c>
      <c r="R988" s="66">
        <v>0.14180285610663843</v>
      </c>
      <c r="S988" s="67">
        <v>10.5</v>
      </c>
      <c r="T988" s="65">
        <v>3.8265618361782199</v>
      </c>
      <c r="U988" s="66">
        <v>-4.9399999999999999E-2</v>
      </c>
      <c r="V988" s="66">
        <v>-4.8899999999999999E-2</v>
      </c>
      <c r="W988" s="66">
        <v>6.9509495754177364E-2</v>
      </c>
      <c r="X988" s="67">
        <v>10.5</v>
      </c>
      <c r="Y988" s="123" t="s">
        <v>53</v>
      </c>
    </row>
    <row r="989" spans="1:25" x14ac:dyDescent="0.25">
      <c r="A989" s="122" t="s">
        <v>6</v>
      </c>
      <c r="B989" s="62" t="s">
        <v>1205</v>
      </c>
      <c r="C989" s="63" t="s">
        <v>98</v>
      </c>
      <c r="D989" s="62">
        <v>110</v>
      </c>
      <c r="E989" s="62" t="s">
        <v>1209</v>
      </c>
      <c r="F989" s="127">
        <v>10</v>
      </c>
      <c r="G989" s="62" t="s">
        <v>53</v>
      </c>
      <c r="H989" s="62">
        <v>2</v>
      </c>
      <c r="I989" s="62" t="s">
        <v>1158</v>
      </c>
      <c r="J989" s="68">
        <v>5.7510273155219194</v>
      </c>
      <c r="K989" s="66">
        <v>-9.6000000000000002E-2</v>
      </c>
      <c r="L989" s="66">
        <v>-4.1200000000000001E-2</v>
      </c>
      <c r="M989" s="66">
        <v>0.10446741118645565</v>
      </c>
      <c r="N989" s="69">
        <v>10.5</v>
      </c>
      <c r="O989" s="65">
        <v>7.4049036043036089</v>
      </c>
      <c r="P989" s="66">
        <v>-0.12640000000000001</v>
      </c>
      <c r="Q989" s="66">
        <v>-4.5999999999999999E-2</v>
      </c>
      <c r="R989" s="66">
        <v>0.13451007397217504</v>
      </c>
      <c r="S989" s="67">
        <v>10.5</v>
      </c>
      <c r="T989" s="65">
        <v>8.2474944926373635</v>
      </c>
      <c r="U989" s="66">
        <v>-0.1376</v>
      </c>
      <c r="V989" s="66">
        <v>-4.7399999999999998E-2</v>
      </c>
      <c r="W989" s="66">
        <v>0.14553528781707892</v>
      </c>
      <c r="X989" s="67">
        <v>10.199999999999999</v>
      </c>
      <c r="Y989" s="123" t="s">
        <v>53</v>
      </c>
    </row>
    <row r="990" spans="1:25" x14ac:dyDescent="0.25">
      <c r="A990" s="122" t="s">
        <v>6</v>
      </c>
      <c r="B990" s="62" t="s">
        <v>1205</v>
      </c>
      <c r="C990" s="63" t="s">
        <v>98</v>
      </c>
      <c r="D990" s="62">
        <v>110</v>
      </c>
      <c r="E990" s="62" t="s">
        <v>1210</v>
      </c>
      <c r="F990" s="127">
        <v>10</v>
      </c>
      <c r="G990" s="62" t="s">
        <v>53</v>
      </c>
      <c r="H990" s="62">
        <v>2</v>
      </c>
      <c r="I990" s="62" t="s">
        <v>1158</v>
      </c>
      <c r="J990" s="68">
        <v>1.651527663088357E-2</v>
      </c>
      <c r="K990" s="66">
        <v>0</v>
      </c>
      <c r="L990" s="66">
        <v>-2.9999999999999997E-4</v>
      </c>
      <c r="M990" s="66">
        <v>2.9999999999999997E-4</v>
      </c>
      <c r="N990" s="69">
        <v>10.5</v>
      </c>
      <c r="O990" s="65">
        <v>2.4772914946325351E-2</v>
      </c>
      <c r="P990" s="66">
        <v>0</v>
      </c>
      <c r="Q990" s="66">
        <v>-4.4999999999999999E-4</v>
      </c>
      <c r="R990" s="66">
        <v>4.4999999999999999E-4</v>
      </c>
      <c r="S990" s="67">
        <v>10.5</v>
      </c>
      <c r="T990" s="65">
        <v>2.6112945170672003E-2</v>
      </c>
      <c r="U990" s="66">
        <v>-1.4999999999999999E-4</v>
      </c>
      <c r="V990" s="66">
        <v>-4.4999999999999999E-4</v>
      </c>
      <c r="W990" s="66">
        <v>4.7434164902525691E-4</v>
      </c>
      <c r="X990" s="67">
        <v>10.5</v>
      </c>
      <c r="Y990" s="123" t="s">
        <v>1211</v>
      </c>
    </row>
    <row r="991" spans="1:25" ht="15.75" thickBot="1" x14ac:dyDescent="0.3">
      <c r="A991" s="128" t="s">
        <v>6</v>
      </c>
      <c r="B991" s="80" t="s">
        <v>1205</v>
      </c>
      <c r="C991" s="90" t="s">
        <v>98</v>
      </c>
      <c r="D991" s="80">
        <v>110</v>
      </c>
      <c r="E991" s="80" t="s">
        <v>1163</v>
      </c>
      <c r="F991" s="127">
        <v>10</v>
      </c>
      <c r="G991" s="80" t="s">
        <v>75</v>
      </c>
      <c r="H991" s="80" t="s">
        <v>53</v>
      </c>
      <c r="I991" s="80" t="s">
        <v>76</v>
      </c>
      <c r="J991" s="85">
        <v>0</v>
      </c>
      <c r="K991" s="83">
        <v>0</v>
      </c>
      <c r="L991" s="83">
        <v>0</v>
      </c>
      <c r="M991" s="83">
        <v>0</v>
      </c>
      <c r="N991" s="86">
        <v>10.5</v>
      </c>
      <c r="O991" s="82">
        <v>0</v>
      </c>
      <c r="P991" s="83">
        <v>0</v>
      </c>
      <c r="Q991" s="83">
        <v>0</v>
      </c>
      <c r="R991" s="83">
        <v>0</v>
      </c>
      <c r="S991" s="84">
        <v>10.5</v>
      </c>
      <c r="T991" s="82">
        <v>0</v>
      </c>
      <c r="U991" s="83">
        <v>0</v>
      </c>
      <c r="V991" s="83">
        <v>0</v>
      </c>
      <c r="W991" s="83">
        <v>0</v>
      </c>
      <c r="X991" s="84">
        <v>10.5</v>
      </c>
      <c r="Y991" s="129" t="s">
        <v>53</v>
      </c>
    </row>
    <row r="992" spans="1:25" x14ac:dyDescent="0.25">
      <c r="A992" s="45" t="s">
        <v>6</v>
      </c>
      <c r="B992" s="46" t="s">
        <v>1212</v>
      </c>
      <c r="C992" s="46" t="s">
        <v>98</v>
      </c>
      <c r="D992" s="46">
        <v>110</v>
      </c>
      <c r="E992" s="46" t="s">
        <v>1155</v>
      </c>
      <c r="F992" s="46">
        <v>110</v>
      </c>
      <c r="G992" s="46" t="s">
        <v>47</v>
      </c>
      <c r="H992" s="119">
        <v>1</v>
      </c>
      <c r="I992" s="46" t="s">
        <v>46</v>
      </c>
      <c r="J992" s="50">
        <v>6.8567692737874024</v>
      </c>
      <c r="K992" s="48">
        <v>1.0992</v>
      </c>
      <c r="L992" s="48">
        <v>0.94679999999999997</v>
      </c>
      <c r="M992" s="48">
        <v>1.4507483861786645</v>
      </c>
      <c r="N992" s="51">
        <v>122.3</v>
      </c>
      <c r="O992" s="47">
        <v>12.118903076229019</v>
      </c>
      <c r="P992" s="48">
        <v>2.1288</v>
      </c>
      <c r="Q992" s="48">
        <v>1.2767999999999999</v>
      </c>
      <c r="R992" s="48">
        <v>2.4823391549101421</v>
      </c>
      <c r="S992" s="49">
        <v>118.4</v>
      </c>
      <c r="T992" s="47">
        <v>10.297375705955453</v>
      </c>
      <c r="U992" s="48">
        <v>1.7975999999999999</v>
      </c>
      <c r="V992" s="48">
        <v>1.212</v>
      </c>
      <c r="W992" s="48">
        <v>2.168019778507567</v>
      </c>
      <c r="X992" s="49">
        <v>121.7</v>
      </c>
      <c r="Y992" s="121" t="s">
        <v>53</v>
      </c>
    </row>
    <row r="993" spans="1:25" x14ac:dyDescent="0.25">
      <c r="A993" s="53" t="s">
        <v>6</v>
      </c>
      <c r="B993" s="54" t="s">
        <v>1212</v>
      </c>
      <c r="C993" s="54" t="s">
        <v>98</v>
      </c>
      <c r="D993" s="54">
        <v>110</v>
      </c>
      <c r="E993" s="54" t="s">
        <v>1213</v>
      </c>
      <c r="F993" s="54">
        <v>110</v>
      </c>
      <c r="G993" s="54" t="s">
        <v>280</v>
      </c>
      <c r="H993" s="93">
        <v>1</v>
      </c>
      <c r="I993" s="54" t="s">
        <v>1214</v>
      </c>
      <c r="J993" s="58">
        <v>18.727390484082967</v>
      </c>
      <c r="K993" s="56">
        <v>3.9</v>
      </c>
      <c r="L993" s="56">
        <v>0.7</v>
      </c>
      <c r="M993" s="56">
        <v>3.9623225512317899</v>
      </c>
      <c r="N993" s="59">
        <v>122.3</v>
      </c>
      <c r="O993" s="55">
        <v>5.8584596156850486</v>
      </c>
      <c r="P993" s="56">
        <v>0</v>
      </c>
      <c r="Q993" s="56">
        <v>1.2</v>
      </c>
      <c r="R993" s="56">
        <v>1.2</v>
      </c>
      <c r="S993" s="57">
        <v>118.4</v>
      </c>
      <c r="T993" s="55">
        <v>20.038874242764102</v>
      </c>
      <c r="U993" s="56">
        <v>-2.2000000000000002</v>
      </c>
      <c r="V993" s="56">
        <v>3.6</v>
      </c>
      <c r="W993" s="56">
        <v>4.2190046219457971</v>
      </c>
      <c r="X993" s="57">
        <v>121.7</v>
      </c>
      <c r="Y993" s="125" t="s">
        <v>53</v>
      </c>
    </row>
    <row r="994" spans="1:25" x14ac:dyDescent="0.25">
      <c r="A994" s="122" t="s">
        <v>6</v>
      </c>
      <c r="B994" s="62" t="s">
        <v>1212</v>
      </c>
      <c r="C994" s="63" t="s">
        <v>98</v>
      </c>
      <c r="D994" s="62">
        <v>110</v>
      </c>
      <c r="E994" s="62" t="s">
        <v>860</v>
      </c>
      <c r="F994" s="63">
        <v>10</v>
      </c>
      <c r="G994" s="62" t="s">
        <v>55</v>
      </c>
      <c r="H994" s="64">
        <v>1</v>
      </c>
      <c r="I994" s="62" t="s">
        <v>1156</v>
      </c>
      <c r="J994" s="68">
        <v>79.86503639849515</v>
      </c>
      <c r="K994" s="66">
        <v>1.0992</v>
      </c>
      <c r="L994" s="66">
        <v>0.94679999999999997</v>
      </c>
      <c r="M994" s="66">
        <v>1.4507483861786645</v>
      </c>
      <c r="N994" s="69">
        <v>10.5</v>
      </c>
      <c r="O994" s="65">
        <v>136.65505945004912</v>
      </c>
      <c r="P994" s="66">
        <v>2.1288</v>
      </c>
      <c r="Q994" s="66">
        <v>1.2767999999999999</v>
      </c>
      <c r="R994" s="66">
        <v>2.4823391549101421</v>
      </c>
      <c r="S994" s="67">
        <v>10.5</v>
      </c>
      <c r="T994" s="65">
        <v>118.22553051082816</v>
      </c>
      <c r="U994" s="66">
        <v>1.7975999999999999</v>
      </c>
      <c r="V994" s="66">
        <v>1.212</v>
      </c>
      <c r="W994" s="66">
        <v>2.168019778507567</v>
      </c>
      <c r="X994" s="67">
        <v>10.6</v>
      </c>
      <c r="Y994" s="123" t="s">
        <v>53</v>
      </c>
    </row>
    <row r="995" spans="1:25" x14ac:dyDescent="0.25">
      <c r="A995" s="122" t="s">
        <v>6</v>
      </c>
      <c r="B995" s="62" t="s">
        <v>1212</v>
      </c>
      <c r="C995" s="63" t="s">
        <v>98</v>
      </c>
      <c r="D995" s="62">
        <v>110</v>
      </c>
      <c r="E995" s="62" t="s">
        <v>1215</v>
      </c>
      <c r="F995" s="63">
        <v>10</v>
      </c>
      <c r="G995" s="62" t="s">
        <v>53</v>
      </c>
      <c r="H995" s="64">
        <v>1</v>
      </c>
      <c r="I995" s="62" t="s">
        <v>1158</v>
      </c>
      <c r="J995" s="68">
        <v>1.651610237407205</v>
      </c>
      <c r="K995" s="66">
        <v>-2.2800000000000001E-2</v>
      </c>
      <c r="L995" s="66">
        <v>-1.95E-2</v>
      </c>
      <c r="M995" s="66">
        <v>3.0001499962501878E-2</v>
      </c>
      <c r="N995" s="69">
        <v>10.5</v>
      </c>
      <c r="O995" s="65">
        <v>2.0197987511989317</v>
      </c>
      <c r="P995" s="66">
        <v>-3.1800000000000002E-2</v>
      </c>
      <c r="Q995" s="66">
        <v>-1.83E-2</v>
      </c>
      <c r="R995" s="66">
        <v>3.6689644315528597E-2</v>
      </c>
      <c r="S995" s="67">
        <v>10.5</v>
      </c>
      <c r="T995" s="65">
        <v>2.3294877318784026</v>
      </c>
      <c r="U995" s="66">
        <v>-3.7200000000000004E-2</v>
      </c>
      <c r="V995" s="66">
        <v>-2.1000000000000001E-2</v>
      </c>
      <c r="W995" s="66">
        <v>4.2718146027186155E-2</v>
      </c>
      <c r="X995" s="67">
        <v>10.6</v>
      </c>
      <c r="Y995" s="123" t="s">
        <v>53</v>
      </c>
    </row>
    <row r="996" spans="1:25" x14ac:dyDescent="0.25">
      <c r="A996" s="122" t="s">
        <v>6</v>
      </c>
      <c r="B996" s="62" t="s">
        <v>1212</v>
      </c>
      <c r="C996" s="63" t="s">
        <v>98</v>
      </c>
      <c r="D996" s="62">
        <v>110</v>
      </c>
      <c r="E996" s="62" t="s">
        <v>1216</v>
      </c>
      <c r="F996" s="63">
        <v>10</v>
      </c>
      <c r="G996" s="62" t="s">
        <v>53</v>
      </c>
      <c r="H996" s="64">
        <v>1</v>
      </c>
      <c r="I996" s="62" t="s">
        <v>1158</v>
      </c>
      <c r="J996" s="68">
        <v>27.104202836028389</v>
      </c>
      <c r="K996" s="66">
        <v>-0.37280000000000002</v>
      </c>
      <c r="L996" s="66">
        <v>-0.3216</v>
      </c>
      <c r="M996" s="66">
        <v>0.49234784451645569</v>
      </c>
      <c r="N996" s="69">
        <v>10.5</v>
      </c>
      <c r="O996" s="65">
        <v>45.067857580939091</v>
      </c>
      <c r="P996" s="66">
        <v>-0.69440000000000002</v>
      </c>
      <c r="Q996" s="66">
        <v>-0.43360000000000004</v>
      </c>
      <c r="R996" s="66">
        <v>0.81865763295775851</v>
      </c>
      <c r="S996" s="67">
        <v>10.5</v>
      </c>
      <c r="T996" s="65">
        <v>38.443062424785779</v>
      </c>
      <c r="U996" s="66">
        <v>-0.58160000000000001</v>
      </c>
      <c r="V996" s="66">
        <v>-0.39839999999999998</v>
      </c>
      <c r="W996" s="66">
        <v>0.70496887874572156</v>
      </c>
      <c r="X996" s="67">
        <v>10.6</v>
      </c>
      <c r="Y996" s="123" t="s">
        <v>53</v>
      </c>
    </row>
    <row r="997" spans="1:25" x14ac:dyDescent="0.25">
      <c r="A997" s="122" t="s">
        <v>6</v>
      </c>
      <c r="B997" s="62" t="s">
        <v>1212</v>
      </c>
      <c r="C997" s="63" t="s">
        <v>98</v>
      </c>
      <c r="D997" s="62">
        <v>110</v>
      </c>
      <c r="E997" s="62" t="s">
        <v>1217</v>
      </c>
      <c r="F997" s="63">
        <v>10</v>
      </c>
      <c r="G997" s="62" t="s">
        <v>53</v>
      </c>
      <c r="H997" s="64">
        <v>1</v>
      </c>
      <c r="I997" s="62" t="s">
        <v>1158</v>
      </c>
      <c r="J997" s="68">
        <v>5.1270026475301371</v>
      </c>
      <c r="K997" s="66">
        <v>-6.5099999999999991E-2</v>
      </c>
      <c r="L997" s="66">
        <v>-6.6599999999999993E-2</v>
      </c>
      <c r="M997" s="66">
        <v>9.3132003092384938E-2</v>
      </c>
      <c r="N997" s="69">
        <v>10.5</v>
      </c>
      <c r="O997" s="65">
        <v>8.2874605995963719</v>
      </c>
      <c r="P997" s="66">
        <v>-0.12</v>
      </c>
      <c r="Q997" s="66">
        <v>-9.0900000000000009E-2</v>
      </c>
      <c r="R997" s="66">
        <v>0.15054172179166811</v>
      </c>
      <c r="S997" s="67">
        <v>10.5</v>
      </c>
      <c r="T997" s="65">
        <v>7.1061148136113985</v>
      </c>
      <c r="U997" s="66">
        <v>-0.10740000000000001</v>
      </c>
      <c r="V997" s="66">
        <v>-7.3799999999999991E-2</v>
      </c>
      <c r="W997" s="66">
        <v>0.13031193345200584</v>
      </c>
      <c r="X997" s="67">
        <v>10.6</v>
      </c>
      <c r="Y997" s="123" t="s">
        <v>53</v>
      </c>
    </row>
    <row r="998" spans="1:25" x14ac:dyDescent="0.25">
      <c r="A998" s="122" t="s">
        <v>6</v>
      </c>
      <c r="B998" s="62" t="s">
        <v>1212</v>
      </c>
      <c r="C998" s="63" t="s">
        <v>98</v>
      </c>
      <c r="D998" s="62">
        <v>110</v>
      </c>
      <c r="E998" s="62" t="s">
        <v>1218</v>
      </c>
      <c r="F998" s="63">
        <v>10</v>
      </c>
      <c r="G998" s="62" t="s">
        <v>75</v>
      </c>
      <c r="H998" s="64">
        <v>1</v>
      </c>
      <c r="I998" s="62" t="s">
        <v>76</v>
      </c>
      <c r="J998" s="107">
        <v>0.35197477686675377</v>
      </c>
      <c r="K998" s="66">
        <v>-6.28E-3</v>
      </c>
      <c r="L998" s="66">
        <v>-1.1999999999999999E-3</v>
      </c>
      <c r="M998" s="66">
        <v>6.3936218217845817E-3</v>
      </c>
      <c r="N998" s="69">
        <v>10.5</v>
      </c>
      <c r="O998" s="108">
        <v>0.36794448355330228</v>
      </c>
      <c r="P998" s="66">
        <v>-6.5599999999999999E-3</v>
      </c>
      <c r="Q998" s="66">
        <v>-1.2800000000000001E-3</v>
      </c>
      <c r="R998" s="66">
        <v>6.6837115437457352E-3</v>
      </c>
      <c r="S998" s="67">
        <v>10.5</v>
      </c>
      <c r="T998" s="108">
        <v>0.3221260885660388</v>
      </c>
      <c r="U998" s="66">
        <v>-5.7999999999999996E-3</v>
      </c>
      <c r="V998" s="66">
        <v>-1.1200000000000001E-3</v>
      </c>
      <c r="W998" s="66">
        <v>5.907148212124019E-3</v>
      </c>
      <c r="X998" s="67">
        <v>10.6</v>
      </c>
      <c r="Y998" s="123" t="s">
        <v>53</v>
      </c>
    </row>
    <row r="999" spans="1:25" x14ac:dyDescent="0.25">
      <c r="A999" s="53" t="s">
        <v>6</v>
      </c>
      <c r="B999" s="54" t="s">
        <v>1212</v>
      </c>
      <c r="C999" s="54" t="s">
        <v>98</v>
      </c>
      <c r="D999" s="54">
        <v>110</v>
      </c>
      <c r="E999" s="54" t="s">
        <v>1219</v>
      </c>
      <c r="F999" s="54">
        <v>110</v>
      </c>
      <c r="G999" s="54" t="s">
        <v>280</v>
      </c>
      <c r="H999" s="54">
        <v>2</v>
      </c>
      <c r="I999" s="54" t="s">
        <v>1205</v>
      </c>
      <c r="J999" s="58">
        <v>18.384291766930296</v>
      </c>
      <c r="K999" s="56">
        <v>-3.7</v>
      </c>
      <c r="L999" s="56">
        <v>-1.2</v>
      </c>
      <c r="M999" s="56">
        <v>3.889730067755345</v>
      </c>
      <c r="N999" s="59">
        <v>122.3</v>
      </c>
      <c r="O999" s="55">
        <v>7.4521254112998694</v>
      </c>
      <c r="P999" s="56">
        <v>-1.3</v>
      </c>
      <c r="Q999" s="56">
        <v>-0.8</v>
      </c>
      <c r="R999" s="56">
        <v>1.5264337522473748</v>
      </c>
      <c r="S999" s="57">
        <v>118.4</v>
      </c>
      <c r="T999" s="55">
        <v>17.217139616883987</v>
      </c>
      <c r="U999" s="56">
        <v>-3.3</v>
      </c>
      <c r="V999" s="56">
        <v>1.5</v>
      </c>
      <c r="W999" s="56">
        <v>3.6249137920783716</v>
      </c>
      <c r="X999" s="57">
        <v>121.7</v>
      </c>
      <c r="Y999" s="125" t="s">
        <v>53</v>
      </c>
    </row>
    <row r="1000" spans="1:25" x14ac:dyDescent="0.25">
      <c r="A1000" s="53" t="s">
        <v>6</v>
      </c>
      <c r="B1000" s="54" t="s">
        <v>1212</v>
      </c>
      <c r="C1000" s="54" t="s">
        <v>98</v>
      </c>
      <c r="D1000" s="54">
        <v>110</v>
      </c>
      <c r="E1000" s="54" t="s">
        <v>1220</v>
      </c>
      <c r="F1000" s="54">
        <v>110</v>
      </c>
      <c r="G1000" s="54" t="s">
        <v>280</v>
      </c>
      <c r="H1000" s="93">
        <v>1</v>
      </c>
      <c r="I1000" s="54" t="s">
        <v>1221</v>
      </c>
      <c r="J1000" s="58">
        <v>11.033814820874239</v>
      </c>
      <c r="K1000" s="56">
        <v>1.6</v>
      </c>
      <c r="L1000" s="56">
        <v>1.7</v>
      </c>
      <c r="M1000" s="56">
        <v>2.3345235059857505</v>
      </c>
      <c r="N1000" s="59">
        <v>122.3</v>
      </c>
      <c r="O1000" s="55">
        <v>18.84496471803115</v>
      </c>
      <c r="P1000" s="56">
        <v>3.7</v>
      </c>
      <c r="Q1000" s="56">
        <v>1.1000000000000001</v>
      </c>
      <c r="R1000" s="56">
        <v>3.8600518131237567</v>
      </c>
      <c r="S1000" s="57">
        <v>118.4</v>
      </c>
      <c r="T1000" s="55">
        <v>42.346699504010893</v>
      </c>
      <c r="U1000" s="56">
        <v>8.1999999999999993</v>
      </c>
      <c r="V1000" s="56">
        <v>-3.5</v>
      </c>
      <c r="W1000" s="56">
        <v>8.9157164602739574</v>
      </c>
      <c r="X1000" s="57">
        <v>121.7</v>
      </c>
      <c r="Y1000" s="125" t="s">
        <v>53</v>
      </c>
    </row>
    <row r="1001" spans="1:25" x14ac:dyDescent="0.25">
      <c r="A1001" s="71" t="s">
        <v>6</v>
      </c>
      <c r="B1001" s="72" t="s">
        <v>1212</v>
      </c>
      <c r="C1001" s="72" t="s">
        <v>98</v>
      </c>
      <c r="D1001" s="72">
        <v>110</v>
      </c>
      <c r="E1001" s="72" t="s">
        <v>1155</v>
      </c>
      <c r="F1001" s="72">
        <v>110</v>
      </c>
      <c r="G1001" s="72" t="s">
        <v>47</v>
      </c>
      <c r="H1001" s="72">
        <v>2</v>
      </c>
      <c r="I1001" s="72" t="s">
        <v>77</v>
      </c>
      <c r="J1001" s="76" t="s">
        <v>49</v>
      </c>
      <c r="K1001" s="74" t="s">
        <v>49</v>
      </c>
      <c r="L1001" s="74" t="s">
        <v>49</v>
      </c>
      <c r="M1001" s="74" t="s">
        <v>49</v>
      </c>
      <c r="N1001" s="77" t="s">
        <v>49</v>
      </c>
      <c r="O1001" s="73" t="s">
        <v>49</v>
      </c>
      <c r="P1001" s="74" t="s">
        <v>49</v>
      </c>
      <c r="Q1001" s="74" t="s">
        <v>49</v>
      </c>
      <c r="R1001" s="74" t="s">
        <v>49</v>
      </c>
      <c r="S1001" s="75" t="s">
        <v>49</v>
      </c>
      <c r="T1001" s="73" t="s">
        <v>49</v>
      </c>
      <c r="U1001" s="74" t="s">
        <v>49</v>
      </c>
      <c r="V1001" s="74" t="s">
        <v>49</v>
      </c>
      <c r="W1001" s="74" t="s">
        <v>49</v>
      </c>
      <c r="X1001" s="75" t="s">
        <v>49</v>
      </c>
      <c r="Y1001" s="124" t="s">
        <v>53</v>
      </c>
    </row>
    <row r="1002" spans="1:25" x14ac:dyDescent="0.25">
      <c r="A1002" s="122" t="s">
        <v>6</v>
      </c>
      <c r="B1002" s="62" t="s">
        <v>1212</v>
      </c>
      <c r="C1002" s="63" t="s">
        <v>98</v>
      </c>
      <c r="D1002" s="62">
        <v>110</v>
      </c>
      <c r="E1002" s="62" t="s">
        <v>949</v>
      </c>
      <c r="F1002" s="63">
        <v>110</v>
      </c>
      <c r="G1002" s="62" t="s">
        <v>55</v>
      </c>
      <c r="H1002" s="62">
        <v>2</v>
      </c>
      <c r="I1002" s="62" t="s">
        <v>1160</v>
      </c>
      <c r="J1002" s="68" t="s">
        <v>49</v>
      </c>
      <c r="K1002" s="66" t="s">
        <v>49</v>
      </c>
      <c r="L1002" s="66" t="s">
        <v>49</v>
      </c>
      <c r="M1002" s="66" t="s">
        <v>49</v>
      </c>
      <c r="N1002" s="69" t="s">
        <v>49</v>
      </c>
      <c r="O1002" s="65" t="s">
        <v>49</v>
      </c>
      <c r="P1002" s="66" t="s">
        <v>49</v>
      </c>
      <c r="Q1002" s="66" t="s">
        <v>49</v>
      </c>
      <c r="R1002" s="66" t="s">
        <v>49</v>
      </c>
      <c r="S1002" s="67" t="s">
        <v>49</v>
      </c>
      <c r="T1002" s="65" t="s">
        <v>49</v>
      </c>
      <c r="U1002" s="66" t="s">
        <v>49</v>
      </c>
      <c r="V1002" s="66" t="s">
        <v>49</v>
      </c>
      <c r="W1002" s="66" t="s">
        <v>49</v>
      </c>
      <c r="X1002" s="67" t="s">
        <v>49</v>
      </c>
      <c r="Y1002" s="123" t="s">
        <v>1165</v>
      </c>
    </row>
    <row r="1003" spans="1:25" x14ac:dyDescent="0.25">
      <c r="A1003" s="122" t="s">
        <v>6</v>
      </c>
      <c r="B1003" s="62" t="s">
        <v>1212</v>
      </c>
      <c r="C1003" s="63" t="s">
        <v>98</v>
      </c>
      <c r="D1003" s="62">
        <v>110</v>
      </c>
      <c r="E1003" s="62" t="s">
        <v>1222</v>
      </c>
      <c r="F1003" s="63">
        <v>10</v>
      </c>
      <c r="G1003" s="62" t="s">
        <v>53</v>
      </c>
      <c r="H1003" s="62">
        <v>2</v>
      </c>
      <c r="I1003" s="62" t="s">
        <v>1158</v>
      </c>
      <c r="J1003" s="68">
        <v>1.2930522960240054</v>
      </c>
      <c r="K1003" s="66">
        <v>-2.07E-2</v>
      </c>
      <c r="L1003" s="66">
        <v>-1.11E-2</v>
      </c>
      <c r="M1003" s="66">
        <v>2.348829495727606E-2</v>
      </c>
      <c r="N1003" s="69">
        <v>10.5</v>
      </c>
      <c r="O1003" s="65">
        <v>2.0335262194602914</v>
      </c>
      <c r="P1003" s="66">
        <v>-3.4500000000000003E-2</v>
      </c>
      <c r="Q1003" s="66">
        <v>-1.32E-2</v>
      </c>
      <c r="R1003" s="66">
        <v>3.6939003776496192E-2</v>
      </c>
      <c r="S1003" s="67">
        <v>10.5</v>
      </c>
      <c r="T1003" s="65">
        <v>2.3514429414982159</v>
      </c>
      <c r="U1003" s="66">
        <v>-4.02E-2</v>
      </c>
      <c r="V1003" s="66">
        <v>-1.5599999999999999E-2</v>
      </c>
      <c r="W1003" s="66">
        <v>4.3120760661194281E-2</v>
      </c>
      <c r="X1003" s="67">
        <v>10.6</v>
      </c>
      <c r="Y1003" s="123" t="s">
        <v>53</v>
      </c>
    </row>
    <row r="1004" spans="1:25" x14ac:dyDescent="0.25">
      <c r="A1004" s="122" t="s">
        <v>6</v>
      </c>
      <c r="B1004" s="62" t="s">
        <v>1212</v>
      </c>
      <c r="C1004" s="63" t="s">
        <v>98</v>
      </c>
      <c r="D1004" s="62">
        <v>110</v>
      </c>
      <c r="E1004" s="62" t="s">
        <v>1223</v>
      </c>
      <c r="F1004" s="63">
        <v>10</v>
      </c>
      <c r="G1004" s="62" t="s">
        <v>53</v>
      </c>
      <c r="H1004" s="62">
        <v>2</v>
      </c>
      <c r="I1004" s="62" t="s">
        <v>1158</v>
      </c>
      <c r="J1004" s="68">
        <v>27.053956668313674</v>
      </c>
      <c r="K1004" s="66">
        <v>-0.36880000000000002</v>
      </c>
      <c r="L1004" s="66">
        <v>-0.32480000000000003</v>
      </c>
      <c r="M1004" s="66">
        <v>0.49143512287991792</v>
      </c>
      <c r="N1004" s="69">
        <v>10.5</v>
      </c>
      <c r="O1004" s="65">
        <v>48.451317031846131</v>
      </c>
      <c r="P1004" s="66">
        <v>-0.78800000000000003</v>
      </c>
      <c r="Q1004" s="66">
        <v>-0.39200000000000002</v>
      </c>
      <c r="R1004" s="66">
        <v>0.8801181738834849</v>
      </c>
      <c r="S1004" s="67">
        <v>10.5</v>
      </c>
      <c r="T1004" s="65">
        <v>36.999209470113257</v>
      </c>
      <c r="U1004" s="66">
        <v>-0.5736</v>
      </c>
      <c r="V1004" s="66">
        <v>-0.3624</v>
      </c>
      <c r="W1004" s="66">
        <v>0.67849150326293695</v>
      </c>
      <c r="X1004" s="67">
        <v>10.6</v>
      </c>
      <c r="Y1004" s="123" t="s">
        <v>53</v>
      </c>
    </row>
    <row r="1005" spans="1:25" x14ac:dyDescent="0.25">
      <c r="A1005" s="122" t="s">
        <v>6</v>
      </c>
      <c r="B1005" s="62" t="s">
        <v>1212</v>
      </c>
      <c r="C1005" s="63" t="s">
        <v>98</v>
      </c>
      <c r="D1005" s="62">
        <v>110</v>
      </c>
      <c r="E1005" s="62" t="s">
        <v>1224</v>
      </c>
      <c r="F1005" s="63">
        <v>10</v>
      </c>
      <c r="G1005" s="62" t="s">
        <v>53</v>
      </c>
      <c r="H1005" s="62">
        <v>2</v>
      </c>
      <c r="I1005" s="62" t="s">
        <v>1158</v>
      </c>
      <c r="J1005" s="68">
        <v>17.464248882046441</v>
      </c>
      <c r="K1005" s="66">
        <v>-0.23599999999999999</v>
      </c>
      <c r="L1005" s="66">
        <v>-0.21199999999999999</v>
      </c>
      <c r="M1005" s="66">
        <v>0.3172380809423736</v>
      </c>
      <c r="N1005" s="69">
        <v>10.5</v>
      </c>
      <c r="O1005" s="65">
        <v>31.46324672360949</v>
      </c>
      <c r="P1005" s="66">
        <v>-0.45519999999999999</v>
      </c>
      <c r="Q1005" s="66">
        <v>-0.34560000000000002</v>
      </c>
      <c r="R1005" s="66">
        <v>0.57152987673436639</v>
      </c>
      <c r="S1005" s="67">
        <v>10.5</v>
      </c>
      <c r="T1005" s="65">
        <v>31.279797470358922</v>
      </c>
      <c r="U1005" s="66">
        <v>-0.45039999999999997</v>
      </c>
      <c r="V1005" s="66">
        <v>-0.35520000000000002</v>
      </c>
      <c r="W1005" s="66">
        <v>0.57360892601144198</v>
      </c>
      <c r="X1005" s="67">
        <v>10.6</v>
      </c>
      <c r="Y1005" s="123" t="s">
        <v>53</v>
      </c>
    </row>
    <row r="1006" spans="1:25" x14ac:dyDescent="0.25">
      <c r="A1006" s="122" t="s">
        <v>6</v>
      </c>
      <c r="B1006" s="62" t="s">
        <v>1212</v>
      </c>
      <c r="C1006" s="63" t="s">
        <v>98</v>
      </c>
      <c r="D1006" s="62">
        <v>110</v>
      </c>
      <c r="E1006" s="62" t="s">
        <v>1225</v>
      </c>
      <c r="F1006" s="63">
        <v>10</v>
      </c>
      <c r="G1006" s="62" t="s">
        <v>53</v>
      </c>
      <c r="H1006" s="62">
        <v>2</v>
      </c>
      <c r="I1006" s="62" t="s">
        <v>1158</v>
      </c>
      <c r="J1006" s="68" t="s">
        <v>49</v>
      </c>
      <c r="K1006" s="66" t="s">
        <v>49</v>
      </c>
      <c r="L1006" s="66" t="s">
        <v>49</v>
      </c>
      <c r="M1006" s="66" t="s">
        <v>49</v>
      </c>
      <c r="N1006" s="69" t="s">
        <v>49</v>
      </c>
      <c r="O1006" s="65" t="s">
        <v>49</v>
      </c>
      <c r="P1006" s="66" t="s">
        <v>49</v>
      </c>
      <c r="Q1006" s="66" t="s">
        <v>49</v>
      </c>
      <c r="R1006" s="66" t="s">
        <v>49</v>
      </c>
      <c r="S1006" s="67" t="s">
        <v>49</v>
      </c>
      <c r="T1006" s="65" t="s">
        <v>49</v>
      </c>
      <c r="U1006" s="66" t="s">
        <v>49</v>
      </c>
      <c r="V1006" s="66" t="s">
        <v>49</v>
      </c>
      <c r="W1006" s="66" t="s">
        <v>49</v>
      </c>
      <c r="X1006" s="67" t="s">
        <v>49</v>
      </c>
      <c r="Y1006" s="123" t="s">
        <v>1226</v>
      </c>
    </row>
    <row r="1007" spans="1:25" ht="15.75" thickBot="1" x14ac:dyDescent="0.3">
      <c r="A1007" s="128" t="s">
        <v>6</v>
      </c>
      <c r="B1007" s="80" t="s">
        <v>1212</v>
      </c>
      <c r="C1007" s="90" t="s">
        <v>98</v>
      </c>
      <c r="D1007" s="80">
        <v>110</v>
      </c>
      <c r="E1007" s="80" t="s">
        <v>1227</v>
      </c>
      <c r="F1007" s="90">
        <v>10</v>
      </c>
      <c r="G1007" s="80" t="s">
        <v>75</v>
      </c>
      <c r="H1007" s="80">
        <v>2</v>
      </c>
      <c r="I1007" s="80" t="s">
        <v>76</v>
      </c>
      <c r="J1007" s="130">
        <v>0.2759583626649767</v>
      </c>
      <c r="K1007" s="95">
        <v>-3.7200000000000002E-3</v>
      </c>
      <c r="L1007" s="95">
        <v>-3.3599999999999997E-3</v>
      </c>
      <c r="M1007" s="95">
        <v>5.0127836578093016E-3</v>
      </c>
      <c r="N1007" s="86">
        <v>10.5</v>
      </c>
      <c r="O1007" s="110">
        <v>0.18918303646567178</v>
      </c>
      <c r="P1007" s="95">
        <v>-2.2000000000000001E-3</v>
      </c>
      <c r="Q1007" s="95">
        <v>-2.64E-3</v>
      </c>
      <c r="R1007" s="95">
        <v>3.4365098573989278E-3</v>
      </c>
      <c r="S1007" s="84">
        <v>10.5</v>
      </c>
      <c r="T1007" s="110">
        <v>0.21910566480702684</v>
      </c>
      <c r="U1007" s="95">
        <v>-2.7599999999999999E-3</v>
      </c>
      <c r="V1007" s="95">
        <v>-2.9199999999999999E-3</v>
      </c>
      <c r="W1007" s="95">
        <v>4.0179596812312587E-3</v>
      </c>
      <c r="X1007" s="84">
        <v>10.6</v>
      </c>
      <c r="Y1007" s="129" t="s">
        <v>53</v>
      </c>
    </row>
    <row r="1008" spans="1:25" x14ac:dyDescent="0.25">
      <c r="A1008" s="131" t="s">
        <v>6</v>
      </c>
      <c r="B1008" s="132" t="s">
        <v>1221</v>
      </c>
      <c r="C1008" s="132" t="s">
        <v>98</v>
      </c>
      <c r="D1008" s="132">
        <v>110</v>
      </c>
      <c r="E1008" s="132" t="s">
        <v>1228</v>
      </c>
      <c r="F1008" s="133">
        <v>110</v>
      </c>
      <c r="G1008" s="132" t="s">
        <v>280</v>
      </c>
      <c r="H1008" s="132" t="s">
        <v>53</v>
      </c>
      <c r="I1008" s="132" t="s">
        <v>1229</v>
      </c>
      <c r="J1008" s="134">
        <v>10.953210654163307</v>
      </c>
      <c r="K1008" s="135">
        <v>-1.6</v>
      </c>
      <c r="L1008" s="135">
        <v>-1.7</v>
      </c>
      <c r="M1008" s="135">
        <v>2.3345235059857505</v>
      </c>
      <c r="N1008" s="136">
        <v>123.2</v>
      </c>
      <c r="O1008" s="137">
        <v>18.655884804472308</v>
      </c>
      <c r="P1008" s="135">
        <v>-3.7</v>
      </c>
      <c r="Q1008" s="135">
        <v>-1.1000000000000001</v>
      </c>
      <c r="R1008" s="135">
        <v>3.8600518131237567</v>
      </c>
      <c r="S1008" s="138">
        <v>119.6</v>
      </c>
      <c r="T1008" s="137">
        <v>39.437678146019017</v>
      </c>
      <c r="U1008" s="135">
        <v>7.8</v>
      </c>
      <c r="V1008" s="135">
        <v>3.04</v>
      </c>
      <c r="W1008" s="135">
        <v>8.3714753777336046</v>
      </c>
      <c r="X1008" s="138">
        <v>122.7</v>
      </c>
      <c r="Y1008" s="139" t="s">
        <v>53</v>
      </c>
    </row>
    <row r="1009" spans="1:25" x14ac:dyDescent="0.25">
      <c r="A1009" s="71" t="s">
        <v>6</v>
      </c>
      <c r="B1009" s="72" t="s">
        <v>1221</v>
      </c>
      <c r="C1009" s="72" t="s">
        <v>98</v>
      </c>
      <c r="D1009" s="72">
        <v>110</v>
      </c>
      <c r="E1009" s="72" t="s">
        <v>1155</v>
      </c>
      <c r="F1009" s="126">
        <v>110</v>
      </c>
      <c r="G1009" s="72" t="s">
        <v>47</v>
      </c>
      <c r="H1009" s="115">
        <v>1</v>
      </c>
      <c r="I1009" s="72" t="s">
        <v>46</v>
      </c>
      <c r="J1009" s="116">
        <v>0.45826572506098567</v>
      </c>
      <c r="K1009" s="74">
        <v>7.1999999999999995E-2</v>
      </c>
      <c r="L1009" s="74">
        <v>6.6000000000000003E-2</v>
      </c>
      <c r="M1009" s="74">
        <v>9.7672923576598236E-2</v>
      </c>
      <c r="N1009" s="77">
        <v>123.2</v>
      </c>
      <c r="O1009" s="73">
        <v>0.6548046302488042</v>
      </c>
      <c r="P1009" s="74">
        <v>0.11600000000000001</v>
      </c>
      <c r="Q1009" s="74">
        <v>7.0000000000000007E-2</v>
      </c>
      <c r="R1009" s="74">
        <v>0.13548431643551959</v>
      </c>
      <c r="S1009" s="75">
        <v>119.6</v>
      </c>
      <c r="T1009" s="73">
        <v>0.64819784380596002</v>
      </c>
      <c r="U1009" s="74">
        <v>0.11600000000000001</v>
      </c>
      <c r="V1009" s="74">
        <v>7.3999999999999996E-2</v>
      </c>
      <c r="W1009" s="74">
        <v>0.13759360450253494</v>
      </c>
      <c r="X1009" s="75">
        <v>122.7</v>
      </c>
      <c r="Y1009" s="124" t="s">
        <v>53</v>
      </c>
    </row>
    <row r="1010" spans="1:25" x14ac:dyDescent="0.25">
      <c r="A1010" s="122" t="s">
        <v>6</v>
      </c>
      <c r="B1010" s="62" t="s">
        <v>1221</v>
      </c>
      <c r="C1010" s="63" t="s">
        <v>98</v>
      </c>
      <c r="D1010" s="62">
        <v>110</v>
      </c>
      <c r="E1010" s="62" t="s">
        <v>860</v>
      </c>
      <c r="F1010" s="127">
        <v>10</v>
      </c>
      <c r="G1010" s="62" t="s">
        <v>55</v>
      </c>
      <c r="H1010" s="64">
        <v>1</v>
      </c>
      <c r="I1010" s="62" t="s">
        <v>1156</v>
      </c>
      <c r="J1010" s="68">
        <v>5.4286862814916761</v>
      </c>
      <c r="K1010" s="66">
        <v>7.1999999999999995E-2</v>
      </c>
      <c r="L1010" s="66">
        <v>6.6000000000000003E-2</v>
      </c>
      <c r="M1010" s="66">
        <v>9.7672923576598236E-2</v>
      </c>
      <c r="N1010" s="69">
        <v>10.4</v>
      </c>
      <c r="O1010" s="65">
        <v>7.5302532478612489</v>
      </c>
      <c r="P1010" s="66">
        <v>0.11600000000000001</v>
      </c>
      <c r="Q1010" s="66">
        <v>7.0000000000000007E-2</v>
      </c>
      <c r="R1010" s="66">
        <v>0.13548431643551959</v>
      </c>
      <c r="S1010" s="67">
        <v>10.4</v>
      </c>
      <c r="T1010" s="65">
        <v>7.6474880225953159</v>
      </c>
      <c r="U1010" s="66">
        <v>0.11600000000000001</v>
      </c>
      <c r="V1010" s="66">
        <v>7.3999999999999996E-2</v>
      </c>
      <c r="W1010" s="66">
        <v>0.13759360450253494</v>
      </c>
      <c r="X1010" s="67">
        <v>10.4</v>
      </c>
      <c r="Y1010" s="123" t="s">
        <v>53</v>
      </c>
    </row>
    <row r="1011" spans="1:25" x14ac:dyDescent="0.25">
      <c r="A1011" s="122" t="s">
        <v>6</v>
      </c>
      <c r="B1011" s="62" t="s">
        <v>1221</v>
      </c>
      <c r="C1011" s="63" t="s">
        <v>98</v>
      </c>
      <c r="D1011" s="62">
        <v>110</v>
      </c>
      <c r="E1011" s="62" t="s">
        <v>1230</v>
      </c>
      <c r="F1011" s="127">
        <v>10</v>
      </c>
      <c r="G1011" s="62" t="s">
        <v>53</v>
      </c>
      <c r="H1011" s="64">
        <v>1</v>
      </c>
      <c r="I1011" s="62" t="s">
        <v>1158</v>
      </c>
      <c r="J1011" s="68">
        <v>3.8914596053577264</v>
      </c>
      <c r="K1011" s="66">
        <v>-4.8600000000000004E-2</v>
      </c>
      <c r="L1011" s="66">
        <v>-5.04E-2</v>
      </c>
      <c r="M1011" s="66">
        <v>7.0015141219596219E-2</v>
      </c>
      <c r="N1011" s="69">
        <v>10.4</v>
      </c>
      <c r="O1011" s="65">
        <v>5.3493276885042542</v>
      </c>
      <c r="P1011" s="66">
        <v>-8.0599999999999991E-2</v>
      </c>
      <c r="Q1011" s="66">
        <v>-5.2600000000000001E-2</v>
      </c>
      <c r="R1011" s="66">
        <v>9.6245103771568558E-2</v>
      </c>
      <c r="S1011" s="67">
        <v>10.4</v>
      </c>
      <c r="T1011" s="65">
        <v>5.238715726077448</v>
      </c>
      <c r="U1011" s="66">
        <v>-7.640000000000001E-2</v>
      </c>
      <c r="V1011" s="66">
        <v>-5.5200000000000006E-2</v>
      </c>
      <c r="W1011" s="66">
        <v>9.4254973343585444E-2</v>
      </c>
      <c r="X1011" s="67">
        <v>10.4</v>
      </c>
      <c r="Y1011" s="123" t="s">
        <v>53</v>
      </c>
    </row>
    <row r="1012" spans="1:25" x14ac:dyDescent="0.25">
      <c r="A1012" s="122" t="s">
        <v>6</v>
      </c>
      <c r="B1012" s="62" t="s">
        <v>1221</v>
      </c>
      <c r="C1012" s="63" t="s">
        <v>98</v>
      </c>
      <c r="D1012" s="62">
        <v>110</v>
      </c>
      <c r="E1012" s="62" t="s">
        <v>1231</v>
      </c>
      <c r="F1012" s="127">
        <v>10</v>
      </c>
      <c r="G1012" s="62" t="s">
        <v>53</v>
      </c>
      <c r="H1012" s="64">
        <v>1</v>
      </c>
      <c r="I1012" s="62" t="s">
        <v>1158</v>
      </c>
      <c r="J1012" s="68">
        <v>1.6856860904639719</v>
      </c>
      <c r="K1012" s="66">
        <v>-2.2800000000000001E-2</v>
      </c>
      <c r="L1012" s="66">
        <v>-0.02</v>
      </c>
      <c r="M1012" s="66">
        <v>3.0328864139627782E-2</v>
      </c>
      <c r="N1012" s="69">
        <v>10.4</v>
      </c>
      <c r="O1012" s="65">
        <v>2.2000235970505662</v>
      </c>
      <c r="P1012" s="66">
        <v>-3.3799999999999997E-2</v>
      </c>
      <c r="Q1012" s="66">
        <v>-2.06E-2</v>
      </c>
      <c r="R1012" s="66">
        <v>3.9582824558133792E-2</v>
      </c>
      <c r="S1012" s="67">
        <v>10.4</v>
      </c>
      <c r="T1012" s="65">
        <v>2.5178286249634731</v>
      </c>
      <c r="U1012" s="66">
        <v>-3.9600000000000003E-2</v>
      </c>
      <c r="V1012" s="66">
        <v>-2.1999999999999999E-2</v>
      </c>
      <c r="W1012" s="66">
        <v>4.5300772620342808E-2</v>
      </c>
      <c r="X1012" s="67">
        <v>10.4</v>
      </c>
      <c r="Y1012" s="123" t="s">
        <v>53</v>
      </c>
    </row>
    <row r="1013" spans="1:25" x14ac:dyDescent="0.25">
      <c r="A1013" s="122" t="s">
        <v>6</v>
      </c>
      <c r="B1013" s="62" t="s">
        <v>1221</v>
      </c>
      <c r="C1013" s="63" t="s">
        <v>98</v>
      </c>
      <c r="D1013" s="62">
        <v>110</v>
      </c>
      <c r="E1013" s="62" t="s">
        <v>1145</v>
      </c>
      <c r="F1013" s="127">
        <v>10</v>
      </c>
      <c r="G1013" s="62" t="s">
        <v>75</v>
      </c>
      <c r="H1013" s="62" t="s">
        <v>53</v>
      </c>
      <c r="I1013" s="62" t="s">
        <v>76</v>
      </c>
      <c r="J1013" s="68">
        <v>0</v>
      </c>
      <c r="K1013" s="66">
        <v>0</v>
      </c>
      <c r="L1013" s="66">
        <v>0</v>
      </c>
      <c r="M1013" s="66">
        <v>0</v>
      </c>
      <c r="N1013" s="69">
        <v>10.4</v>
      </c>
      <c r="O1013" s="65">
        <v>0</v>
      </c>
      <c r="P1013" s="66">
        <v>0</v>
      </c>
      <c r="Q1013" s="66">
        <v>0</v>
      </c>
      <c r="R1013" s="66">
        <v>0</v>
      </c>
      <c r="S1013" s="67">
        <v>10.4</v>
      </c>
      <c r="T1013" s="65">
        <v>0</v>
      </c>
      <c r="U1013" s="66">
        <v>0</v>
      </c>
      <c r="V1013" s="66">
        <v>0</v>
      </c>
      <c r="W1013" s="66">
        <v>0</v>
      </c>
      <c r="X1013" s="67">
        <v>10.4</v>
      </c>
      <c r="Y1013" s="123" t="s">
        <v>53</v>
      </c>
    </row>
    <row r="1014" spans="1:25" x14ac:dyDescent="0.25">
      <c r="A1014" s="71" t="s">
        <v>6</v>
      </c>
      <c r="B1014" s="72" t="s">
        <v>1221</v>
      </c>
      <c r="C1014" s="72" t="s">
        <v>98</v>
      </c>
      <c r="D1014" s="72">
        <v>110</v>
      </c>
      <c r="E1014" s="72" t="s">
        <v>1155</v>
      </c>
      <c r="F1014" s="126">
        <v>110</v>
      </c>
      <c r="G1014" s="72" t="s">
        <v>47</v>
      </c>
      <c r="H1014" s="72">
        <v>2</v>
      </c>
      <c r="I1014" s="72" t="s">
        <v>77</v>
      </c>
      <c r="J1014" s="76">
        <v>1.8395503033323268</v>
      </c>
      <c r="K1014" s="74">
        <v>0.29287999999999997</v>
      </c>
      <c r="L1014" s="74">
        <v>0.26066</v>
      </c>
      <c r="M1014" s="74">
        <v>0.39207439345103878</v>
      </c>
      <c r="N1014" s="77">
        <v>123.2</v>
      </c>
      <c r="O1014" s="73">
        <v>2.3582616268778462</v>
      </c>
      <c r="P1014" s="74">
        <v>0.40056000000000003</v>
      </c>
      <c r="Q1014" s="74">
        <v>0.27864</v>
      </c>
      <c r="R1014" s="74">
        <v>0.48794319669404146</v>
      </c>
      <c r="S1014" s="75">
        <v>119.6</v>
      </c>
      <c r="T1014" s="73">
        <v>1.7609348385583166</v>
      </c>
      <c r="U1014" s="74">
        <v>0.30469999999999997</v>
      </c>
      <c r="V1014" s="74">
        <v>0.21651999999999999</v>
      </c>
      <c r="W1014" s="74">
        <v>0.37379539911561244</v>
      </c>
      <c r="X1014" s="75">
        <v>122.7</v>
      </c>
      <c r="Y1014" s="124" t="s">
        <v>53</v>
      </c>
    </row>
    <row r="1015" spans="1:25" x14ac:dyDescent="0.25">
      <c r="A1015" s="122" t="s">
        <v>6</v>
      </c>
      <c r="B1015" s="62" t="s">
        <v>1221</v>
      </c>
      <c r="C1015" s="63" t="s">
        <v>98</v>
      </c>
      <c r="D1015" s="62">
        <v>110</v>
      </c>
      <c r="E1015" s="62" t="s">
        <v>949</v>
      </c>
      <c r="F1015" s="127">
        <v>10</v>
      </c>
      <c r="G1015" s="62" t="s">
        <v>55</v>
      </c>
      <c r="H1015" s="62">
        <v>2</v>
      </c>
      <c r="I1015" s="62" t="s">
        <v>1160</v>
      </c>
      <c r="J1015" s="68">
        <v>21.44160979262367</v>
      </c>
      <c r="K1015" s="66">
        <v>0.28999999999999998</v>
      </c>
      <c r="L1015" s="66">
        <v>0.26</v>
      </c>
      <c r="M1015" s="66">
        <v>0.38948684188300892</v>
      </c>
      <c r="N1015" s="69">
        <v>10.5</v>
      </c>
      <c r="O1015" s="65">
        <v>26.725961185692544</v>
      </c>
      <c r="P1015" s="66">
        <v>0.39800000000000002</v>
      </c>
      <c r="Q1015" s="66">
        <v>0.27800000000000002</v>
      </c>
      <c r="R1015" s="66">
        <v>0.48547708493810504</v>
      </c>
      <c r="S1015" s="67">
        <v>10.5</v>
      </c>
      <c r="T1015" s="65">
        <v>20.440133825434046</v>
      </c>
      <c r="U1015" s="66">
        <v>0.30199999999999999</v>
      </c>
      <c r="V1015" s="66">
        <v>0.216</v>
      </c>
      <c r="W1015" s="66">
        <v>0.37129503093900945</v>
      </c>
      <c r="X1015" s="67">
        <v>10.5</v>
      </c>
      <c r="Y1015" s="123" t="s">
        <v>53</v>
      </c>
    </row>
    <row r="1016" spans="1:25" x14ac:dyDescent="0.25">
      <c r="A1016" s="122" t="s">
        <v>6</v>
      </c>
      <c r="B1016" s="62" t="s">
        <v>1221</v>
      </c>
      <c r="C1016" s="63" t="s">
        <v>98</v>
      </c>
      <c r="D1016" s="62">
        <v>110</v>
      </c>
      <c r="E1016" s="62" t="s">
        <v>1232</v>
      </c>
      <c r="F1016" s="127">
        <v>10</v>
      </c>
      <c r="G1016" s="62" t="s">
        <v>53</v>
      </c>
      <c r="H1016" s="62">
        <v>2</v>
      </c>
      <c r="I1016" s="62" t="s">
        <v>1158</v>
      </c>
      <c r="J1016" s="68">
        <v>21.643362966324716</v>
      </c>
      <c r="K1016" s="66">
        <v>-0.29160000000000003</v>
      </c>
      <c r="L1016" s="66">
        <v>-0.26369999999999999</v>
      </c>
      <c r="M1016" s="66">
        <v>0.39315168828328845</v>
      </c>
      <c r="N1016" s="69">
        <v>10.5</v>
      </c>
      <c r="O1016" s="65">
        <v>26.958810339899721</v>
      </c>
      <c r="P1016" s="66">
        <v>-0.39929999999999999</v>
      </c>
      <c r="Q1016" s="66">
        <v>-0.28349999999999997</v>
      </c>
      <c r="R1016" s="66">
        <v>0.4897067898242784</v>
      </c>
      <c r="S1016" s="67">
        <v>10.5</v>
      </c>
      <c r="T1016" s="65">
        <v>20.593298362025976</v>
      </c>
      <c r="U1016" s="66">
        <v>-0.3024</v>
      </c>
      <c r="V1016" s="66">
        <v>-0.22019999999999998</v>
      </c>
      <c r="W1016" s="66">
        <v>0.37407726474620184</v>
      </c>
      <c r="X1016" s="67">
        <v>10.5</v>
      </c>
      <c r="Y1016" s="123" t="s">
        <v>53</v>
      </c>
    </row>
    <row r="1017" spans="1:25" ht="15.75" thickBot="1" x14ac:dyDescent="0.3">
      <c r="A1017" s="122" t="s">
        <v>6</v>
      </c>
      <c r="B1017" s="62" t="s">
        <v>1221</v>
      </c>
      <c r="C1017" s="63" t="s">
        <v>98</v>
      </c>
      <c r="D1017" s="62">
        <v>110</v>
      </c>
      <c r="E1017" s="62" t="s">
        <v>1163</v>
      </c>
      <c r="F1017" s="127">
        <v>10</v>
      </c>
      <c r="G1017" s="62" t="s">
        <v>75</v>
      </c>
      <c r="H1017" s="62" t="s">
        <v>53</v>
      </c>
      <c r="I1017" s="62" t="s">
        <v>76</v>
      </c>
      <c r="J1017" s="104">
        <v>0.16265661109489848</v>
      </c>
      <c r="K1017" s="96">
        <v>-2.8799999999999997E-3</v>
      </c>
      <c r="L1017" s="66">
        <v>-6.6E-4</v>
      </c>
      <c r="M1017" s="96">
        <v>2.9546573405388309E-3</v>
      </c>
      <c r="N1017" s="69">
        <v>10.5</v>
      </c>
      <c r="O1017" s="114">
        <v>0.14526769063557957</v>
      </c>
      <c r="P1017" s="102">
        <v>-2.5600000000000002E-3</v>
      </c>
      <c r="Q1017" s="102">
        <v>-6.4000000000000005E-4</v>
      </c>
      <c r="R1017" s="102">
        <v>2.638787600395303E-3</v>
      </c>
      <c r="S1017" s="84">
        <v>10.5</v>
      </c>
      <c r="T1017" s="105">
        <v>0.151369014880711</v>
      </c>
      <c r="U1017" s="102">
        <v>-2.7000000000000001E-3</v>
      </c>
      <c r="V1017" s="102">
        <v>-5.2000000000000006E-4</v>
      </c>
      <c r="W1017" s="102">
        <v>2.749618155308115E-3</v>
      </c>
      <c r="X1017" s="84">
        <v>10.5</v>
      </c>
      <c r="Y1017" s="123" t="s">
        <v>53</v>
      </c>
    </row>
    <row r="1018" spans="1:25" x14ac:dyDescent="0.25">
      <c r="A1018" s="131" t="s">
        <v>6</v>
      </c>
      <c r="B1018" s="132" t="s">
        <v>1214</v>
      </c>
      <c r="C1018" s="132" t="s">
        <v>98</v>
      </c>
      <c r="D1018" s="132">
        <v>110</v>
      </c>
      <c r="E1018" s="132" t="s">
        <v>1233</v>
      </c>
      <c r="F1018" s="132">
        <v>110</v>
      </c>
      <c r="G1018" s="132" t="s">
        <v>280</v>
      </c>
      <c r="H1018" s="140">
        <v>1</v>
      </c>
      <c r="I1018" s="132" t="s">
        <v>1234</v>
      </c>
      <c r="J1018" s="134">
        <v>1.7013336206035103</v>
      </c>
      <c r="K1018" s="135">
        <v>-0.2</v>
      </c>
      <c r="L1018" s="135">
        <v>0.3</v>
      </c>
      <c r="M1018" s="135">
        <v>0.36055512754639896</v>
      </c>
      <c r="N1018" s="136">
        <v>122.5</v>
      </c>
      <c r="O1018" s="137">
        <v>2.0730291299768324</v>
      </c>
      <c r="P1018" s="135">
        <v>-0.3</v>
      </c>
      <c r="Q1018" s="135">
        <v>0.3</v>
      </c>
      <c r="R1018" s="135">
        <v>0.42426406871192851</v>
      </c>
      <c r="S1018" s="138">
        <v>118.3</v>
      </c>
      <c r="T1018" s="137">
        <v>2.0151137721960501</v>
      </c>
      <c r="U1018" s="135">
        <v>-0.3</v>
      </c>
      <c r="V1018" s="135">
        <v>0.3</v>
      </c>
      <c r="W1018" s="135">
        <v>0.42426406871192851</v>
      </c>
      <c r="X1018" s="138">
        <v>121.7</v>
      </c>
      <c r="Y1018" s="139" t="s">
        <v>53</v>
      </c>
    </row>
    <row r="1019" spans="1:25" x14ac:dyDescent="0.25">
      <c r="A1019" s="53" t="s">
        <v>6</v>
      </c>
      <c r="B1019" s="54" t="s">
        <v>1214</v>
      </c>
      <c r="C1019" s="54" t="s">
        <v>98</v>
      </c>
      <c r="D1019" s="54">
        <v>110</v>
      </c>
      <c r="E1019" s="54" t="s">
        <v>1235</v>
      </c>
      <c r="F1019" s="54">
        <v>110</v>
      </c>
      <c r="G1019" s="54" t="s">
        <v>280</v>
      </c>
      <c r="H1019" s="54">
        <v>2</v>
      </c>
      <c r="I1019" s="54" t="s">
        <v>1236</v>
      </c>
      <c r="J1019" s="58">
        <v>25.672234061550917</v>
      </c>
      <c r="K1019" s="56">
        <v>4.4000000000000004</v>
      </c>
      <c r="L1019" s="56">
        <v>-3.2</v>
      </c>
      <c r="M1019" s="56">
        <v>5.4405882034941779</v>
      </c>
      <c r="N1019" s="59">
        <v>122.5</v>
      </c>
      <c r="O1019" s="55">
        <v>13.33666641970906</v>
      </c>
      <c r="P1019" s="56">
        <v>1.3</v>
      </c>
      <c r="Q1019" s="56">
        <v>-2.4</v>
      </c>
      <c r="R1019" s="56">
        <v>2.7294688127912363</v>
      </c>
      <c r="S1019" s="57">
        <v>118.3</v>
      </c>
      <c r="T1019" s="55">
        <v>6.6155229989332822</v>
      </c>
      <c r="U1019" s="56">
        <v>-1.3</v>
      </c>
      <c r="V1019" s="56">
        <v>-0.5</v>
      </c>
      <c r="W1019" s="56">
        <v>1.3928388277184121</v>
      </c>
      <c r="X1019" s="57">
        <v>121.7</v>
      </c>
      <c r="Y1019" s="125" t="s">
        <v>53</v>
      </c>
    </row>
    <row r="1020" spans="1:25" x14ac:dyDescent="0.25">
      <c r="A1020" s="71" t="s">
        <v>6</v>
      </c>
      <c r="B1020" s="72" t="s">
        <v>1214</v>
      </c>
      <c r="C1020" s="72" t="s">
        <v>98</v>
      </c>
      <c r="D1020" s="72">
        <v>110</v>
      </c>
      <c r="E1020" s="72" t="s">
        <v>1155</v>
      </c>
      <c r="F1020" s="72">
        <v>110</v>
      </c>
      <c r="G1020" s="72" t="s">
        <v>47</v>
      </c>
      <c r="H1020" s="115">
        <v>1</v>
      </c>
      <c r="I1020" s="72" t="s">
        <v>46</v>
      </c>
      <c r="J1020" s="76">
        <v>0.7636636857055622</v>
      </c>
      <c r="K1020" s="74">
        <v>0.104</v>
      </c>
      <c r="L1020" s="74">
        <v>0.124</v>
      </c>
      <c r="M1020" s="74">
        <v>0.16183942659315129</v>
      </c>
      <c r="N1020" s="77">
        <v>122.5</v>
      </c>
      <c r="O1020" s="73">
        <v>1.2667925025021174</v>
      </c>
      <c r="P1020" s="74">
        <v>0.20399999999999999</v>
      </c>
      <c r="Q1020" s="74">
        <v>0.16</v>
      </c>
      <c r="R1020" s="74">
        <v>0.25926048676958086</v>
      </c>
      <c r="S1020" s="75">
        <v>118.3</v>
      </c>
      <c r="T1020" s="73">
        <v>1.3515123685748685</v>
      </c>
      <c r="U1020" s="74">
        <v>0.222</v>
      </c>
      <c r="V1020" s="74">
        <v>0.17799999999999999</v>
      </c>
      <c r="W1020" s="74">
        <v>0.28454876559212133</v>
      </c>
      <c r="X1020" s="75">
        <v>121.7</v>
      </c>
      <c r="Y1020" s="124" t="s">
        <v>53</v>
      </c>
    </row>
    <row r="1021" spans="1:25" x14ac:dyDescent="0.25">
      <c r="A1021" s="122" t="s">
        <v>6</v>
      </c>
      <c r="B1021" s="62" t="s">
        <v>1214</v>
      </c>
      <c r="C1021" s="63" t="s">
        <v>98</v>
      </c>
      <c r="D1021" s="62">
        <v>110</v>
      </c>
      <c r="E1021" s="62" t="s">
        <v>860</v>
      </c>
      <c r="F1021" s="63">
        <v>10</v>
      </c>
      <c r="G1021" s="62" t="s">
        <v>55</v>
      </c>
      <c r="H1021" s="64">
        <v>1</v>
      </c>
      <c r="I1021" s="62" t="s">
        <v>1156</v>
      </c>
      <c r="J1021" s="68">
        <v>8.9950770672049405</v>
      </c>
      <c r="K1021" s="66">
        <v>0.104</v>
      </c>
      <c r="L1021" s="66">
        <v>0.124</v>
      </c>
      <c r="M1021" s="66">
        <v>0.16183942659315129</v>
      </c>
      <c r="N1021" s="69">
        <v>10.4</v>
      </c>
      <c r="O1021" s="65">
        <v>14.137882362830235</v>
      </c>
      <c r="P1021" s="66">
        <v>0.20399999999999999</v>
      </c>
      <c r="Q1021" s="66">
        <v>0.16</v>
      </c>
      <c r="R1021" s="66">
        <v>0.25926048676958086</v>
      </c>
      <c r="S1021" s="67">
        <v>10.6</v>
      </c>
      <c r="T1021" s="65">
        <v>15.664671929101093</v>
      </c>
      <c r="U1021" s="66">
        <v>0.222</v>
      </c>
      <c r="V1021" s="66">
        <v>0.17799999999999999</v>
      </c>
      <c r="W1021" s="66">
        <v>0.28454876559212133</v>
      </c>
      <c r="X1021" s="67">
        <v>10.5</v>
      </c>
      <c r="Y1021" s="123" t="s">
        <v>53</v>
      </c>
    </row>
    <row r="1022" spans="1:25" x14ac:dyDescent="0.25">
      <c r="A1022" s="122" t="s">
        <v>6</v>
      </c>
      <c r="B1022" s="62" t="s">
        <v>1214</v>
      </c>
      <c r="C1022" s="63" t="s">
        <v>98</v>
      </c>
      <c r="D1022" s="62">
        <v>110</v>
      </c>
      <c r="E1022" s="62" t="s">
        <v>1237</v>
      </c>
      <c r="F1022" s="63">
        <v>10</v>
      </c>
      <c r="G1022" s="62" t="s">
        <v>53</v>
      </c>
      <c r="H1022" s="64">
        <v>1</v>
      </c>
      <c r="I1022" s="62" t="s">
        <v>1158</v>
      </c>
      <c r="J1022" s="68">
        <v>3.5667112135268426</v>
      </c>
      <c r="K1022" s="66">
        <v>-4.1200000000000001E-2</v>
      </c>
      <c r="L1022" s="66">
        <v>-4.9200000000000001E-2</v>
      </c>
      <c r="M1022" s="66">
        <v>6.4172268153774956E-2</v>
      </c>
      <c r="N1022" s="69">
        <v>10.4</v>
      </c>
      <c r="O1022" s="106">
        <v>5.5539598081673631</v>
      </c>
      <c r="P1022" s="94">
        <v>-7.3599999999999999E-2</v>
      </c>
      <c r="Q1022" s="94">
        <v>-7.0400000000000004E-2</v>
      </c>
      <c r="R1022" s="94">
        <v>0.10184851496217311</v>
      </c>
      <c r="S1022" s="67">
        <v>10.6</v>
      </c>
      <c r="T1022" s="108">
        <v>7.1530957466773089</v>
      </c>
      <c r="U1022" s="94">
        <v>-9.5599999999999991E-2</v>
      </c>
      <c r="V1022" s="94">
        <v>-8.7999999999999995E-2</v>
      </c>
      <c r="W1022" s="94">
        <v>0.12993598423839331</v>
      </c>
      <c r="X1022" s="67">
        <v>10.5</v>
      </c>
      <c r="Y1022" s="123" t="s">
        <v>53</v>
      </c>
    </row>
    <row r="1023" spans="1:25" x14ac:dyDescent="0.25">
      <c r="A1023" s="122" t="s">
        <v>6</v>
      </c>
      <c r="B1023" s="62" t="s">
        <v>1214</v>
      </c>
      <c r="C1023" s="63" t="s">
        <v>98</v>
      </c>
      <c r="D1023" s="62">
        <v>110</v>
      </c>
      <c r="E1023" s="62" t="s">
        <v>1238</v>
      </c>
      <c r="F1023" s="63">
        <v>10</v>
      </c>
      <c r="G1023" s="62" t="s">
        <v>53</v>
      </c>
      <c r="H1023" s="64">
        <v>1</v>
      </c>
      <c r="I1023" s="62" t="s">
        <v>1158</v>
      </c>
      <c r="J1023" s="68">
        <v>1.2742312032820897</v>
      </c>
      <c r="K1023" s="66">
        <v>-1.6800000000000002E-2</v>
      </c>
      <c r="L1023" s="66">
        <v>-1.5599999999999999E-2</v>
      </c>
      <c r="M1023" s="66">
        <v>2.2925967809451359E-2</v>
      </c>
      <c r="N1023" s="69">
        <v>10.4</v>
      </c>
      <c r="O1023" s="65">
        <v>1.8151725354011601</v>
      </c>
      <c r="P1023" s="66">
        <v>-2.8000000000000001E-2</v>
      </c>
      <c r="Q1023" s="66">
        <v>-1.7999999999999999E-2</v>
      </c>
      <c r="R1023" s="66">
        <v>3.3286633954186476E-2</v>
      </c>
      <c r="S1023" s="67">
        <v>10.6</v>
      </c>
      <c r="T1023" s="65">
        <v>2.265531058206367</v>
      </c>
      <c r="U1023" s="66">
        <v>-3.6400000000000002E-2</v>
      </c>
      <c r="V1023" s="66">
        <v>-1.9199999999999998E-2</v>
      </c>
      <c r="W1023" s="66">
        <v>4.115337167231866E-2</v>
      </c>
      <c r="X1023" s="67">
        <v>10.5</v>
      </c>
      <c r="Y1023" s="123" t="s">
        <v>53</v>
      </c>
    </row>
    <row r="1024" spans="1:25" x14ac:dyDescent="0.25">
      <c r="A1024" s="122" t="s">
        <v>6</v>
      </c>
      <c r="B1024" s="62" t="s">
        <v>1214</v>
      </c>
      <c r="C1024" s="63" t="s">
        <v>98</v>
      </c>
      <c r="D1024" s="62">
        <v>110</v>
      </c>
      <c r="E1024" s="62" t="s">
        <v>1239</v>
      </c>
      <c r="F1024" s="63">
        <v>10</v>
      </c>
      <c r="G1024" s="62" t="s">
        <v>53</v>
      </c>
      <c r="H1024" s="64">
        <v>1</v>
      </c>
      <c r="I1024" s="62" t="s">
        <v>1158</v>
      </c>
      <c r="J1024" s="68">
        <v>4.1817634573771398</v>
      </c>
      <c r="K1024" s="66">
        <v>-4.3200000000000002E-2</v>
      </c>
      <c r="L1024" s="66">
        <v>-6.1600000000000002E-2</v>
      </c>
      <c r="M1024" s="66">
        <v>7.523828812512949E-2</v>
      </c>
      <c r="N1024" s="69">
        <v>10.4</v>
      </c>
      <c r="O1024" s="65">
        <v>6.7270658658853426</v>
      </c>
      <c r="P1024" s="66">
        <v>-9.8400000000000001E-2</v>
      </c>
      <c r="Q1024" s="66">
        <v>-7.4400000000000008E-2</v>
      </c>
      <c r="R1024" s="66">
        <v>0.12336093384860541</v>
      </c>
      <c r="S1024" s="67">
        <v>10.6</v>
      </c>
      <c r="T1024" s="65">
        <v>6.2393851504482472</v>
      </c>
      <c r="U1024" s="66">
        <v>-8.72E-2</v>
      </c>
      <c r="V1024" s="66">
        <v>-7.2400000000000006E-2</v>
      </c>
      <c r="W1024" s="66">
        <v>0.11333843125789239</v>
      </c>
      <c r="X1024" s="67">
        <v>10.5</v>
      </c>
      <c r="Y1024" s="123" t="s">
        <v>53</v>
      </c>
    </row>
    <row r="1025" spans="1:25" x14ac:dyDescent="0.25">
      <c r="A1025" s="122" t="s">
        <v>6</v>
      </c>
      <c r="B1025" s="62" t="s">
        <v>1214</v>
      </c>
      <c r="C1025" s="63" t="s">
        <v>98</v>
      </c>
      <c r="D1025" s="62">
        <v>110</v>
      </c>
      <c r="E1025" s="62" t="s">
        <v>1218</v>
      </c>
      <c r="F1025" s="63">
        <v>10</v>
      </c>
      <c r="G1025" s="62" t="s">
        <v>75</v>
      </c>
      <c r="H1025" s="64">
        <v>1</v>
      </c>
      <c r="I1025" s="62" t="s">
        <v>76</v>
      </c>
      <c r="J1025" s="107">
        <v>0.14457706080826241</v>
      </c>
      <c r="K1025" s="94">
        <v>-2.5999999999999999E-3</v>
      </c>
      <c r="L1025" s="94">
        <v>-8.0000000000000007E-5</v>
      </c>
      <c r="M1025" s="94">
        <v>2.6012304780622573E-3</v>
      </c>
      <c r="N1025" s="69">
        <v>10.4</v>
      </c>
      <c r="O1025" s="108">
        <v>8.945837781398136E-2</v>
      </c>
      <c r="P1025" s="94">
        <v>-1.64E-3</v>
      </c>
      <c r="Q1025" s="94">
        <v>-4.0000000000000003E-5</v>
      </c>
      <c r="R1025" s="94">
        <v>1.6404877323527903E-3</v>
      </c>
      <c r="S1025" s="67">
        <v>10.6</v>
      </c>
      <c r="T1025" s="108">
        <v>9.2511760143572819E-2</v>
      </c>
      <c r="U1025" s="94">
        <v>-1.6799999999999999E-3</v>
      </c>
      <c r="V1025" s="94">
        <v>-4.0000000000000003E-5</v>
      </c>
      <c r="W1025" s="94">
        <v>1.6804761230080002E-3</v>
      </c>
      <c r="X1025" s="67">
        <v>10.5</v>
      </c>
      <c r="Y1025" s="123" t="s">
        <v>53</v>
      </c>
    </row>
    <row r="1026" spans="1:25" x14ac:dyDescent="0.25">
      <c r="A1026" s="53" t="s">
        <v>6</v>
      </c>
      <c r="B1026" s="54" t="s">
        <v>1214</v>
      </c>
      <c r="C1026" s="54" t="s">
        <v>98</v>
      </c>
      <c r="D1026" s="54">
        <v>110</v>
      </c>
      <c r="E1026" s="54" t="s">
        <v>1240</v>
      </c>
      <c r="F1026" s="54">
        <v>110</v>
      </c>
      <c r="G1026" s="54" t="s">
        <v>280</v>
      </c>
      <c r="H1026" s="54">
        <v>2</v>
      </c>
      <c r="I1026" s="54" t="s">
        <v>1241</v>
      </c>
      <c r="J1026" s="58">
        <v>7.6085952561505721</v>
      </c>
      <c r="K1026" s="56">
        <v>-0.2</v>
      </c>
      <c r="L1026" s="56">
        <v>1.6</v>
      </c>
      <c r="M1026" s="56">
        <v>1.61245154965971</v>
      </c>
      <c r="N1026" s="59">
        <v>122.5</v>
      </c>
      <c r="O1026" s="55">
        <v>7.4744128236619716</v>
      </c>
      <c r="P1026" s="56">
        <v>-0.3</v>
      </c>
      <c r="Q1026" s="56">
        <v>1.5</v>
      </c>
      <c r="R1026" s="56">
        <v>1.5297058540778354</v>
      </c>
      <c r="S1026" s="57">
        <v>118.3</v>
      </c>
      <c r="T1026" s="55">
        <v>7.6008056639091972</v>
      </c>
      <c r="U1026" s="56">
        <v>-0.03</v>
      </c>
      <c r="V1026" s="56">
        <v>1.6</v>
      </c>
      <c r="W1026" s="56">
        <v>1.6002812252851062</v>
      </c>
      <c r="X1026" s="57">
        <v>121.7</v>
      </c>
      <c r="Y1026" s="125" t="s">
        <v>53</v>
      </c>
    </row>
    <row r="1027" spans="1:25" x14ac:dyDescent="0.25">
      <c r="A1027" s="53" t="s">
        <v>6</v>
      </c>
      <c r="B1027" s="54" t="s">
        <v>1214</v>
      </c>
      <c r="C1027" s="54" t="s">
        <v>98</v>
      </c>
      <c r="D1027" s="54">
        <v>110</v>
      </c>
      <c r="E1027" s="54" t="s">
        <v>1242</v>
      </c>
      <c r="F1027" s="54">
        <v>110</v>
      </c>
      <c r="G1027" s="54" t="s">
        <v>280</v>
      </c>
      <c r="H1027" s="93">
        <v>1</v>
      </c>
      <c r="I1027" s="54" t="s">
        <v>1212</v>
      </c>
      <c r="J1027" s="58">
        <v>19.891224639243124</v>
      </c>
      <c r="K1027" s="56">
        <v>-3.9</v>
      </c>
      <c r="L1027" s="56">
        <v>1.6</v>
      </c>
      <c r="M1027" s="56">
        <v>4.2154477816715987</v>
      </c>
      <c r="N1027" s="59">
        <v>122.5</v>
      </c>
      <c r="O1027" s="55">
        <v>5.8837356670326235</v>
      </c>
      <c r="P1027" s="56">
        <v>-0.1</v>
      </c>
      <c r="Q1027" s="56">
        <v>1.2</v>
      </c>
      <c r="R1027" s="56">
        <v>1.2041594578792296</v>
      </c>
      <c r="S1027" s="57">
        <v>118.3</v>
      </c>
      <c r="T1027" s="55">
        <v>11.902635672996395</v>
      </c>
      <c r="U1027" s="56">
        <v>2.2000000000000002</v>
      </c>
      <c r="V1027" s="56">
        <v>-1.2</v>
      </c>
      <c r="W1027" s="56">
        <v>2.5059928172283339</v>
      </c>
      <c r="X1027" s="57">
        <v>121.7</v>
      </c>
      <c r="Y1027" s="125" t="s">
        <v>53</v>
      </c>
    </row>
    <row r="1028" spans="1:25" x14ac:dyDescent="0.25">
      <c r="A1028" s="71" t="s">
        <v>6</v>
      </c>
      <c r="B1028" s="72" t="s">
        <v>1214</v>
      </c>
      <c r="C1028" s="72" t="s">
        <v>98</v>
      </c>
      <c r="D1028" s="72">
        <v>110</v>
      </c>
      <c r="E1028" s="72" t="s">
        <v>1155</v>
      </c>
      <c r="F1028" s="72" t="s">
        <v>53</v>
      </c>
      <c r="G1028" s="72" t="s">
        <v>47</v>
      </c>
      <c r="H1028" s="72">
        <v>2</v>
      </c>
      <c r="I1028" s="72" t="s">
        <v>77</v>
      </c>
      <c r="J1028" s="76">
        <v>0.62092850393661825</v>
      </c>
      <c r="K1028" s="74">
        <v>9.6000000000000002E-2</v>
      </c>
      <c r="L1028" s="74">
        <v>0.09</v>
      </c>
      <c r="M1028" s="74">
        <v>0.13159027319676783</v>
      </c>
      <c r="N1028" s="77">
        <v>122.5</v>
      </c>
      <c r="O1028" s="73">
        <v>1.1756510307553998</v>
      </c>
      <c r="P1028" s="74">
        <v>0.216</v>
      </c>
      <c r="Q1028" s="74">
        <v>0.106</v>
      </c>
      <c r="R1028" s="74">
        <v>0.24060756430336933</v>
      </c>
      <c r="S1028" s="75">
        <v>118.3</v>
      </c>
      <c r="T1028" s="73">
        <v>0.9223656081381475</v>
      </c>
      <c r="U1028" s="74">
        <v>0.16400000000000001</v>
      </c>
      <c r="V1028" s="74">
        <v>0.104</v>
      </c>
      <c r="W1028" s="74">
        <v>0.1941957775030137</v>
      </c>
      <c r="X1028" s="75">
        <v>121.7</v>
      </c>
      <c r="Y1028" s="124" t="s">
        <v>53</v>
      </c>
    </row>
    <row r="1029" spans="1:25" x14ac:dyDescent="0.25">
      <c r="A1029" s="122" t="s">
        <v>6</v>
      </c>
      <c r="B1029" s="62" t="s">
        <v>1214</v>
      </c>
      <c r="C1029" s="63" t="s">
        <v>98</v>
      </c>
      <c r="D1029" s="62">
        <v>110</v>
      </c>
      <c r="E1029" s="62" t="s">
        <v>949</v>
      </c>
      <c r="F1029" s="63">
        <v>10</v>
      </c>
      <c r="G1029" s="62" t="s">
        <v>55</v>
      </c>
      <c r="H1029" s="62">
        <v>2</v>
      </c>
      <c r="I1029" s="62" t="s">
        <v>1160</v>
      </c>
      <c r="J1029" s="68">
        <v>7.3848292943918183</v>
      </c>
      <c r="K1029" s="66">
        <v>9.6000000000000002E-2</v>
      </c>
      <c r="L1029" s="66">
        <v>0.09</v>
      </c>
      <c r="M1029" s="66">
        <v>0.13159027319676783</v>
      </c>
      <c r="N1029" s="69">
        <v>10.3</v>
      </c>
      <c r="O1029" s="65">
        <v>13.37303047484267</v>
      </c>
      <c r="P1029" s="66">
        <v>0.216</v>
      </c>
      <c r="Q1029" s="66">
        <v>0.106</v>
      </c>
      <c r="R1029" s="66">
        <v>0.24060756430336933</v>
      </c>
      <c r="S1029" s="67">
        <v>10.4</v>
      </c>
      <c r="T1029" s="65">
        <v>10.898242185476944</v>
      </c>
      <c r="U1029" s="66">
        <v>0.16400000000000001</v>
      </c>
      <c r="V1029" s="66">
        <v>0.104</v>
      </c>
      <c r="W1029" s="66">
        <v>0.1941957775030137</v>
      </c>
      <c r="X1029" s="67">
        <v>10.3</v>
      </c>
      <c r="Y1029" s="123" t="s">
        <v>53</v>
      </c>
    </row>
    <row r="1030" spans="1:25" x14ac:dyDescent="0.25">
      <c r="A1030" s="122" t="s">
        <v>6</v>
      </c>
      <c r="B1030" s="62" t="s">
        <v>1214</v>
      </c>
      <c r="C1030" s="63" t="s">
        <v>98</v>
      </c>
      <c r="D1030" s="62">
        <v>110</v>
      </c>
      <c r="E1030" s="62" t="s">
        <v>1243</v>
      </c>
      <c r="F1030" s="63">
        <v>10</v>
      </c>
      <c r="G1030" s="62" t="s">
        <v>53</v>
      </c>
      <c r="H1030" s="62">
        <v>2</v>
      </c>
      <c r="I1030" s="62" t="s">
        <v>1158</v>
      </c>
      <c r="J1030" s="68">
        <v>6.8590147499814718</v>
      </c>
      <c r="K1030" s="66">
        <v>-8.8400000000000006E-2</v>
      </c>
      <c r="L1030" s="66">
        <v>-8.4400000000000003E-2</v>
      </c>
      <c r="M1030" s="66">
        <v>0.12222078382991987</v>
      </c>
      <c r="N1030" s="69">
        <v>10.3</v>
      </c>
      <c r="O1030" s="65">
        <v>12.627364892096866</v>
      </c>
      <c r="P1030" s="66">
        <v>-0.2024</v>
      </c>
      <c r="Q1030" s="66">
        <v>-0.1032</v>
      </c>
      <c r="R1030" s="66">
        <v>0.22719154913860681</v>
      </c>
      <c r="S1030" s="67">
        <v>10.4</v>
      </c>
      <c r="T1030" s="65">
        <v>10.38690145666798</v>
      </c>
      <c r="U1030" s="66">
        <v>-0.156</v>
      </c>
      <c r="V1030" s="66">
        <v>-9.9599999999999994E-2</v>
      </c>
      <c r="W1030" s="66">
        <v>0.18508419705636675</v>
      </c>
      <c r="X1030" s="67">
        <v>10.3</v>
      </c>
      <c r="Y1030" s="123" t="s">
        <v>53</v>
      </c>
    </row>
    <row r="1031" spans="1:25" x14ac:dyDescent="0.25">
      <c r="A1031" s="122" t="s">
        <v>6</v>
      </c>
      <c r="B1031" s="62" t="s">
        <v>1214</v>
      </c>
      <c r="C1031" s="63" t="s">
        <v>98</v>
      </c>
      <c r="D1031" s="62">
        <v>110</v>
      </c>
      <c r="E1031" s="62" t="s">
        <v>1244</v>
      </c>
      <c r="F1031" s="63">
        <v>10</v>
      </c>
      <c r="G1031" s="62" t="s">
        <v>53</v>
      </c>
      <c r="H1031" s="62">
        <v>2</v>
      </c>
      <c r="I1031" s="62" t="s">
        <v>1158</v>
      </c>
      <c r="J1031" s="107">
        <v>0.19310455731618215</v>
      </c>
      <c r="K1031" s="94">
        <v>-2.8E-3</v>
      </c>
      <c r="L1031" s="94">
        <v>-2E-3</v>
      </c>
      <c r="M1031" s="94">
        <v>3.4409301068170505E-3</v>
      </c>
      <c r="N1031" s="69">
        <v>10.3</v>
      </c>
      <c r="O1031" s="108">
        <v>0.54999185757461011</v>
      </c>
      <c r="P1031" s="94">
        <v>-9.5999999999999992E-3</v>
      </c>
      <c r="Q1031" s="94">
        <v>-2.3999999999999998E-3</v>
      </c>
      <c r="R1031" s="94">
        <v>9.8954535014823854E-3</v>
      </c>
      <c r="S1031" s="67">
        <v>10.4</v>
      </c>
      <c r="T1031" s="108">
        <v>0.19310455731618215</v>
      </c>
      <c r="U1031" s="94">
        <v>-2.8E-3</v>
      </c>
      <c r="V1031" s="94">
        <v>-2E-3</v>
      </c>
      <c r="W1031" s="94">
        <v>3.4409301068170505E-3</v>
      </c>
      <c r="X1031" s="67">
        <v>10.3</v>
      </c>
      <c r="Y1031" s="123" t="s">
        <v>53</v>
      </c>
    </row>
    <row r="1032" spans="1:25" ht="15.75" thickBot="1" x14ac:dyDescent="0.3">
      <c r="A1032" s="128" t="s">
        <v>6</v>
      </c>
      <c r="B1032" s="80" t="s">
        <v>1214</v>
      </c>
      <c r="C1032" s="90" t="s">
        <v>98</v>
      </c>
      <c r="D1032" s="80">
        <v>110</v>
      </c>
      <c r="E1032" s="80" t="s">
        <v>1227</v>
      </c>
      <c r="F1032" s="90">
        <v>10</v>
      </c>
      <c r="G1032" s="80" t="s">
        <v>75</v>
      </c>
      <c r="H1032" s="80">
        <v>2</v>
      </c>
      <c r="I1032" s="80" t="s">
        <v>76</v>
      </c>
      <c r="J1032" s="130">
        <v>0.3547912336293681</v>
      </c>
      <c r="K1032" s="102">
        <v>-3.9199999999999999E-3</v>
      </c>
      <c r="L1032" s="102">
        <v>-4.96E-3</v>
      </c>
      <c r="M1032" s="102">
        <v>6.3220249920417108E-3</v>
      </c>
      <c r="N1032" s="86">
        <v>10.3</v>
      </c>
      <c r="O1032" s="110">
        <v>0.24721658862857707</v>
      </c>
      <c r="P1032" s="95">
        <v>-2.96E-3</v>
      </c>
      <c r="Q1032" s="95">
        <v>-3.32E-3</v>
      </c>
      <c r="R1032" s="95">
        <v>4.4479208626053588E-3</v>
      </c>
      <c r="S1032" s="84">
        <v>10.4</v>
      </c>
      <c r="T1032" s="110">
        <v>0.25955304313439082</v>
      </c>
      <c r="U1032" s="95">
        <v>-3.0000000000000001E-3</v>
      </c>
      <c r="V1032" s="95">
        <v>-3.5200000000000001E-3</v>
      </c>
      <c r="W1032" s="95">
        <v>4.6249756756117106E-3</v>
      </c>
      <c r="X1032" s="84">
        <v>10.3</v>
      </c>
      <c r="Y1032" s="129" t="s">
        <v>53</v>
      </c>
    </row>
    <row r="1033" spans="1:25" x14ac:dyDescent="0.25">
      <c r="A1033" s="45" t="s">
        <v>6</v>
      </c>
      <c r="B1033" s="46" t="s">
        <v>1241</v>
      </c>
      <c r="C1033" s="46" t="s">
        <v>98</v>
      </c>
      <c r="D1033" s="46">
        <v>110</v>
      </c>
      <c r="E1033" s="46" t="s">
        <v>1155</v>
      </c>
      <c r="F1033" s="126">
        <v>110</v>
      </c>
      <c r="G1033" s="46" t="s">
        <v>47</v>
      </c>
      <c r="H1033" s="119">
        <v>1</v>
      </c>
      <c r="I1033" s="46" t="s">
        <v>46</v>
      </c>
      <c r="J1033" s="50">
        <v>1.494423573579247</v>
      </c>
      <c r="K1033" s="48">
        <v>0.18922</v>
      </c>
      <c r="L1033" s="48">
        <v>0.23930000000000001</v>
      </c>
      <c r="M1033" s="48">
        <v>0.30507162831046747</v>
      </c>
      <c r="N1033" s="51">
        <v>118</v>
      </c>
      <c r="O1033" s="73">
        <v>2.3699484395970156</v>
      </c>
      <c r="P1033" s="74">
        <v>0.38063999999999998</v>
      </c>
      <c r="Q1033" s="74">
        <v>0.24945999999999999</v>
      </c>
      <c r="R1033" s="74">
        <v>0.4551011988558149</v>
      </c>
      <c r="S1033" s="75">
        <v>111</v>
      </c>
      <c r="T1033" s="73">
        <v>2.3635957818377693</v>
      </c>
      <c r="U1033" s="74">
        <v>0.37511999999999995</v>
      </c>
      <c r="V1033" s="74">
        <v>0.26271999999999995</v>
      </c>
      <c r="W1033" s="74">
        <v>0.45797031868888616</v>
      </c>
      <c r="X1033" s="75">
        <v>112</v>
      </c>
      <c r="Y1033" s="121" t="s">
        <v>53</v>
      </c>
    </row>
    <row r="1034" spans="1:25" x14ac:dyDescent="0.25">
      <c r="A1034" s="122" t="s">
        <v>6</v>
      </c>
      <c r="B1034" s="62" t="s">
        <v>1241</v>
      </c>
      <c r="C1034" s="63" t="s">
        <v>98</v>
      </c>
      <c r="D1034" s="62">
        <v>110</v>
      </c>
      <c r="E1034" s="62" t="s">
        <v>860</v>
      </c>
      <c r="F1034" s="127">
        <v>10</v>
      </c>
      <c r="G1034" s="62" t="s">
        <v>55</v>
      </c>
      <c r="H1034" s="64">
        <v>1</v>
      </c>
      <c r="I1034" s="62" t="s">
        <v>1156</v>
      </c>
      <c r="J1034" s="68">
        <v>16.262598523741513</v>
      </c>
      <c r="K1034" s="66">
        <v>0.1875</v>
      </c>
      <c r="L1034" s="66">
        <v>0.23910000000000001</v>
      </c>
      <c r="M1034" s="66">
        <v>0.30385039081758641</v>
      </c>
      <c r="N1034" s="69">
        <v>10.8</v>
      </c>
      <c r="O1034" s="65">
        <v>25.213697146155891</v>
      </c>
      <c r="P1034" s="66">
        <v>0.37919999999999998</v>
      </c>
      <c r="Q1034" s="66">
        <v>0.249</v>
      </c>
      <c r="R1034" s="66">
        <v>0.45364483905363678</v>
      </c>
      <c r="S1034" s="67">
        <v>10.4</v>
      </c>
      <c r="T1034" s="65">
        <v>24.916034618101772</v>
      </c>
      <c r="U1034" s="66">
        <v>0.37439999999999996</v>
      </c>
      <c r="V1034" s="66">
        <v>0.26189999999999997</v>
      </c>
      <c r="W1034" s="66">
        <v>0.4569102428267503</v>
      </c>
      <c r="X1034" s="67">
        <v>10.6</v>
      </c>
      <c r="Y1034" s="123" t="s">
        <v>53</v>
      </c>
    </row>
    <row r="1035" spans="1:25" x14ac:dyDescent="0.25">
      <c r="A1035" s="122" t="s">
        <v>6</v>
      </c>
      <c r="B1035" s="62" t="s">
        <v>1241</v>
      </c>
      <c r="C1035" s="63" t="s">
        <v>98</v>
      </c>
      <c r="D1035" s="62">
        <v>110</v>
      </c>
      <c r="E1035" s="62" t="s">
        <v>1245</v>
      </c>
      <c r="F1035" s="127">
        <v>10</v>
      </c>
      <c r="G1035" s="62" t="s">
        <v>53</v>
      </c>
      <c r="H1035" s="64">
        <v>1</v>
      </c>
      <c r="I1035" s="62" t="s">
        <v>1158</v>
      </c>
      <c r="J1035" s="68">
        <v>4.5265209973212261</v>
      </c>
      <c r="K1035" s="66">
        <v>-5.62E-2</v>
      </c>
      <c r="L1035" s="66">
        <v>-6.3200000000000006E-2</v>
      </c>
      <c r="M1035" s="66">
        <v>8.4573518313949797E-2</v>
      </c>
      <c r="N1035" s="69">
        <v>10.8</v>
      </c>
      <c r="O1035" s="65">
        <v>6.9490883095099072</v>
      </c>
      <c r="P1035" s="66">
        <v>-0.10879999999999999</v>
      </c>
      <c r="Q1035" s="66">
        <v>-6.1600000000000002E-2</v>
      </c>
      <c r="R1035" s="66">
        <v>0.12502799686470226</v>
      </c>
      <c r="S1035" s="67">
        <v>10.4</v>
      </c>
      <c r="T1035" s="65">
        <v>6.3976204376682038</v>
      </c>
      <c r="U1035" s="66">
        <v>-9.7799999999999998E-2</v>
      </c>
      <c r="V1035" s="66">
        <v>-6.4799999999999996E-2</v>
      </c>
      <c r="W1035" s="66">
        <v>0.11731956358595952</v>
      </c>
      <c r="X1035" s="67">
        <v>10.6</v>
      </c>
      <c r="Y1035" s="123" t="s">
        <v>53</v>
      </c>
    </row>
    <row r="1036" spans="1:25" x14ac:dyDescent="0.25">
      <c r="A1036" s="122" t="s">
        <v>6</v>
      </c>
      <c r="B1036" s="62" t="s">
        <v>1241</v>
      </c>
      <c r="C1036" s="63" t="s">
        <v>98</v>
      </c>
      <c r="D1036" s="62">
        <v>110</v>
      </c>
      <c r="E1036" s="62" t="s">
        <v>1246</v>
      </c>
      <c r="F1036" s="127">
        <v>10</v>
      </c>
      <c r="G1036" s="62" t="s">
        <v>53</v>
      </c>
      <c r="H1036" s="64">
        <v>1</v>
      </c>
      <c r="I1036" s="62" t="s">
        <v>1158</v>
      </c>
      <c r="J1036" s="68">
        <v>5.3430558184947685</v>
      </c>
      <c r="K1036" s="66">
        <v>-4.5999999999999999E-2</v>
      </c>
      <c r="L1036" s="66">
        <v>-8.8599999999999998E-2</v>
      </c>
      <c r="M1036" s="66">
        <v>9.9829654912756263E-2</v>
      </c>
      <c r="N1036" s="69">
        <v>10.8</v>
      </c>
      <c r="O1036" s="65">
        <v>6.5445889373669228</v>
      </c>
      <c r="P1036" s="66">
        <v>-7.640000000000001E-2</v>
      </c>
      <c r="Q1036" s="66">
        <v>-8.9599999999999999E-2</v>
      </c>
      <c r="R1036" s="66">
        <v>0.11775024416110567</v>
      </c>
      <c r="S1036" s="67">
        <v>10.4</v>
      </c>
      <c r="T1036" s="65">
        <v>6.9793001160479449</v>
      </c>
      <c r="U1036" s="66">
        <v>-8.1599999999999992E-2</v>
      </c>
      <c r="V1036" s="66">
        <v>-9.8599999999999993E-2</v>
      </c>
      <c r="W1036" s="66">
        <v>0.12798640552808721</v>
      </c>
      <c r="X1036" s="67">
        <v>10.6</v>
      </c>
      <c r="Y1036" s="123" t="s">
        <v>53</v>
      </c>
    </row>
    <row r="1037" spans="1:25" x14ac:dyDescent="0.25">
      <c r="A1037" s="122" t="s">
        <v>6</v>
      </c>
      <c r="B1037" s="62" t="s">
        <v>1241</v>
      </c>
      <c r="C1037" s="63" t="s">
        <v>98</v>
      </c>
      <c r="D1037" s="62">
        <v>110</v>
      </c>
      <c r="E1037" s="62" t="s">
        <v>1247</v>
      </c>
      <c r="F1037" s="127">
        <v>10</v>
      </c>
      <c r="G1037" s="62" t="s">
        <v>53</v>
      </c>
      <c r="H1037" s="64">
        <v>1</v>
      </c>
      <c r="I1037" s="62" t="s">
        <v>1158</v>
      </c>
      <c r="J1037" s="68">
        <v>7.0407016781492375</v>
      </c>
      <c r="K1037" s="66">
        <v>-8.8200000000000001E-2</v>
      </c>
      <c r="L1037" s="66">
        <v>-9.7599999999999992E-2</v>
      </c>
      <c r="M1037" s="66">
        <v>0.13154847015454035</v>
      </c>
      <c r="N1037" s="69">
        <v>10.8</v>
      </c>
      <c r="O1037" s="65">
        <v>12.673517606159393</v>
      </c>
      <c r="P1037" s="66">
        <v>-0.20219999999999999</v>
      </c>
      <c r="Q1037" s="66">
        <v>-0.10540000000000001</v>
      </c>
      <c r="R1037" s="66">
        <v>0.22802192877001984</v>
      </c>
      <c r="S1037" s="67">
        <v>10.4</v>
      </c>
      <c r="T1037" s="65">
        <v>12.508459002957583</v>
      </c>
      <c r="U1037" s="66">
        <v>-0.20300000000000001</v>
      </c>
      <c r="V1037" s="66">
        <v>-0.10679999999999999</v>
      </c>
      <c r="W1037" s="66">
        <v>0.22938012119623619</v>
      </c>
      <c r="X1037" s="67">
        <v>10.6</v>
      </c>
      <c r="Y1037" s="123" t="s">
        <v>53</v>
      </c>
    </row>
    <row r="1038" spans="1:25" ht="15.75" thickBot="1" x14ac:dyDescent="0.3">
      <c r="A1038" s="128" t="s">
        <v>6</v>
      </c>
      <c r="B1038" s="80" t="s">
        <v>1241</v>
      </c>
      <c r="C1038" s="90" t="s">
        <v>98</v>
      </c>
      <c r="D1038" s="80">
        <v>110</v>
      </c>
      <c r="E1038" s="80" t="s">
        <v>1145</v>
      </c>
      <c r="F1038" s="127">
        <v>10</v>
      </c>
      <c r="G1038" s="80" t="s">
        <v>75</v>
      </c>
      <c r="H1038" s="80" t="s">
        <v>53</v>
      </c>
      <c r="I1038" s="80" t="s">
        <v>76</v>
      </c>
      <c r="J1038" s="118">
        <v>9.2677631436152264E-2</v>
      </c>
      <c r="K1038" s="102">
        <v>-1.72E-3</v>
      </c>
      <c r="L1038" s="102">
        <v>-2.0000000000000001E-4</v>
      </c>
      <c r="M1038" s="102">
        <v>1.7315888657530689E-3</v>
      </c>
      <c r="N1038" s="86">
        <v>10.8</v>
      </c>
      <c r="O1038" s="110">
        <v>8.401999769096001E-2</v>
      </c>
      <c r="P1038" s="95">
        <v>-1.4399999999999999E-3</v>
      </c>
      <c r="Q1038" s="95">
        <v>-4.6000000000000001E-4</v>
      </c>
      <c r="R1038" s="95">
        <v>1.5116877984557525E-3</v>
      </c>
      <c r="S1038" s="84">
        <v>10.4</v>
      </c>
      <c r="T1038" s="110">
        <v>5.950691619894749E-2</v>
      </c>
      <c r="U1038" s="95">
        <v>-7.1999999999999994E-4</v>
      </c>
      <c r="V1038" s="95">
        <v>-8.1999999999999998E-4</v>
      </c>
      <c r="W1038" s="95">
        <v>1.0912378292562992E-3</v>
      </c>
      <c r="X1038" s="84">
        <v>10.6</v>
      </c>
      <c r="Y1038" s="129" t="s">
        <v>53</v>
      </c>
    </row>
    <row r="1039" spans="1:25" x14ac:dyDescent="0.25">
      <c r="A1039" s="45" t="s">
        <v>6</v>
      </c>
      <c r="B1039" s="46" t="s">
        <v>1234</v>
      </c>
      <c r="C1039" s="46" t="s">
        <v>98</v>
      </c>
      <c r="D1039" s="46">
        <v>110</v>
      </c>
      <c r="E1039" s="46" t="s">
        <v>1155</v>
      </c>
      <c r="F1039" s="46">
        <v>110</v>
      </c>
      <c r="G1039" s="46" t="s">
        <v>47</v>
      </c>
      <c r="H1039" s="119">
        <v>1</v>
      </c>
      <c r="I1039" s="46" t="s">
        <v>46</v>
      </c>
      <c r="J1039" s="50">
        <v>1.3571784501314181</v>
      </c>
      <c r="K1039" s="48">
        <v>0.16215000000000002</v>
      </c>
      <c r="L1039" s="48">
        <v>0.21883000000000002</v>
      </c>
      <c r="M1039" s="48">
        <v>0.27235857137237302</v>
      </c>
      <c r="N1039" s="51">
        <v>116</v>
      </c>
      <c r="O1039" s="47">
        <v>1.9080335770023706</v>
      </c>
      <c r="P1039" s="48">
        <v>0.30855999999999995</v>
      </c>
      <c r="Q1039" s="48">
        <v>0.20363999999999999</v>
      </c>
      <c r="R1039" s="48">
        <v>0.36970058587997934</v>
      </c>
      <c r="S1039" s="49">
        <v>112</v>
      </c>
      <c r="T1039" s="47">
        <v>1.817793775403018</v>
      </c>
      <c r="U1039" s="48">
        <v>0.28816999999999998</v>
      </c>
      <c r="V1039" s="48">
        <v>0.21327000000000002</v>
      </c>
      <c r="W1039" s="48">
        <v>0.35850528838498325</v>
      </c>
      <c r="X1039" s="49">
        <v>114</v>
      </c>
      <c r="Y1039" s="121" t="s">
        <v>53</v>
      </c>
    </row>
    <row r="1040" spans="1:25" x14ac:dyDescent="0.25">
      <c r="A1040" s="122" t="s">
        <v>6</v>
      </c>
      <c r="B1040" s="62" t="s">
        <v>1234</v>
      </c>
      <c r="C1040" s="63" t="s">
        <v>98</v>
      </c>
      <c r="D1040" s="62">
        <v>110</v>
      </c>
      <c r="E1040" s="62" t="s">
        <v>860</v>
      </c>
      <c r="F1040" s="63">
        <v>10</v>
      </c>
      <c r="G1040" s="62" t="s">
        <v>55</v>
      </c>
      <c r="H1040" s="64">
        <v>1</v>
      </c>
      <c r="I1040" s="62" t="s">
        <v>1156</v>
      </c>
      <c r="J1040" s="68">
        <v>14.689849973497436</v>
      </c>
      <c r="K1040" s="66">
        <v>0.16200000000000001</v>
      </c>
      <c r="L1040" s="66">
        <v>0.21840000000000001</v>
      </c>
      <c r="M1040" s="66">
        <v>0.27192381285941103</v>
      </c>
      <c r="N1040" s="69">
        <v>10.7</v>
      </c>
      <c r="O1040" s="65">
        <v>20.139861997574531</v>
      </c>
      <c r="P1040" s="66">
        <v>0.30839999999999995</v>
      </c>
      <c r="Q1040" s="66">
        <v>0.20319999999999999</v>
      </c>
      <c r="R1040" s="66">
        <v>0.3693247893115218</v>
      </c>
      <c r="S1040" s="67">
        <v>10.6</v>
      </c>
      <c r="T1040" s="65">
        <v>19.344668084424139</v>
      </c>
      <c r="U1040" s="66">
        <v>0.28799999999999998</v>
      </c>
      <c r="V1040" s="66">
        <v>0.21280000000000002</v>
      </c>
      <c r="W1040" s="66">
        <v>0.35808915091077526</v>
      </c>
      <c r="X1040" s="67">
        <v>10.7</v>
      </c>
      <c r="Y1040" s="123" t="s">
        <v>53</v>
      </c>
    </row>
    <row r="1041" spans="1:25" x14ac:dyDescent="0.25">
      <c r="A1041" s="122" t="s">
        <v>6</v>
      </c>
      <c r="B1041" s="62" t="s">
        <v>1234</v>
      </c>
      <c r="C1041" s="63" t="s">
        <v>98</v>
      </c>
      <c r="D1041" s="62">
        <v>110</v>
      </c>
      <c r="E1041" s="62" t="s">
        <v>1248</v>
      </c>
      <c r="F1041" s="63">
        <v>10</v>
      </c>
      <c r="G1041" s="62" t="s">
        <v>53</v>
      </c>
      <c r="H1041" s="64">
        <v>1</v>
      </c>
      <c r="I1041" s="62" t="s">
        <v>1158</v>
      </c>
      <c r="J1041" s="68">
        <v>12.518447389618128</v>
      </c>
      <c r="K1041" s="66">
        <v>-0.13739999999999999</v>
      </c>
      <c r="L1041" s="66">
        <v>-0.18659999999999999</v>
      </c>
      <c r="M1041" s="66">
        <v>0.23172897962922115</v>
      </c>
      <c r="N1041" s="69">
        <v>10.7</v>
      </c>
      <c r="O1041" s="65">
        <v>17.084473147862955</v>
      </c>
      <c r="P1041" s="66">
        <v>-0.26039999999999996</v>
      </c>
      <c r="Q1041" s="66">
        <v>-0.17419999999999999</v>
      </c>
      <c r="R1041" s="66">
        <v>0.31329506858551087</v>
      </c>
      <c r="S1041" s="67">
        <v>10.6</v>
      </c>
      <c r="T1041" s="65">
        <v>16.490290364737863</v>
      </c>
      <c r="U1041" s="66">
        <v>-0.24580000000000002</v>
      </c>
      <c r="V1041" s="66">
        <v>-0.18099999999999999</v>
      </c>
      <c r="W1041" s="66">
        <v>0.30525176494166256</v>
      </c>
      <c r="X1041" s="67">
        <v>10.7</v>
      </c>
      <c r="Y1041" s="123" t="s">
        <v>53</v>
      </c>
    </row>
    <row r="1042" spans="1:25" x14ac:dyDescent="0.25">
      <c r="A1042" s="122" t="s">
        <v>6</v>
      </c>
      <c r="B1042" s="62" t="s">
        <v>1234</v>
      </c>
      <c r="C1042" s="63" t="s">
        <v>98</v>
      </c>
      <c r="D1042" s="62">
        <v>110</v>
      </c>
      <c r="E1042" s="62" t="s">
        <v>1145</v>
      </c>
      <c r="F1042" s="63">
        <v>10</v>
      </c>
      <c r="G1042" s="62" t="s">
        <v>75</v>
      </c>
      <c r="H1042" s="62" t="s">
        <v>53</v>
      </c>
      <c r="I1042" s="62" t="s">
        <v>76</v>
      </c>
      <c r="J1042" s="104">
        <v>2.4602231185210308E-2</v>
      </c>
      <c r="K1042" s="96">
        <v>-1.4999999999999999E-4</v>
      </c>
      <c r="L1042" s="96">
        <v>-4.2999999999999999E-4</v>
      </c>
      <c r="M1042" s="96">
        <v>4.5541190146942799E-4</v>
      </c>
      <c r="N1042" s="69">
        <v>10.7</v>
      </c>
      <c r="O1042" s="106">
        <v>2.5531028270737541E-2</v>
      </c>
      <c r="P1042" s="96">
        <v>-1.6000000000000001E-4</v>
      </c>
      <c r="Q1042" s="96">
        <v>-4.4000000000000002E-4</v>
      </c>
      <c r="R1042" s="96">
        <v>4.6818799642878503E-4</v>
      </c>
      <c r="S1042" s="67">
        <v>10.6</v>
      </c>
      <c r="T1042" s="106">
        <v>2.7000159904056617E-2</v>
      </c>
      <c r="U1042" s="94">
        <v>-1.7000000000000001E-4</v>
      </c>
      <c r="V1042" s="94">
        <v>-4.6999999999999999E-4</v>
      </c>
      <c r="W1042" s="94">
        <v>4.9979995998399203E-4</v>
      </c>
      <c r="X1042" s="67">
        <v>10.7</v>
      </c>
      <c r="Y1042" s="123" t="s">
        <v>53</v>
      </c>
    </row>
    <row r="1043" spans="1:25" x14ac:dyDescent="0.25">
      <c r="A1043" s="71" t="s">
        <v>6</v>
      </c>
      <c r="B1043" s="72" t="s">
        <v>1234</v>
      </c>
      <c r="C1043" s="72" t="s">
        <v>98</v>
      </c>
      <c r="D1043" s="72">
        <v>110</v>
      </c>
      <c r="E1043" s="72" t="s">
        <v>1155</v>
      </c>
      <c r="F1043" s="72">
        <v>110</v>
      </c>
      <c r="G1043" s="72" t="s">
        <v>47</v>
      </c>
      <c r="H1043" s="72">
        <v>2</v>
      </c>
      <c r="I1043" s="72" t="s">
        <v>77</v>
      </c>
      <c r="J1043" s="76" t="s">
        <v>49</v>
      </c>
      <c r="K1043" s="74" t="s">
        <v>49</v>
      </c>
      <c r="L1043" s="74" t="s">
        <v>49</v>
      </c>
      <c r="M1043" s="74" t="s">
        <v>49</v>
      </c>
      <c r="N1043" s="77" t="s">
        <v>49</v>
      </c>
      <c r="O1043" s="73" t="s">
        <v>49</v>
      </c>
      <c r="P1043" s="74" t="s">
        <v>49</v>
      </c>
      <c r="Q1043" s="74" t="s">
        <v>49</v>
      </c>
      <c r="R1043" s="74" t="s">
        <v>49</v>
      </c>
      <c r="S1043" s="75" t="s">
        <v>49</v>
      </c>
      <c r="T1043" s="73" t="s">
        <v>49</v>
      </c>
      <c r="U1043" s="74" t="s">
        <v>49</v>
      </c>
      <c r="V1043" s="74" t="s">
        <v>49</v>
      </c>
      <c r="W1043" s="74" t="s">
        <v>49</v>
      </c>
      <c r="X1043" s="75" t="s">
        <v>49</v>
      </c>
      <c r="Y1043" s="124" t="s">
        <v>53</v>
      </c>
    </row>
    <row r="1044" spans="1:25" x14ac:dyDescent="0.25">
      <c r="A1044" s="122" t="s">
        <v>6</v>
      </c>
      <c r="B1044" s="62" t="s">
        <v>1234</v>
      </c>
      <c r="C1044" s="63" t="s">
        <v>98</v>
      </c>
      <c r="D1044" s="62">
        <v>110</v>
      </c>
      <c r="E1044" s="62" t="s">
        <v>949</v>
      </c>
      <c r="F1044" s="63">
        <v>10</v>
      </c>
      <c r="G1044" s="62" t="s">
        <v>55</v>
      </c>
      <c r="H1044" s="62">
        <v>2</v>
      </c>
      <c r="I1044" s="62" t="s">
        <v>1160</v>
      </c>
      <c r="J1044" s="68" t="s">
        <v>49</v>
      </c>
      <c r="K1044" s="66" t="s">
        <v>49</v>
      </c>
      <c r="L1044" s="66" t="s">
        <v>49</v>
      </c>
      <c r="M1044" s="66" t="s">
        <v>49</v>
      </c>
      <c r="N1044" s="69" t="s">
        <v>49</v>
      </c>
      <c r="O1044" s="65" t="s">
        <v>49</v>
      </c>
      <c r="P1044" s="66" t="s">
        <v>49</v>
      </c>
      <c r="Q1044" s="66" t="s">
        <v>49</v>
      </c>
      <c r="R1044" s="66" t="s">
        <v>49</v>
      </c>
      <c r="S1044" s="67" t="s">
        <v>49</v>
      </c>
      <c r="T1044" s="65" t="s">
        <v>49</v>
      </c>
      <c r="U1044" s="66" t="s">
        <v>49</v>
      </c>
      <c r="V1044" s="66" t="s">
        <v>49</v>
      </c>
      <c r="W1044" s="66" t="s">
        <v>49</v>
      </c>
      <c r="X1044" s="67" t="s">
        <v>49</v>
      </c>
      <c r="Y1044" s="123" t="s">
        <v>1249</v>
      </c>
    </row>
    <row r="1045" spans="1:25" x14ac:dyDescent="0.25">
      <c r="A1045" s="122" t="s">
        <v>6</v>
      </c>
      <c r="B1045" s="62" t="s">
        <v>1234</v>
      </c>
      <c r="C1045" s="63" t="s">
        <v>98</v>
      </c>
      <c r="D1045" s="62">
        <v>110</v>
      </c>
      <c r="E1045" s="62" t="s">
        <v>1250</v>
      </c>
      <c r="F1045" s="63">
        <v>10</v>
      </c>
      <c r="G1045" s="62" t="s">
        <v>53</v>
      </c>
      <c r="H1045" s="62">
        <v>2</v>
      </c>
      <c r="I1045" s="62" t="s">
        <v>1158</v>
      </c>
      <c r="J1045" s="68">
        <v>2.007901573893744</v>
      </c>
      <c r="K1045" s="66">
        <v>-2.0199999999999999E-2</v>
      </c>
      <c r="L1045" s="66">
        <v>-3.1199999999999999E-2</v>
      </c>
      <c r="M1045" s="66">
        <v>3.7168266034347093E-2</v>
      </c>
      <c r="N1045" s="69">
        <v>10.7</v>
      </c>
      <c r="O1045" s="65">
        <v>2.8135966985467671</v>
      </c>
      <c r="P1045" s="66">
        <v>-4.24E-2</v>
      </c>
      <c r="Q1045" s="66">
        <v>-2.9399999999999999E-2</v>
      </c>
      <c r="R1045" s="66">
        <v>5.1595736257950615E-2</v>
      </c>
      <c r="S1045" s="67">
        <v>10.6</v>
      </c>
      <c r="T1045" s="65">
        <v>2.6649846847078345</v>
      </c>
      <c r="U1045" s="66">
        <v>-3.7200000000000004E-2</v>
      </c>
      <c r="V1045" s="66">
        <v>-3.2399999999999998E-2</v>
      </c>
      <c r="W1045" s="66">
        <v>4.9331531498626721E-2</v>
      </c>
      <c r="X1045" s="67">
        <v>10.7</v>
      </c>
      <c r="Y1045" s="123" t="s">
        <v>53</v>
      </c>
    </row>
    <row r="1046" spans="1:25" ht="15.75" thickBot="1" x14ac:dyDescent="0.3">
      <c r="A1046" s="128" t="s">
        <v>6</v>
      </c>
      <c r="B1046" s="80" t="s">
        <v>1234</v>
      </c>
      <c r="C1046" s="90" t="s">
        <v>98</v>
      </c>
      <c r="D1046" s="80">
        <v>110</v>
      </c>
      <c r="E1046" s="80" t="s">
        <v>1163</v>
      </c>
      <c r="F1046" s="90">
        <v>10</v>
      </c>
      <c r="G1046" s="80" t="s">
        <v>75</v>
      </c>
      <c r="H1046" s="80" t="s">
        <v>53</v>
      </c>
      <c r="I1046" s="80" t="s">
        <v>76</v>
      </c>
      <c r="J1046" s="85">
        <v>0</v>
      </c>
      <c r="K1046" s="83">
        <v>0</v>
      </c>
      <c r="L1046" s="83">
        <v>0</v>
      </c>
      <c r="M1046" s="83">
        <v>0</v>
      </c>
      <c r="N1046" s="86">
        <v>10.7</v>
      </c>
      <c r="O1046" s="82">
        <v>0</v>
      </c>
      <c r="P1046" s="83">
        <v>0</v>
      </c>
      <c r="Q1046" s="83">
        <v>0</v>
      </c>
      <c r="R1046" s="83">
        <v>0</v>
      </c>
      <c r="S1046" s="84">
        <v>10.6</v>
      </c>
      <c r="T1046" s="82">
        <v>0</v>
      </c>
      <c r="U1046" s="83">
        <v>0</v>
      </c>
      <c r="V1046" s="83">
        <v>0</v>
      </c>
      <c r="W1046" s="83">
        <v>0</v>
      </c>
      <c r="X1046" s="84">
        <v>10.7</v>
      </c>
      <c r="Y1046" s="129" t="s">
        <v>53</v>
      </c>
    </row>
    <row r="1047" spans="1:25" x14ac:dyDescent="0.25">
      <c r="A1047" s="141" t="s">
        <v>6</v>
      </c>
      <c r="B1047" s="142" t="s">
        <v>1236</v>
      </c>
      <c r="C1047" s="142" t="s">
        <v>98</v>
      </c>
      <c r="D1047" s="142">
        <v>110</v>
      </c>
      <c r="E1047" s="142" t="s">
        <v>1251</v>
      </c>
      <c r="F1047" s="143">
        <v>110</v>
      </c>
      <c r="G1047" s="142" t="s">
        <v>53</v>
      </c>
      <c r="H1047" s="142" t="s">
        <v>53</v>
      </c>
      <c r="I1047" s="142" t="s">
        <v>53</v>
      </c>
      <c r="J1047" s="144">
        <v>29.290258489021195</v>
      </c>
      <c r="K1047" s="145">
        <v>4.4000000000000004</v>
      </c>
      <c r="L1047" s="145">
        <v>-4.4000000000000004</v>
      </c>
      <c r="M1047" s="145">
        <v>6.2225396744416184</v>
      </c>
      <c r="N1047" s="146">
        <v>122.8</v>
      </c>
      <c r="O1047" s="147">
        <v>17.755932512086332</v>
      </c>
      <c r="P1047" s="145">
        <v>1.3</v>
      </c>
      <c r="Q1047" s="145">
        <v>-3.4</v>
      </c>
      <c r="R1047" s="145">
        <v>3.640054944640259</v>
      </c>
      <c r="S1047" s="148">
        <v>118.5</v>
      </c>
      <c r="T1047" s="147">
        <v>9.7756277665708655</v>
      </c>
      <c r="U1047" s="145">
        <v>-1.6</v>
      </c>
      <c r="V1047" s="145">
        <v>-1.3</v>
      </c>
      <c r="W1047" s="145">
        <v>2.0615528128088303</v>
      </c>
      <c r="X1047" s="148">
        <v>121.9</v>
      </c>
      <c r="Y1047" s="149" t="s">
        <v>1252</v>
      </c>
    </row>
    <row r="1048" spans="1:25" x14ac:dyDescent="0.25">
      <c r="A1048" s="71" t="s">
        <v>6</v>
      </c>
      <c r="B1048" s="72" t="s">
        <v>1236</v>
      </c>
      <c r="C1048" s="72" t="s">
        <v>98</v>
      </c>
      <c r="D1048" s="72">
        <v>110</v>
      </c>
      <c r="E1048" s="72" t="s">
        <v>1155</v>
      </c>
      <c r="F1048" s="126">
        <v>110</v>
      </c>
      <c r="G1048" s="72" t="s">
        <v>47</v>
      </c>
      <c r="H1048" s="115">
        <v>1</v>
      </c>
      <c r="I1048" s="72" t="s">
        <v>46</v>
      </c>
      <c r="J1048" s="116">
        <v>0.35352947066307883</v>
      </c>
      <c r="K1048" s="74">
        <v>5.493E-2</v>
      </c>
      <c r="L1048" s="74">
        <v>5.1219999999999995E-2</v>
      </c>
      <c r="M1048" s="74">
        <v>7.510521486554711E-2</v>
      </c>
      <c r="N1048" s="77">
        <v>122.8</v>
      </c>
      <c r="O1048" s="73">
        <v>0.51102843747734339</v>
      </c>
      <c r="P1048" s="74">
        <v>8.9520000000000002E-2</v>
      </c>
      <c r="Q1048" s="74">
        <v>5.4420000000000003E-2</v>
      </c>
      <c r="R1048" s="74">
        <v>0.10476338482504277</v>
      </c>
      <c r="S1048" s="75">
        <v>118.5</v>
      </c>
      <c r="T1048" s="73">
        <v>0.60099092903634133</v>
      </c>
      <c r="U1048" s="74">
        <v>0.10854</v>
      </c>
      <c r="V1048" s="74">
        <v>6.5440000000000012E-2</v>
      </c>
      <c r="W1048" s="74">
        <v>0.12674117405168692</v>
      </c>
      <c r="X1048" s="75">
        <v>121.9</v>
      </c>
      <c r="Y1048" s="124" t="s">
        <v>53</v>
      </c>
    </row>
    <row r="1049" spans="1:25" x14ac:dyDescent="0.25">
      <c r="A1049" s="122" t="s">
        <v>6</v>
      </c>
      <c r="B1049" s="62" t="s">
        <v>1236</v>
      </c>
      <c r="C1049" s="63" t="s">
        <v>98</v>
      </c>
      <c r="D1049" s="62">
        <v>110</v>
      </c>
      <c r="E1049" s="62" t="s">
        <v>860</v>
      </c>
      <c r="F1049" s="127">
        <v>10</v>
      </c>
      <c r="G1049" s="62" t="s">
        <v>55</v>
      </c>
      <c r="H1049" s="64">
        <v>1</v>
      </c>
      <c r="I1049" s="62" t="s">
        <v>1156</v>
      </c>
      <c r="J1049" s="68">
        <v>3.9754073227809714</v>
      </c>
      <c r="K1049" s="66">
        <v>5.3999999999999999E-2</v>
      </c>
      <c r="L1049" s="66">
        <v>5.0999999999999997E-2</v>
      </c>
      <c r="M1049" s="66">
        <v>7.4276510418839675E-2</v>
      </c>
      <c r="N1049" s="69">
        <v>10.8</v>
      </c>
      <c r="O1049" s="65">
        <v>5.6109001022086593</v>
      </c>
      <c r="P1049" s="66">
        <v>8.8599999999999998E-2</v>
      </c>
      <c r="Q1049" s="66">
        <v>5.4200000000000005E-2</v>
      </c>
      <c r="R1049" s="66">
        <v>0.10386337179198449</v>
      </c>
      <c r="S1049" s="67">
        <v>10.7</v>
      </c>
      <c r="T1049" s="65">
        <v>6.733705790598429</v>
      </c>
      <c r="U1049" s="66">
        <v>0.1076</v>
      </c>
      <c r="V1049" s="66">
        <v>6.5200000000000008E-2</v>
      </c>
      <c r="W1049" s="66">
        <v>0.12581255899154106</v>
      </c>
      <c r="X1049" s="67">
        <v>10.8</v>
      </c>
      <c r="Y1049" s="123" t="s">
        <v>53</v>
      </c>
    </row>
    <row r="1050" spans="1:25" x14ac:dyDescent="0.25">
      <c r="A1050" s="122" t="s">
        <v>6</v>
      </c>
      <c r="B1050" s="62" t="s">
        <v>1236</v>
      </c>
      <c r="C1050" s="63" t="s">
        <v>98</v>
      </c>
      <c r="D1050" s="62">
        <v>110</v>
      </c>
      <c r="E1050" s="62" t="s">
        <v>1253</v>
      </c>
      <c r="F1050" s="127">
        <v>10</v>
      </c>
      <c r="G1050" s="62" t="s">
        <v>53</v>
      </c>
      <c r="H1050" s="64">
        <v>1</v>
      </c>
      <c r="I1050" s="62" t="s">
        <v>1158</v>
      </c>
      <c r="J1050" s="68">
        <v>2.4941815208660385</v>
      </c>
      <c r="K1050" s="66">
        <v>-2.52E-2</v>
      </c>
      <c r="L1050" s="66">
        <v>-3.9200000000000006E-2</v>
      </c>
      <c r="M1050" s="66">
        <v>4.6601287535861069E-2</v>
      </c>
      <c r="N1050" s="69">
        <v>10.8</v>
      </c>
      <c r="O1050" s="65">
        <v>3.2942750092246449</v>
      </c>
      <c r="P1050" s="66">
        <v>-4.4400000000000002E-2</v>
      </c>
      <c r="Q1050" s="66">
        <v>-4.1799999999999997E-2</v>
      </c>
      <c r="R1050" s="66">
        <v>6.0980324695757399E-2</v>
      </c>
      <c r="S1050" s="67">
        <v>10.7</v>
      </c>
      <c r="T1050" s="65">
        <v>4.1768386757940483</v>
      </c>
      <c r="U1050" s="66">
        <v>-6.0899999999999996E-2</v>
      </c>
      <c r="V1050" s="66">
        <v>-4.8799999999999996E-2</v>
      </c>
      <c r="W1050" s="66">
        <v>7.8040053818536015E-2</v>
      </c>
      <c r="X1050" s="67">
        <v>10.8</v>
      </c>
      <c r="Y1050" s="123" t="s">
        <v>53</v>
      </c>
    </row>
    <row r="1051" spans="1:25" x14ac:dyDescent="0.25">
      <c r="A1051" s="122" t="s">
        <v>6</v>
      </c>
      <c r="B1051" s="62" t="s">
        <v>1236</v>
      </c>
      <c r="C1051" s="63" t="s">
        <v>98</v>
      </c>
      <c r="D1051" s="62">
        <v>110</v>
      </c>
      <c r="E1051" s="62" t="s">
        <v>1254</v>
      </c>
      <c r="F1051" s="127">
        <v>10</v>
      </c>
      <c r="G1051" s="62" t="s">
        <v>53</v>
      </c>
      <c r="H1051" s="64">
        <v>1</v>
      </c>
      <c r="I1051" s="62" t="s">
        <v>1158</v>
      </c>
      <c r="J1051" s="68">
        <v>1.6748197028975296</v>
      </c>
      <c r="K1051" s="66">
        <v>-2.8899999999999999E-2</v>
      </c>
      <c r="L1051" s="66">
        <v>-1.2E-2</v>
      </c>
      <c r="M1051" s="66">
        <v>3.1292331328937446E-2</v>
      </c>
      <c r="N1051" s="69">
        <v>10.8</v>
      </c>
      <c r="O1051" s="65">
        <v>2.4747529422153547</v>
      </c>
      <c r="P1051" s="66">
        <v>-4.41E-2</v>
      </c>
      <c r="Q1051" s="66">
        <v>-1.24E-2</v>
      </c>
      <c r="R1051" s="66">
        <v>4.5810151713348429E-2</v>
      </c>
      <c r="S1051" s="67">
        <v>10.7</v>
      </c>
      <c r="T1051" s="65">
        <v>2.6491093679644888</v>
      </c>
      <c r="U1051" s="66">
        <v>-4.6700000000000005E-2</v>
      </c>
      <c r="V1051" s="66">
        <v>-1.6399999999999998E-2</v>
      </c>
      <c r="W1051" s="66">
        <v>4.9495959431048515E-2</v>
      </c>
      <c r="X1051" s="67">
        <v>10.8</v>
      </c>
      <c r="Y1051" s="123" t="s">
        <v>53</v>
      </c>
    </row>
    <row r="1052" spans="1:25" x14ac:dyDescent="0.25">
      <c r="A1052" s="122" t="s">
        <v>6</v>
      </c>
      <c r="B1052" s="62" t="s">
        <v>1236</v>
      </c>
      <c r="C1052" s="63" t="s">
        <v>98</v>
      </c>
      <c r="D1052" s="62">
        <v>110</v>
      </c>
      <c r="E1052" s="62" t="s">
        <v>1145</v>
      </c>
      <c r="F1052" s="127">
        <v>10</v>
      </c>
      <c r="G1052" s="62" t="s">
        <v>75</v>
      </c>
      <c r="H1052" s="62" t="s">
        <v>53</v>
      </c>
      <c r="I1052" s="62" t="s">
        <v>76</v>
      </c>
      <c r="J1052" s="104">
        <v>5.1148967358541027E-2</v>
      </c>
      <c r="K1052" s="94">
        <v>-9.3000000000000005E-4</v>
      </c>
      <c r="L1052" s="94">
        <v>-2.2000000000000001E-4</v>
      </c>
      <c r="M1052" s="94">
        <v>9.5566730612698064E-4</v>
      </c>
      <c r="N1052" s="69">
        <v>10.8</v>
      </c>
      <c r="O1052" s="106">
        <v>5.1101436293600429E-2</v>
      </c>
      <c r="P1052" s="94">
        <v>-9.2000000000000003E-4</v>
      </c>
      <c r="Q1052" s="94">
        <v>-2.2000000000000001E-4</v>
      </c>
      <c r="R1052" s="94">
        <v>9.4593868723083746E-4</v>
      </c>
      <c r="S1052" s="67">
        <v>10.7</v>
      </c>
      <c r="T1052" s="106">
        <v>5.1924353824169996E-2</v>
      </c>
      <c r="U1052" s="94">
        <v>-9.3999999999999997E-4</v>
      </c>
      <c r="V1052" s="94">
        <v>-2.3999999999999998E-4</v>
      </c>
      <c r="W1052" s="94">
        <v>9.7015462685079228E-4</v>
      </c>
      <c r="X1052" s="67">
        <v>10.8</v>
      </c>
      <c r="Y1052" s="123" t="s">
        <v>53</v>
      </c>
    </row>
    <row r="1053" spans="1:25" x14ac:dyDescent="0.25">
      <c r="A1053" s="71" t="s">
        <v>6</v>
      </c>
      <c r="B1053" s="72" t="s">
        <v>1236</v>
      </c>
      <c r="C1053" s="72" t="s">
        <v>98</v>
      </c>
      <c r="D1053" s="72">
        <v>110</v>
      </c>
      <c r="E1053" s="72" t="s">
        <v>1155</v>
      </c>
      <c r="F1053" s="126" t="s">
        <v>53</v>
      </c>
      <c r="G1053" s="72" t="s">
        <v>47</v>
      </c>
      <c r="H1053" s="72">
        <v>2</v>
      </c>
      <c r="I1053" s="72" t="s">
        <v>77</v>
      </c>
      <c r="J1053" s="116">
        <v>7.2885962798086693E-2</v>
      </c>
      <c r="K1053" s="74">
        <v>8.9999999999999993E-3</v>
      </c>
      <c r="L1053" s="74">
        <v>1.26E-2</v>
      </c>
      <c r="M1053" s="74">
        <v>1.5484185480676729E-2</v>
      </c>
      <c r="N1053" s="77">
        <v>122.8</v>
      </c>
      <c r="O1053" s="117">
        <v>0.19563356952739769</v>
      </c>
      <c r="P1053" s="74">
        <v>2.52E-2</v>
      </c>
      <c r="Q1053" s="74">
        <v>3.1199999999999999E-2</v>
      </c>
      <c r="R1053" s="74">
        <v>4.0105859920964167E-2</v>
      </c>
      <c r="S1053" s="75">
        <v>118.5</v>
      </c>
      <c r="T1053" s="117">
        <v>0.10664478026995297</v>
      </c>
      <c r="U1053" s="74">
        <v>1.6199999999999999E-2</v>
      </c>
      <c r="V1053" s="74">
        <v>1.5599999999999999E-2</v>
      </c>
      <c r="W1053" s="74">
        <v>2.2489997776789571E-2</v>
      </c>
      <c r="X1053" s="75">
        <v>121.9</v>
      </c>
      <c r="Y1053" s="124" t="s">
        <v>53</v>
      </c>
    </row>
    <row r="1054" spans="1:25" x14ac:dyDescent="0.25">
      <c r="A1054" s="122" t="s">
        <v>6</v>
      </c>
      <c r="B1054" s="62" t="s">
        <v>1236</v>
      </c>
      <c r="C1054" s="63" t="s">
        <v>98</v>
      </c>
      <c r="D1054" s="62">
        <v>110</v>
      </c>
      <c r="E1054" s="62" t="s">
        <v>949</v>
      </c>
      <c r="F1054" s="127">
        <v>10</v>
      </c>
      <c r="G1054" s="62" t="s">
        <v>55</v>
      </c>
      <c r="H1054" s="62">
        <v>2</v>
      </c>
      <c r="I1054" s="62" t="s">
        <v>1160</v>
      </c>
      <c r="J1054" s="68">
        <v>0.844377002981608</v>
      </c>
      <c r="K1054" s="66">
        <v>8.9999999999999993E-3</v>
      </c>
      <c r="L1054" s="66">
        <v>1.26E-2</v>
      </c>
      <c r="M1054" s="66">
        <v>1.5484185480676729E-2</v>
      </c>
      <c r="N1054" s="69">
        <v>10.6</v>
      </c>
      <c r="O1054" s="65">
        <v>2.1465349989811693</v>
      </c>
      <c r="P1054" s="66">
        <v>2.52E-2</v>
      </c>
      <c r="Q1054" s="66">
        <v>3.1199999999999999E-2</v>
      </c>
      <c r="R1054" s="66">
        <v>4.0105859920964167E-2</v>
      </c>
      <c r="S1054" s="67">
        <v>10.8</v>
      </c>
      <c r="T1054" s="65">
        <v>1.2149531509259128</v>
      </c>
      <c r="U1054" s="66">
        <v>1.6199999999999999E-2</v>
      </c>
      <c r="V1054" s="66">
        <v>1.5599999999999999E-2</v>
      </c>
      <c r="W1054" s="66">
        <v>2.2489997776789571E-2</v>
      </c>
      <c r="X1054" s="67">
        <v>10.7</v>
      </c>
      <c r="Y1054" s="123" t="s">
        <v>53</v>
      </c>
    </row>
    <row r="1055" spans="1:25" x14ac:dyDescent="0.25">
      <c r="A1055" s="122" t="s">
        <v>6</v>
      </c>
      <c r="B1055" s="62" t="s">
        <v>1236</v>
      </c>
      <c r="C1055" s="63" t="s">
        <v>98</v>
      </c>
      <c r="D1055" s="62">
        <v>110</v>
      </c>
      <c r="E1055" s="62" t="s">
        <v>1255</v>
      </c>
      <c r="F1055" s="127">
        <v>10</v>
      </c>
      <c r="G1055" s="62" t="s">
        <v>53</v>
      </c>
      <c r="H1055" s="62">
        <v>2</v>
      </c>
      <c r="I1055" s="62" t="s">
        <v>1158</v>
      </c>
      <c r="J1055" s="68">
        <v>0.86239231444746023</v>
      </c>
      <c r="K1055" s="66">
        <v>-7.9000000000000008E-3</v>
      </c>
      <c r="L1055" s="66">
        <v>-1.3699999999999999E-2</v>
      </c>
      <c r="M1055" s="66">
        <v>1.5814550262337527E-2</v>
      </c>
      <c r="N1055" s="69">
        <v>10.6</v>
      </c>
      <c r="O1055" s="65">
        <v>2.2040687635736478</v>
      </c>
      <c r="P1055" s="66">
        <v>-2.4500000000000001E-2</v>
      </c>
      <c r="Q1055" s="66">
        <v>-3.3100000000000004E-2</v>
      </c>
      <c r="R1055" s="66">
        <v>4.1180820778610037E-2</v>
      </c>
      <c r="S1055" s="67">
        <v>10.8</v>
      </c>
      <c r="T1055" s="65">
        <v>1.246444160730916</v>
      </c>
      <c r="U1055" s="66">
        <v>-1.5599999999999999E-2</v>
      </c>
      <c r="V1055" s="66">
        <v>-1.7000000000000001E-2</v>
      </c>
      <c r="W1055" s="66">
        <v>2.3072927859289986E-2</v>
      </c>
      <c r="X1055" s="67">
        <v>10.7</v>
      </c>
      <c r="Y1055" s="123" t="s">
        <v>53</v>
      </c>
    </row>
    <row r="1056" spans="1:25" ht="15.75" thickBot="1" x14ac:dyDescent="0.3">
      <c r="A1056" s="128" t="s">
        <v>6</v>
      </c>
      <c r="B1056" s="80" t="s">
        <v>1236</v>
      </c>
      <c r="C1056" s="90" t="s">
        <v>98</v>
      </c>
      <c r="D1056" s="80">
        <v>110</v>
      </c>
      <c r="E1056" s="80" t="s">
        <v>1163</v>
      </c>
      <c r="F1056" s="127">
        <v>10</v>
      </c>
      <c r="G1056" s="80" t="s">
        <v>75</v>
      </c>
      <c r="H1056" s="80" t="s">
        <v>53</v>
      </c>
      <c r="I1056" s="80" t="s">
        <v>76</v>
      </c>
      <c r="J1056" s="85">
        <v>0</v>
      </c>
      <c r="K1056" s="83">
        <v>0</v>
      </c>
      <c r="L1056" s="83">
        <v>0</v>
      </c>
      <c r="M1056" s="83">
        <v>0</v>
      </c>
      <c r="N1056" s="86">
        <v>10.6</v>
      </c>
      <c r="O1056" s="82">
        <v>0</v>
      </c>
      <c r="P1056" s="83">
        <v>0</v>
      </c>
      <c r="Q1056" s="83">
        <v>0</v>
      </c>
      <c r="R1056" s="83">
        <v>0</v>
      </c>
      <c r="S1056" s="84">
        <v>10.8</v>
      </c>
      <c r="T1056" s="82">
        <v>0</v>
      </c>
      <c r="U1056" s="83">
        <v>0</v>
      </c>
      <c r="V1056" s="83">
        <v>0</v>
      </c>
      <c r="W1056" s="83">
        <v>0</v>
      </c>
      <c r="X1056" s="84">
        <v>10.7</v>
      </c>
      <c r="Y1056" s="129" t="s">
        <v>53</v>
      </c>
    </row>
    <row r="1057" spans="1:25" x14ac:dyDescent="0.25">
      <c r="A1057" s="45" t="s">
        <v>6</v>
      </c>
      <c r="B1057" s="46" t="s">
        <v>1256</v>
      </c>
      <c r="C1057" s="46" t="s">
        <v>98</v>
      </c>
      <c r="D1057" s="46">
        <v>110</v>
      </c>
      <c r="E1057" s="46" t="s">
        <v>1155</v>
      </c>
      <c r="F1057" s="46">
        <v>110</v>
      </c>
      <c r="G1057" s="46" t="s">
        <v>47</v>
      </c>
      <c r="H1057" s="119">
        <v>1</v>
      </c>
      <c r="I1057" s="46" t="s">
        <v>46</v>
      </c>
      <c r="J1057" s="50">
        <v>0.75106167676815216</v>
      </c>
      <c r="K1057" s="48">
        <v>9.1200000000000003E-2</v>
      </c>
      <c r="L1057" s="48">
        <v>0.12</v>
      </c>
      <c r="M1057" s="48">
        <v>0.15072305729383279</v>
      </c>
      <c r="N1057" s="51">
        <v>116</v>
      </c>
      <c r="O1057" s="47">
        <v>1.3549543544649145</v>
      </c>
      <c r="P1057" s="48">
        <v>0.24059999999999998</v>
      </c>
      <c r="Q1057" s="48">
        <v>0.12</v>
      </c>
      <c r="R1057" s="48">
        <v>0.26886494751082746</v>
      </c>
      <c r="S1057" s="49">
        <v>114.7</v>
      </c>
      <c r="T1057" s="47">
        <v>1.4631271299182138</v>
      </c>
      <c r="U1057" s="48">
        <v>0.2412</v>
      </c>
      <c r="V1057" s="48">
        <v>0.18</v>
      </c>
      <c r="W1057" s="48">
        <v>0.30096086124278681</v>
      </c>
      <c r="X1057" s="49">
        <v>118.9</v>
      </c>
      <c r="Y1057" s="121" t="s">
        <v>53</v>
      </c>
    </row>
    <row r="1058" spans="1:25" x14ac:dyDescent="0.25">
      <c r="A1058" s="122" t="s">
        <v>6</v>
      </c>
      <c r="B1058" s="62" t="s">
        <v>1256</v>
      </c>
      <c r="C1058" s="63" t="s">
        <v>98</v>
      </c>
      <c r="D1058" s="62">
        <v>110</v>
      </c>
      <c r="E1058" s="62" t="s">
        <v>860</v>
      </c>
      <c r="F1058" s="63">
        <v>10</v>
      </c>
      <c r="G1058" s="62" t="s">
        <v>55</v>
      </c>
      <c r="H1058" s="64">
        <v>1</v>
      </c>
      <c r="I1058" s="62" t="s">
        <v>1156</v>
      </c>
      <c r="J1058" s="68">
        <v>8.4179808070037598</v>
      </c>
      <c r="K1058" s="66">
        <v>0.09</v>
      </c>
      <c r="L1058" s="66">
        <v>0.12</v>
      </c>
      <c r="M1058" s="66">
        <v>0.15</v>
      </c>
      <c r="N1058" s="69">
        <v>10.3</v>
      </c>
      <c r="O1058" s="65">
        <v>15.058541854199154</v>
      </c>
      <c r="P1058" s="66">
        <v>0.24</v>
      </c>
      <c r="Q1058" s="66">
        <v>0.12</v>
      </c>
      <c r="R1058" s="66">
        <v>0.26832815729997478</v>
      </c>
      <c r="S1058" s="67">
        <v>10.3</v>
      </c>
      <c r="T1058" s="65">
        <v>16.674077367718986</v>
      </c>
      <c r="U1058" s="66">
        <v>0.24</v>
      </c>
      <c r="V1058" s="66">
        <v>0.18</v>
      </c>
      <c r="W1058" s="66">
        <v>0.3</v>
      </c>
      <c r="X1058" s="67">
        <v>10.4</v>
      </c>
      <c r="Y1058" s="123" t="s">
        <v>53</v>
      </c>
    </row>
    <row r="1059" spans="1:25" x14ac:dyDescent="0.25">
      <c r="A1059" s="122" t="s">
        <v>6</v>
      </c>
      <c r="B1059" s="62" t="s">
        <v>1256</v>
      </c>
      <c r="C1059" s="63" t="s">
        <v>98</v>
      </c>
      <c r="D1059" s="62">
        <v>110</v>
      </c>
      <c r="E1059" s="62" t="s">
        <v>1257</v>
      </c>
      <c r="F1059" s="63">
        <v>10</v>
      </c>
      <c r="G1059" s="62" t="s">
        <v>53</v>
      </c>
      <c r="H1059" s="64">
        <v>1</v>
      </c>
      <c r="I1059" s="62" t="s">
        <v>1158</v>
      </c>
      <c r="J1059" s="68">
        <v>1.1223974409338346</v>
      </c>
      <c r="K1059" s="66">
        <v>0</v>
      </c>
      <c r="L1059" s="66">
        <v>-0.02</v>
      </c>
      <c r="M1059" s="66">
        <v>0.02</v>
      </c>
      <c r="N1059" s="69">
        <v>10.3</v>
      </c>
      <c r="O1059" s="65">
        <v>1.5873096833414837</v>
      </c>
      <c r="P1059" s="66">
        <v>-0.02</v>
      </c>
      <c r="Q1059" s="66">
        <v>-0.02</v>
      </c>
      <c r="R1059" s="66">
        <v>2.8284271247461901E-2</v>
      </c>
      <c r="S1059" s="67">
        <v>10.3</v>
      </c>
      <c r="T1059" s="65">
        <v>1.5720470902324311</v>
      </c>
      <c r="U1059" s="66">
        <v>-0.02</v>
      </c>
      <c r="V1059" s="66">
        <v>-0.02</v>
      </c>
      <c r="W1059" s="66">
        <v>2.8284271247461901E-2</v>
      </c>
      <c r="X1059" s="67">
        <v>10.4</v>
      </c>
      <c r="Y1059" s="123" t="s">
        <v>53</v>
      </c>
    </row>
    <row r="1060" spans="1:25" x14ac:dyDescent="0.25">
      <c r="A1060" s="122" t="s">
        <v>6</v>
      </c>
      <c r="B1060" s="62" t="s">
        <v>1256</v>
      </c>
      <c r="C1060" s="63" t="s">
        <v>98</v>
      </c>
      <c r="D1060" s="62">
        <v>110</v>
      </c>
      <c r="E1060" s="62" t="s">
        <v>1258</v>
      </c>
      <c r="F1060" s="63">
        <v>10</v>
      </c>
      <c r="G1060" s="62" t="s">
        <v>53</v>
      </c>
      <c r="H1060" s="64">
        <v>1</v>
      </c>
      <c r="I1060" s="62" t="s">
        <v>1158</v>
      </c>
      <c r="J1060" s="68">
        <v>5.6119872046691732</v>
      </c>
      <c r="K1060" s="66">
        <v>-0.06</v>
      </c>
      <c r="L1060" s="66">
        <v>-0.08</v>
      </c>
      <c r="M1060" s="66">
        <v>0.1</v>
      </c>
      <c r="N1060" s="69">
        <v>10.3</v>
      </c>
      <c r="O1060" s="65">
        <v>9.6552278658091115</v>
      </c>
      <c r="P1060" s="66">
        <v>-0.14000000000000001</v>
      </c>
      <c r="Q1060" s="66">
        <v>-0.1</v>
      </c>
      <c r="R1060" s="66">
        <v>0.17204650534085256</v>
      </c>
      <c r="S1060" s="67">
        <v>10.3</v>
      </c>
      <c r="T1060" s="65">
        <v>9.562389136330177</v>
      </c>
      <c r="U1060" s="66">
        <v>-0.14000000000000001</v>
      </c>
      <c r="V1060" s="66">
        <v>-0.1</v>
      </c>
      <c r="W1060" s="66">
        <v>0.17204650534085256</v>
      </c>
      <c r="X1060" s="67">
        <v>10.4</v>
      </c>
      <c r="Y1060" s="123" t="s">
        <v>53</v>
      </c>
    </row>
    <row r="1061" spans="1:25" x14ac:dyDescent="0.25">
      <c r="A1061" s="122" t="s">
        <v>6</v>
      </c>
      <c r="B1061" s="62" t="s">
        <v>1256</v>
      </c>
      <c r="C1061" s="63" t="s">
        <v>98</v>
      </c>
      <c r="D1061" s="62">
        <v>110</v>
      </c>
      <c r="E1061" s="62" t="s">
        <v>1259</v>
      </c>
      <c r="F1061" s="63">
        <v>10</v>
      </c>
      <c r="G1061" s="62" t="s">
        <v>53</v>
      </c>
      <c r="H1061" s="64">
        <v>1</v>
      </c>
      <c r="I1061" s="62" t="s">
        <v>1158</v>
      </c>
      <c r="J1061" s="104">
        <v>3.1746193666829674</v>
      </c>
      <c r="K1061" s="66">
        <v>-0.04</v>
      </c>
      <c r="L1061" s="66">
        <v>-0.04</v>
      </c>
      <c r="M1061" s="66">
        <v>5.6568542494923803E-2</v>
      </c>
      <c r="N1061" s="69">
        <v>10.3</v>
      </c>
      <c r="O1061" s="65">
        <v>3.5493323532952226</v>
      </c>
      <c r="P1061" s="66">
        <v>-0.06</v>
      </c>
      <c r="Q1061" s="66">
        <v>-0.02</v>
      </c>
      <c r="R1061" s="66">
        <v>6.3245553203367583E-2</v>
      </c>
      <c r="S1061" s="67">
        <v>10.3</v>
      </c>
      <c r="T1061" s="65">
        <v>4.0079493946909617</v>
      </c>
      <c r="U1061" s="66">
        <v>-0.06</v>
      </c>
      <c r="V1061" s="66">
        <v>-0.04</v>
      </c>
      <c r="W1061" s="66">
        <v>7.211102550927978E-2</v>
      </c>
      <c r="X1061" s="67">
        <v>10.4</v>
      </c>
      <c r="Y1061" s="123" t="s">
        <v>53</v>
      </c>
    </row>
    <row r="1062" spans="1:25" x14ac:dyDescent="0.25">
      <c r="A1062" s="122" t="s">
        <v>6</v>
      </c>
      <c r="B1062" s="62" t="s">
        <v>1256</v>
      </c>
      <c r="C1062" s="63" t="s">
        <v>98</v>
      </c>
      <c r="D1062" s="62">
        <v>110</v>
      </c>
      <c r="E1062" s="62" t="s">
        <v>1145</v>
      </c>
      <c r="F1062" s="63">
        <v>10</v>
      </c>
      <c r="G1062" s="62" t="s">
        <v>75</v>
      </c>
      <c r="H1062" s="62" t="s">
        <v>53</v>
      </c>
      <c r="I1062" s="62" t="s">
        <v>76</v>
      </c>
      <c r="J1062" s="104">
        <v>6.734384645603006E-2</v>
      </c>
      <c r="K1062" s="94">
        <v>-1.1999999999999999E-3</v>
      </c>
      <c r="L1062" s="94">
        <v>0</v>
      </c>
      <c r="M1062" s="94">
        <v>1.1999999999999999E-3</v>
      </c>
      <c r="N1062" s="69">
        <v>10.3</v>
      </c>
      <c r="O1062" s="108">
        <v>3.367192322801503E-2</v>
      </c>
      <c r="P1062" s="94">
        <v>-5.9999999999999995E-4</v>
      </c>
      <c r="Q1062" s="94">
        <v>0</v>
      </c>
      <c r="R1062" s="94">
        <v>5.9999999999999995E-4</v>
      </c>
      <c r="S1062" s="67">
        <v>10.3</v>
      </c>
      <c r="T1062" s="108">
        <v>6.6696309470875945E-2</v>
      </c>
      <c r="U1062" s="94">
        <v>-1.1999999999999999E-3</v>
      </c>
      <c r="V1062" s="94">
        <v>0</v>
      </c>
      <c r="W1062" s="94">
        <v>1.1999999999999999E-3</v>
      </c>
      <c r="X1062" s="67">
        <v>10.4</v>
      </c>
      <c r="Y1062" s="123" t="s">
        <v>53</v>
      </c>
    </row>
    <row r="1063" spans="1:25" x14ac:dyDescent="0.25">
      <c r="A1063" s="150" t="s">
        <v>6</v>
      </c>
      <c r="B1063" s="151" t="s">
        <v>1256</v>
      </c>
      <c r="C1063" s="151" t="s">
        <v>98</v>
      </c>
      <c r="D1063" s="151">
        <v>110</v>
      </c>
      <c r="E1063" s="151" t="s">
        <v>1260</v>
      </c>
      <c r="F1063" s="151">
        <v>110</v>
      </c>
      <c r="G1063" s="151" t="s">
        <v>280</v>
      </c>
      <c r="H1063" s="151" t="s">
        <v>53</v>
      </c>
      <c r="I1063" s="151" t="s">
        <v>53</v>
      </c>
      <c r="J1063" s="152">
        <v>12.524833756725336</v>
      </c>
      <c r="K1063" s="153">
        <v>-0.26</v>
      </c>
      <c r="L1063" s="153">
        <v>2.5</v>
      </c>
      <c r="M1063" s="153">
        <v>2.5134836382996406</v>
      </c>
      <c r="N1063" s="154">
        <v>116</v>
      </c>
      <c r="O1063" s="155">
        <v>10.805308677699937</v>
      </c>
      <c r="P1063" s="153">
        <v>-0.66</v>
      </c>
      <c r="Q1063" s="153">
        <v>2.04</v>
      </c>
      <c r="R1063" s="153">
        <v>2.1441082062246766</v>
      </c>
      <c r="S1063" s="156">
        <v>114.7</v>
      </c>
      <c r="T1063" s="155">
        <v>12.454981747472415</v>
      </c>
      <c r="U1063" s="153">
        <v>-0.56000000000000005</v>
      </c>
      <c r="V1063" s="153">
        <v>2.5</v>
      </c>
      <c r="W1063" s="153">
        <v>2.5619523805098332</v>
      </c>
      <c r="X1063" s="156">
        <v>118.9</v>
      </c>
      <c r="Y1063" s="157" t="s">
        <v>53</v>
      </c>
    </row>
    <row r="1064" spans="1:25" x14ac:dyDescent="0.25">
      <c r="A1064" s="71" t="s">
        <v>6</v>
      </c>
      <c r="B1064" s="72" t="s">
        <v>1256</v>
      </c>
      <c r="C1064" s="72" t="s">
        <v>98</v>
      </c>
      <c r="D1064" s="72">
        <v>110</v>
      </c>
      <c r="E1064" s="72" t="s">
        <v>1155</v>
      </c>
      <c r="F1064" s="72">
        <v>110</v>
      </c>
      <c r="G1064" s="72" t="s">
        <v>47</v>
      </c>
      <c r="H1064" s="72">
        <v>2</v>
      </c>
      <c r="I1064" s="72" t="s">
        <v>77</v>
      </c>
      <c r="J1064" s="76">
        <v>0.89139644309339827</v>
      </c>
      <c r="K1064" s="74">
        <v>0.08</v>
      </c>
      <c r="L1064" s="74">
        <v>0.16</v>
      </c>
      <c r="M1064" s="74">
        <v>0.17888543819998318</v>
      </c>
      <c r="N1064" s="77">
        <v>116</v>
      </c>
      <c r="O1064" s="73">
        <v>1.1403166338913537</v>
      </c>
      <c r="P1064" s="74">
        <v>0.16</v>
      </c>
      <c r="Q1064" s="74">
        <v>0.16</v>
      </c>
      <c r="R1064" s="74">
        <v>0.22627416997969521</v>
      </c>
      <c r="S1064" s="75">
        <v>114.7</v>
      </c>
      <c r="T1064" s="73">
        <v>1.4022766595386376</v>
      </c>
      <c r="U1064" s="74">
        <v>0.24</v>
      </c>
      <c r="V1064" s="74">
        <v>0.16</v>
      </c>
      <c r="W1064" s="74">
        <v>0.28844410203711912</v>
      </c>
      <c r="X1064" s="75">
        <v>118.9</v>
      </c>
      <c r="Y1064" s="124" t="s">
        <v>53</v>
      </c>
    </row>
    <row r="1065" spans="1:25" x14ac:dyDescent="0.25">
      <c r="A1065" s="122" t="s">
        <v>6</v>
      </c>
      <c r="B1065" s="62" t="s">
        <v>1256</v>
      </c>
      <c r="C1065" s="63" t="s">
        <v>98</v>
      </c>
      <c r="D1065" s="62">
        <v>110</v>
      </c>
      <c r="E1065" s="62" t="s">
        <v>949</v>
      </c>
      <c r="F1065" s="63">
        <v>10</v>
      </c>
      <c r="G1065" s="62" t="s">
        <v>55</v>
      </c>
      <c r="H1065" s="62">
        <v>2</v>
      </c>
      <c r="I1065" s="62" t="s">
        <v>1160</v>
      </c>
      <c r="J1065" s="68">
        <v>10.039027902799436</v>
      </c>
      <c r="K1065" s="66">
        <v>0.08</v>
      </c>
      <c r="L1065" s="66">
        <v>0.16</v>
      </c>
      <c r="M1065" s="66">
        <v>0.17888543819998318</v>
      </c>
      <c r="N1065" s="69">
        <v>10.3</v>
      </c>
      <c r="O1065" s="65">
        <v>12.69847746673187</v>
      </c>
      <c r="P1065" s="66">
        <v>0.16</v>
      </c>
      <c r="Q1065" s="66">
        <v>0.16</v>
      </c>
      <c r="R1065" s="66">
        <v>0.22627416997969521</v>
      </c>
      <c r="S1065" s="67">
        <v>10.3</v>
      </c>
      <c r="T1065" s="65">
        <v>16.031797578763847</v>
      </c>
      <c r="U1065" s="66">
        <v>0.24</v>
      </c>
      <c r="V1065" s="66">
        <v>0.16</v>
      </c>
      <c r="W1065" s="66">
        <v>0.28844410203711912</v>
      </c>
      <c r="X1065" s="67">
        <v>10.4</v>
      </c>
      <c r="Y1065" s="123" t="s">
        <v>53</v>
      </c>
    </row>
    <row r="1066" spans="1:25" x14ac:dyDescent="0.25">
      <c r="A1066" s="122" t="s">
        <v>6</v>
      </c>
      <c r="B1066" s="62" t="s">
        <v>1256</v>
      </c>
      <c r="C1066" s="63" t="s">
        <v>98</v>
      </c>
      <c r="D1066" s="62">
        <v>110</v>
      </c>
      <c r="E1066" s="62" t="s">
        <v>1261</v>
      </c>
      <c r="F1066" s="63">
        <v>10</v>
      </c>
      <c r="G1066" s="62" t="s">
        <v>53</v>
      </c>
      <c r="H1066" s="62">
        <v>2</v>
      </c>
      <c r="I1066" s="62" t="s">
        <v>1158</v>
      </c>
      <c r="J1066" s="68">
        <v>4.0468615247365038</v>
      </c>
      <c r="K1066" s="66">
        <v>-0.04</v>
      </c>
      <c r="L1066" s="66">
        <v>-0.06</v>
      </c>
      <c r="M1066" s="66">
        <v>7.211102550927978E-2</v>
      </c>
      <c r="N1066" s="69">
        <v>10.3</v>
      </c>
      <c r="O1066" s="65">
        <v>7.1868502580760394</v>
      </c>
      <c r="P1066" s="66">
        <v>-0.1</v>
      </c>
      <c r="Q1066" s="66">
        <v>-0.08</v>
      </c>
      <c r="R1066" s="66">
        <v>0.12806248474865697</v>
      </c>
      <c r="S1066" s="67">
        <v>10.3</v>
      </c>
      <c r="T1066" s="65">
        <v>8.0158987893819234</v>
      </c>
      <c r="U1066" s="66">
        <v>-0.12</v>
      </c>
      <c r="V1066" s="66">
        <v>-0.08</v>
      </c>
      <c r="W1066" s="66">
        <v>0.14422205101855956</v>
      </c>
      <c r="X1066" s="67">
        <v>10.4</v>
      </c>
      <c r="Y1066" s="123" t="s">
        <v>53</v>
      </c>
    </row>
    <row r="1067" spans="1:25" x14ac:dyDescent="0.25">
      <c r="A1067" s="122" t="s">
        <v>6</v>
      </c>
      <c r="B1067" s="62" t="s">
        <v>1256</v>
      </c>
      <c r="C1067" s="63" t="s">
        <v>98</v>
      </c>
      <c r="D1067" s="62">
        <v>110</v>
      </c>
      <c r="E1067" s="62" t="s">
        <v>1262</v>
      </c>
      <c r="F1067" s="63">
        <v>10</v>
      </c>
      <c r="G1067" s="62" t="s">
        <v>53</v>
      </c>
      <c r="H1067" s="62">
        <v>2</v>
      </c>
      <c r="I1067" s="62" t="s">
        <v>1158</v>
      </c>
      <c r="J1067" s="68">
        <v>2.509756975699859</v>
      </c>
      <c r="K1067" s="66">
        <v>-0.04</v>
      </c>
      <c r="L1067" s="66">
        <v>-0.02</v>
      </c>
      <c r="M1067" s="66">
        <v>4.4721359549995794E-2</v>
      </c>
      <c r="N1067" s="69">
        <v>10.3</v>
      </c>
      <c r="O1067" s="65">
        <v>3.1746193666829674</v>
      </c>
      <c r="P1067" s="66">
        <v>-0.04</v>
      </c>
      <c r="Q1067" s="66">
        <v>-0.04</v>
      </c>
      <c r="R1067" s="66">
        <v>5.6568542494923803E-2</v>
      </c>
      <c r="S1067" s="67">
        <v>10.3</v>
      </c>
      <c r="T1067" s="65">
        <v>4.0079493946909617</v>
      </c>
      <c r="U1067" s="66">
        <v>-0.06</v>
      </c>
      <c r="V1067" s="66">
        <v>-0.04</v>
      </c>
      <c r="W1067" s="66">
        <v>7.211102550927978E-2</v>
      </c>
      <c r="X1067" s="67">
        <v>10.4</v>
      </c>
      <c r="Y1067" s="123" t="s">
        <v>53</v>
      </c>
    </row>
    <row r="1068" spans="1:25" x14ac:dyDescent="0.25">
      <c r="A1068" s="122" t="s">
        <v>6</v>
      </c>
      <c r="B1068" s="62" t="s">
        <v>1256</v>
      </c>
      <c r="C1068" s="63" t="s">
        <v>98</v>
      </c>
      <c r="D1068" s="62">
        <v>110</v>
      </c>
      <c r="E1068" s="62" t="s">
        <v>1263</v>
      </c>
      <c r="F1068" s="63">
        <v>10</v>
      </c>
      <c r="G1068" s="62" t="s">
        <v>53</v>
      </c>
      <c r="H1068" s="62">
        <v>2</v>
      </c>
      <c r="I1068" s="62" t="s">
        <v>1158</v>
      </c>
      <c r="J1068" s="68">
        <v>3.1746193666829674</v>
      </c>
      <c r="K1068" s="66">
        <v>-0.04</v>
      </c>
      <c r="L1068" s="66">
        <v>-0.04</v>
      </c>
      <c r="M1068" s="66">
        <v>5.6568542494923803E-2</v>
      </c>
      <c r="N1068" s="69">
        <v>10.3</v>
      </c>
      <c r="O1068" s="65">
        <v>3.1746193666829674</v>
      </c>
      <c r="P1068" s="66">
        <v>-0.04</v>
      </c>
      <c r="Q1068" s="66">
        <v>-0.04</v>
      </c>
      <c r="R1068" s="66">
        <v>5.6568542494923803E-2</v>
      </c>
      <c r="S1068" s="67">
        <v>10.3</v>
      </c>
      <c r="T1068" s="65">
        <v>4.0079493946909617</v>
      </c>
      <c r="U1068" s="66">
        <v>-0.06</v>
      </c>
      <c r="V1068" s="66">
        <v>-0.04</v>
      </c>
      <c r="W1068" s="66">
        <v>7.211102550927978E-2</v>
      </c>
      <c r="X1068" s="67">
        <v>10.4</v>
      </c>
      <c r="Y1068" s="123" t="s">
        <v>53</v>
      </c>
    </row>
    <row r="1069" spans="1:25" ht="15.75" thickBot="1" x14ac:dyDescent="0.3">
      <c r="A1069" s="128" t="s">
        <v>6</v>
      </c>
      <c r="B1069" s="80" t="s">
        <v>1256</v>
      </c>
      <c r="C1069" s="90" t="s">
        <v>98</v>
      </c>
      <c r="D1069" s="80">
        <v>110</v>
      </c>
      <c r="E1069" s="80" t="s">
        <v>1163</v>
      </c>
      <c r="F1069" s="90">
        <v>10</v>
      </c>
      <c r="G1069" s="80" t="s">
        <v>75</v>
      </c>
      <c r="H1069" s="80" t="s">
        <v>53</v>
      </c>
      <c r="I1069" s="80" t="s">
        <v>76</v>
      </c>
      <c r="J1069" s="85">
        <v>0</v>
      </c>
      <c r="K1069" s="83">
        <v>0</v>
      </c>
      <c r="L1069" s="83">
        <v>0</v>
      </c>
      <c r="M1069" s="83">
        <v>0</v>
      </c>
      <c r="N1069" s="86">
        <v>10.3</v>
      </c>
      <c r="O1069" s="82">
        <v>0</v>
      </c>
      <c r="P1069" s="83">
        <v>0</v>
      </c>
      <c r="Q1069" s="83">
        <v>0</v>
      </c>
      <c r="R1069" s="83">
        <v>0</v>
      </c>
      <c r="S1069" s="84">
        <v>10.3</v>
      </c>
      <c r="T1069" s="82">
        <v>0</v>
      </c>
      <c r="U1069" s="83">
        <v>0</v>
      </c>
      <c r="V1069" s="83">
        <v>0</v>
      </c>
      <c r="W1069" s="83">
        <v>0</v>
      </c>
      <c r="X1069" s="84">
        <v>10.4</v>
      </c>
      <c r="Y1069" s="129" t="s">
        <v>53</v>
      </c>
    </row>
    <row r="1070" spans="1:25" x14ac:dyDescent="0.25">
      <c r="A1070" s="45" t="s">
        <v>6</v>
      </c>
      <c r="B1070" s="46" t="s">
        <v>1264</v>
      </c>
      <c r="C1070" s="46" t="s">
        <v>377</v>
      </c>
      <c r="D1070" s="46">
        <v>35</v>
      </c>
      <c r="E1070" s="46" t="s">
        <v>1155</v>
      </c>
      <c r="F1070" s="126">
        <v>35</v>
      </c>
      <c r="G1070" s="46" t="s">
        <v>47</v>
      </c>
      <c r="H1070" s="119">
        <v>1</v>
      </c>
      <c r="I1070" s="46" t="s">
        <v>46</v>
      </c>
      <c r="J1070" s="50">
        <v>1.2814767618597782</v>
      </c>
      <c r="K1070" s="48">
        <v>7.4400000000000008E-2</v>
      </c>
      <c r="L1070" s="48">
        <v>3.3904999999999998E-2</v>
      </c>
      <c r="M1070" s="48">
        <v>8.1761292950882331E-2</v>
      </c>
      <c r="N1070" s="51">
        <v>36.880000000000003</v>
      </c>
      <c r="O1070" s="47">
        <v>2.4367062689820211</v>
      </c>
      <c r="P1070" s="48">
        <v>0.13200000000000001</v>
      </c>
      <c r="Q1070" s="48">
        <v>7.3499999999999996E-2</v>
      </c>
      <c r="R1070" s="48">
        <v>0.15108358613694606</v>
      </c>
      <c r="S1070" s="49">
        <v>35.840000000000003</v>
      </c>
      <c r="T1070" s="47">
        <v>1.40953166976189</v>
      </c>
      <c r="U1070" s="48">
        <v>8.4000000000000005E-2</v>
      </c>
      <c r="V1070" s="48">
        <v>3.15E-2</v>
      </c>
      <c r="W1070" s="48">
        <v>8.9712039325834075E-2</v>
      </c>
      <c r="X1070" s="49">
        <v>36.79</v>
      </c>
      <c r="Y1070" s="121" t="s">
        <v>53</v>
      </c>
    </row>
    <row r="1071" spans="1:25" x14ac:dyDescent="0.25">
      <c r="A1071" s="122" t="s">
        <v>6</v>
      </c>
      <c r="B1071" s="62" t="s">
        <v>1264</v>
      </c>
      <c r="C1071" s="63" t="s">
        <v>377</v>
      </c>
      <c r="D1071" s="62">
        <v>35</v>
      </c>
      <c r="E1071" s="62" t="s">
        <v>860</v>
      </c>
      <c r="F1071" s="127">
        <v>10</v>
      </c>
      <c r="G1071" s="62" t="s">
        <v>55</v>
      </c>
      <c r="H1071" s="64">
        <v>1</v>
      </c>
      <c r="I1071" s="62" t="s">
        <v>1156</v>
      </c>
      <c r="J1071" s="68">
        <v>4.4584589193802557</v>
      </c>
      <c r="K1071" s="66">
        <v>7.4400000000000008E-2</v>
      </c>
      <c r="L1071" s="66">
        <v>3.39E-2</v>
      </c>
      <c r="M1071" s="66">
        <v>8.1759219663595131E-2</v>
      </c>
      <c r="N1071" s="69">
        <v>10.6</v>
      </c>
      <c r="O1071" s="65">
        <v>8.3172907314586322</v>
      </c>
      <c r="P1071" s="66">
        <v>0.13200000000000001</v>
      </c>
      <c r="Q1071" s="66">
        <v>7.3499999999999996E-2</v>
      </c>
      <c r="R1071" s="66">
        <v>0.15108358613694606</v>
      </c>
      <c r="S1071" s="67">
        <v>10.5</v>
      </c>
      <c r="T1071" s="65">
        <v>4.9387304886228502</v>
      </c>
      <c r="U1071" s="66">
        <v>8.4000000000000005E-2</v>
      </c>
      <c r="V1071" s="66">
        <v>3.15E-2</v>
      </c>
      <c r="W1071" s="66">
        <v>8.9712039325834075E-2</v>
      </c>
      <c r="X1071" s="67">
        <v>10.5</v>
      </c>
      <c r="Y1071" s="123" t="s">
        <v>53</v>
      </c>
    </row>
    <row r="1072" spans="1:25" x14ac:dyDescent="0.25">
      <c r="A1072" s="122" t="s">
        <v>6</v>
      </c>
      <c r="B1072" s="62" t="s">
        <v>1264</v>
      </c>
      <c r="C1072" s="63" t="s">
        <v>377</v>
      </c>
      <c r="D1072" s="62">
        <v>35</v>
      </c>
      <c r="E1072" s="62" t="s">
        <v>1265</v>
      </c>
      <c r="F1072" s="127">
        <v>10</v>
      </c>
      <c r="G1072" s="62" t="s">
        <v>53</v>
      </c>
      <c r="H1072" s="64">
        <v>1</v>
      </c>
      <c r="I1072" s="62" t="s">
        <v>1158</v>
      </c>
      <c r="J1072" s="68">
        <v>1.1416260184568818</v>
      </c>
      <c r="K1072" s="66">
        <v>-1.9800000000000002E-2</v>
      </c>
      <c r="L1072" s="66">
        <v>-6.7999999999999996E-3</v>
      </c>
      <c r="M1072" s="66">
        <v>2.0935137926462299E-2</v>
      </c>
      <c r="N1072" s="69">
        <v>10.6</v>
      </c>
      <c r="O1072" s="65">
        <v>2.3496491974806206</v>
      </c>
      <c r="P1072" s="66">
        <v>-4.1700000000000001E-2</v>
      </c>
      <c r="Q1072" s="66">
        <v>-9.1000000000000004E-3</v>
      </c>
      <c r="R1072" s="66">
        <v>4.2681377672235468E-2</v>
      </c>
      <c r="S1072" s="67">
        <v>10.5</v>
      </c>
      <c r="T1072" s="65">
        <v>2.0675194486036053</v>
      </c>
      <c r="U1072" s="66">
        <v>-3.6799999999999999E-2</v>
      </c>
      <c r="V1072" s="66">
        <v>-7.4999999999999997E-3</v>
      </c>
      <c r="W1072" s="66">
        <v>3.7556490783884483E-2</v>
      </c>
      <c r="X1072" s="67">
        <v>10.5</v>
      </c>
      <c r="Y1072" s="123" t="s">
        <v>53</v>
      </c>
    </row>
    <row r="1073" spans="1:25" x14ac:dyDescent="0.25">
      <c r="A1073" s="122" t="s">
        <v>6</v>
      </c>
      <c r="B1073" s="62" t="s">
        <v>1264</v>
      </c>
      <c r="C1073" s="63" t="s">
        <v>377</v>
      </c>
      <c r="D1073" s="62">
        <v>35</v>
      </c>
      <c r="E1073" s="62" t="s">
        <v>1266</v>
      </c>
      <c r="F1073" s="127">
        <v>10</v>
      </c>
      <c r="G1073" s="62" t="s">
        <v>53</v>
      </c>
      <c r="H1073" s="64">
        <v>1</v>
      </c>
      <c r="I1073" s="62" t="s">
        <v>1158</v>
      </c>
      <c r="J1073" s="68">
        <v>0.82575280756753755</v>
      </c>
      <c r="K1073" s="66">
        <v>-1.03E-2</v>
      </c>
      <c r="L1073" s="66">
        <v>-1.11E-2</v>
      </c>
      <c r="M1073" s="66">
        <v>1.5142654985173505E-2</v>
      </c>
      <c r="N1073" s="69">
        <v>10.6</v>
      </c>
      <c r="O1073" s="65">
        <v>1.1842987555871056</v>
      </c>
      <c r="P1073" s="66">
        <v>-1.46E-2</v>
      </c>
      <c r="Q1073" s="66">
        <v>-1.5800000000000002E-2</v>
      </c>
      <c r="R1073" s="66">
        <v>2.151278689523977E-2</v>
      </c>
      <c r="S1073" s="67">
        <v>10.5</v>
      </c>
      <c r="T1073" s="65">
        <v>1.1429929058536141</v>
      </c>
      <c r="U1073" s="66">
        <v>-1.6800000000000002E-2</v>
      </c>
      <c r="V1073" s="66">
        <v>-1.2199999999999999E-2</v>
      </c>
      <c r="W1073" s="66">
        <v>2.07624661348309E-2</v>
      </c>
      <c r="X1073" s="67">
        <v>10.5</v>
      </c>
      <c r="Y1073" s="123" t="s">
        <v>53</v>
      </c>
    </row>
    <row r="1074" spans="1:25" x14ac:dyDescent="0.25">
      <c r="A1074" s="122" t="s">
        <v>6</v>
      </c>
      <c r="B1074" s="62" t="s">
        <v>1264</v>
      </c>
      <c r="C1074" s="63" t="s">
        <v>377</v>
      </c>
      <c r="D1074" s="62">
        <v>35</v>
      </c>
      <c r="E1074" s="62" t="s">
        <v>1267</v>
      </c>
      <c r="F1074" s="127">
        <v>10</v>
      </c>
      <c r="G1074" s="62" t="s">
        <v>53</v>
      </c>
      <c r="H1074" s="64">
        <v>1</v>
      </c>
      <c r="I1074" s="62" t="s">
        <v>1158</v>
      </c>
      <c r="J1074" s="68">
        <v>2.6708504913820703</v>
      </c>
      <c r="K1074" s="66">
        <v>-4.4200000000000003E-2</v>
      </c>
      <c r="L1074" s="66">
        <v>-2.1100000000000001E-2</v>
      </c>
      <c r="M1074" s="66">
        <v>4.8978056310964406E-2</v>
      </c>
      <c r="N1074" s="69">
        <v>10.6</v>
      </c>
      <c r="O1074" s="65">
        <v>5.1473348135886656</v>
      </c>
      <c r="P1074" s="66">
        <v>-7.51E-2</v>
      </c>
      <c r="Q1074" s="66">
        <v>-5.57E-2</v>
      </c>
      <c r="R1074" s="66">
        <v>9.3501336888838119E-2</v>
      </c>
      <c r="S1074" s="67">
        <v>10.5</v>
      </c>
      <c r="T1074" s="65">
        <v>1.9132472581589843</v>
      </c>
      <c r="U1074" s="66">
        <v>-3.0800000000000001E-2</v>
      </c>
      <c r="V1074" s="66">
        <v>-1.61E-2</v>
      </c>
      <c r="W1074" s="66">
        <v>3.4754136444457948E-2</v>
      </c>
      <c r="X1074" s="67">
        <v>10.5</v>
      </c>
      <c r="Y1074" s="123" t="s">
        <v>53</v>
      </c>
    </row>
    <row r="1075" spans="1:25" x14ac:dyDescent="0.25">
      <c r="A1075" s="122" t="s">
        <v>6</v>
      </c>
      <c r="B1075" s="62" t="s">
        <v>1264</v>
      </c>
      <c r="C1075" s="63" t="s">
        <v>377</v>
      </c>
      <c r="D1075" s="62">
        <v>35</v>
      </c>
      <c r="E1075" s="62" t="s">
        <v>1145</v>
      </c>
      <c r="F1075" s="127">
        <v>10</v>
      </c>
      <c r="G1075" s="62" t="s">
        <v>75</v>
      </c>
      <c r="H1075" s="62" t="s">
        <v>53</v>
      </c>
      <c r="I1075" s="62" t="s">
        <v>76</v>
      </c>
      <c r="J1075" s="68">
        <v>2.7265786890609664E-4</v>
      </c>
      <c r="K1075" s="66">
        <v>0</v>
      </c>
      <c r="L1075" s="66">
        <v>-5.0000000000000004E-6</v>
      </c>
      <c r="M1075" s="66">
        <v>5.0000000000000004E-6</v>
      </c>
      <c r="N1075" s="69">
        <v>10.6</v>
      </c>
      <c r="O1075" s="65">
        <v>0</v>
      </c>
      <c r="P1075" s="66">
        <v>0</v>
      </c>
      <c r="Q1075" s="66">
        <v>0</v>
      </c>
      <c r="R1075" s="66">
        <v>0</v>
      </c>
      <c r="S1075" s="67">
        <v>10.5</v>
      </c>
      <c r="T1075" s="65">
        <v>0</v>
      </c>
      <c r="U1075" s="66">
        <v>0</v>
      </c>
      <c r="V1075" s="66">
        <v>0</v>
      </c>
      <c r="W1075" s="66">
        <v>0</v>
      </c>
      <c r="X1075" s="67">
        <v>10.5</v>
      </c>
      <c r="Y1075" s="123" t="s">
        <v>53</v>
      </c>
    </row>
    <row r="1076" spans="1:25" x14ac:dyDescent="0.25">
      <c r="A1076" s="71" t="s">
        <v>6</v>
      </c>
      <c r="B1076" s="72" t="s">
        <v>1264</v>
      </c>
      <c r="C1076" s="72" t="s">
        <v>377</v>
      </c>
      <c r="D1076" s="72">
        <v>35</v>
      </c>
      <c r="E1076" s="72" t="s">
        <v>1155</v>
      </c>
      <c r="F1076" s="126">
        <v>35</v>
      </c>
      <c r="G1076" s="72" t="s">
        <v>47</v>
      </c>
      <c r="H1076" s="72">
        <v>2</v>
      </c>
      <c r="I1076" s="72" t="s">
        <v>77</v>
      </c>
      <c r="J1076" s="76">
        <v>3.2603539489348226</v>
      </c>
      <c r="K1076" s="74">
        <v>0.13627499999999998</v>
      </c>
      <c r="L1076" s="74">
        <v>0.16176499999999999</v>
      </c>
      <c r="M1076" s="74">
        <v>0.21151546243714664</v>
      </c>
      <c r="N1076" s="77">
        <v>37.5</v>
      </c>
      <c r="O1076" s="73">
        <v>7.0996201841270477</v>
      </c>
      <c r="P1076" s="74">
        <v>0.33710499999999999</v>
      </c>
      <c r="Q1076" s="74">
        <v>0.29738999999999999</v>
      </c>
      <c r="R1076" s="74">
        <v>0.44953375081855645</v>
      </c>
      <c r="S1076" s="75">
        <v>36.6</v>
      </c>
      <c r="T1076" s="73">
        <v>6.6426278859189267</v>
      </c>
      <c r="U1076" s="74">
        <v>0.32569000000000004</v>
      </c>
      <c r="V1076" s="74">
        <v>0.28044000000000002</v>
      </c>
      <c r="W1076" s="74">
        <v>0.42979130947472638</v>
      </c>
      <c r="X1076" s="75">
        <v>37.4</v>
      </c>
      <c r="Y1076" s="124" t="s">
        <v>53</v>
      </c>
    </row>
    <row r="1077" spans="1:25" x14ac:dyDescent="0.25">
      <c r="A1077" s="122" t="s">
        <v>6</v>
      </c>
      <c r="B1077" s="62" t="s">
        <v>1264</v>
      </c>
      <c r="C1077" s="63" t="s">
        <v>377</v>
      </c>
      <c r="D1077" s="62">
        <v>35</v>
      </c>
      <c r="E1077" s="62" t="s">
        <v>949</v>
      </c>
      <c r="F1077" s="127">
        <v>10</v>
      </c>
      <c r="G1077" s="62" t="s">
        <v>55</v>
      </c>
      <c r="H1077" s="62">
        <v>2</v>
      </c>
      <c r="I1077" s="62" t="s">
        <v>1160</v>
      </c>
      <c r="J1077" s="68">
        <v>11.518392865968154</v>
      </c>
      <c r="K1077" s="66">
        <v>0.13589999999999999</v>
      </c>
      <c r="L1077" s="66">
        <v>0.16169999999999998</v>
      </c>
      <c r="M1077" s="66">
        <v>0.211224288376124</v>
      </c>
      <c r="N1077" s="69">
        <v>10.6</v>
      </c>
      <c r="O1077" s="65">
        <v>24.712196439894495</v>
      </c>
      <c r="P1077" s="66">
        <v>0.33660000000000001</v>
      </c>
      <c r="Q1077" s="66">
        <v>0.29699999999999999</v>
      </c>
      <c r="R1077" s="66">
        <v>0.4488970483306835</v>
      </c>
      <c r="S1077" s="67">
        <v>10.5</v>
      </c>
      <c r="T1077" s="65">
        <v>23.593834250225939</v>
      </c>
      <c r="U1077" s="66">
        <v>0.32430000000000003</v>
      </c>
      <c r="V1077" s="66">
        <v>0.2802</v>
      </c>
      <c r="W1077" s="66">
        <v>0.42858199915535417</v>
      </c>
      <c r="X1077" s="67">
        <v>10.5</v>
      </c>
      <c r="Y1077" s="123" t="s">
        <v>53</v>
      </c>
    </row>
    <row r="1078" spans="1:25" x14ac:dyDescent="0.25">
      <c r="A1078" s="122" t="s">
        <v>6</v>
      </c>
      <c r="B1078" s="62" t="s">
        <v>1264</v>
      </c>
      <c r="C1078" s="63" t="s">
        <v>377</v>
      </c>
      <c r="D1078" s="62">
        <v>35</v>
      </c>
      <c r="E1078" s="62" t="s">
        <v>1268</v>
      </c>
      <c r="F1078" s="127">
        <v>10</v>
      </c>
      <c r="G1078" s="62" t="s">
        <v>53</v>
      </c>
      <c r="H1078" s="62">
        <v>2</v>
      </c>
      <c r="I1078" s="62" t="s">
        <v>1158</v>
      </c>
      <c r="J1078" s="68">
        <v>6.588863012632693</v>
      </c>
      <c r="K1078" s="66">
        <v>-7.3499999999999996E-2</v>
      </c>
      <c r="L1078" s="66">
        <v>-9.5899999999999999E-2</v>
      </c>
      <c r="M1078" s="66">
        <v>0.12082656992565832</v>
      </c>
      <c r="N1078" s="69">
        <v>10.6</v>
      </c>
      <c r="O1078" s="65">
        <v>15.654299607487841</v>
      </c>
      <c r="P1078" s="66">
        <v>-0.19800000000000001</v>
      </c>
      <c r="Q1078" s="66">
        <v>-0.2041</v>
      </c>
      <c r="R1078" s="66">
        <v>0.28436035237001661</v>
      </c>
      <c r="S1078" s="67">
        <v>10.5</v>
      </c>
      <c r="T1078" s="65">
        <v>16.600658274215487</v>
      </c>
      <c r="U1078" s="66">
        <v>-0.2097</v>
      </c>
      <c r="V1078" s="66">
        <v>-0.21669999999999998</v>
      </c>
      <c r="W1078" s="66">
        <v>0.30155095755112432</v>
      </c>
      <c r="X1078" s="67">
        <v>10.5</v>
      </c>
      <c r="Y1078" s="123" t="s">
        <v>53</v>
      </c>
    </row>
    <row r="1079" spans="1:25" x14ac:dyDescent="0.25">
      <c r="A1079" s="122" t="s">
        <v>6</v>
      </c>
      <c r="B1079" s="62" t="s">
        <v>1264</v>
      </c>
      <c r="C1079" s="63" t="s">
        <v>377</v>
      </c>
      <c r="D1079" s="62">
        <v>35</v>
      </c>
      <c r="E1079" s="62" t="s">
        <v>1269</v>
      </c>
      <c r="F1079" s="127">
        <v>10</v>
      </c>
      <c r="G1079" s="62" t="s">
        <v>53</v>
      </c>
      <c r="H1079" s="62">
        <v>2</v>
      </c>
      <c r="I1079" s="62" t="s">
        <v>1158</v>
      </c>
      <c r="J1079" s="68">
        <v>2.2982713306797824</v>
      </c>
      <c r="K1079" s="66">
        <v>-2.9499999999999998E-2</v>
      </c>
      <c r="L1079" s="66">
        <v>-3.0100000000000002E-2</v>
      </c>
      <c r="M1079" s="66">
        <v>4.2145699662005848E-2</v>
      </c>
      <c r="N1079" s="69">
        <v>10.6</v>
      </c>
      <c r="O1079" s="65">
        <v>4.7322856226171099</v>
      </c>
      <c r="P1079" s="66">
        <v>-6.3899999999999998E-2</v>
      </c>
      <c r="Q1079" s="66">
        <v>-5.7500000000000002E-2</v>
      </c>
      <c r="R1079" s="66">
        <v>8.5961968334839794E-2</v>
      </c>
      <c r="S1079" s="67">
        <v>10.5</v>
      </c>
      <c r="T1079" s="65">
        <v>3.206261360387642</v>
      </c>
      <c r="U1079" s="66">
        <v>-5.0099999999999999E-2</v>
      </c>
      <c r="V1079" s="66">
        <v>-2.9700000000000001E-2</v>
      </c>
      <c r="W1079" s="66">
        <v>5.824173761144151E-2</v>
      </c>
      <c r="X1079" s="67">
        <v>10.5</v>
      </c>
      <c r="Y1079" s="123" t="s">
        <v>53</v>
      </c>
    </row>
    <row r="1080" spans="1:25" x14ac:dyDescent="0.25">
      <c r="A1080" s="122" t="s">
        <v>6</v>
      </c>
      <c r="B1080" s="62" t="s">
        <v>1264</v>
      </c>
      <c r="C1080" s="63" t="s">
        <v>377</v>
      </c>
      <c r="D1080" s="62">
        <v>35</v>
      </c>
      <c r="E1080" s="62" t="s">
        <v>1270</v>
      </c>
      <c r="F1080" s="127">
        <v>10</v>
      </c>
      <c r="G1080" s="62" t="s">
        <v>53</v>
      </c>
      <c r="H1080" s="62">
        <v>2</v>
      </c>
      <c r="I1080" s="62" t="s">
        <v>1158</v>
      </c>
      <c r="J1080" s="68">
        <v>2.6634026760882499</v>
      </c>
      <c r="K1080" s="66">
        <v>-2.9000000000000001E-2</v>
      </c>
      <c r="L1080" s="66">
        <v>-3.9299999999999995E-2</v>
      </c>
      <c r="M1080" s="66">
        <v>4.8841478274106322E-2</v>
      </c>
      <c r="N1080" s="69">
        <v>10.6</v>
      </c>
      <c r="O1080" s="65">
        <v>4.4393099082907348</v>
      </c>
      <c r="P1080" s="66">
        <v>-6.8900000000000003E-2</v>
      </c>
      <c r="Q1080" s="66">
        <v>-4.19E-2</v>
      </c>
      <c r="R1080" s="66">
        <v>8.0640064484101201E-2</v>
      </c>
      <c r="S1080" s="67">
        <v>10.5</v>
      </c>
      <c r="T1080" s="65">
        <v>3.9594512253670655</v>
      </c>
      <c r="U1080" s="66">
        <v>-5.9299999999999999E-2</v>
      </c>
      <c r="V1080" s="66">
        <v>-4.07E-2</v>
      </c>
      <c r="W1080" s="66">
        <v>7.192343150879274E-2</v>
      </c>
      <c r="X1080" s="67">
        <v>10.5</v>
      </c>
      <c r="Y1080" s="123" t="s">
        <v>53</v>
      </c>
    </row>
    <row r="1081" spans="1:25" ht="15.75" thickBot="1" x14ac:dyDescent="0.3">
      <c r="A1081" s="128" t="s">
        <v>6</v>
      </c>
      <c r="B1081" s="80" t="s">
        <v>1264</v>
      </c>
      <c r="C1081" s="90" t="s">
        <v>377</v>
      </c>
      <c r="D1081" s="80">
        <v>35</v>
      </c>
      <c r="E1081" s="80" t="s">
        <v>1163</v>
      </c>
      <c r="F1081" s="127">
        <v>10</v>
      </c>
      <c r="G1081" s="80" t="s">
        <v>75</v>
      </c>
      <c r="H1081" s="80" t="s">
        <v>53</v>
      </c>
      <c r="I1081" s="80" t="s">
        <v>76</v>
      </c>
      <c r="J1081" s="130">
        <v>2.0754261352366739E-2</v>
      </c>
      <c r="K1081" s="95">
        <v>-3.7500000000000001E-4</v>
      </c>
      <c r="L1081" s="95">
        <v>-6.5000000000000008E-5</v>
      </c>
      <c r="M1081" s="95">
        <v>3.8059164467970128E-4</v>
      </c>
      <c r="N1081" s="86">
        <v>10.6</v>
      </c>
      <c r="O1081" s="105">
        <v>3.5125982739669465E-2</v>
      </c>
      <c r="P1081" s="95">
        <v>-5.0500000000000002E-4</v>
      </c>
      <c r="Q1081" s="95">
        <v>-3.8999999999999999E-4</v>
      </c>
      <c r="R1081" s="95">
        <v>6.3806347646609587E-4</v>
      </c>
      <c r="S1081" s="84">
        <v>10.5</v>
      </c>
      <c r="T1081" s="105">
        <v>7.7653028449107681E-2</v>
      </c>
      <c r="U1081" s="95">
        <v>-1.39E-3</v>
      </c>
      <c r="V1081" s="95">
        <v>-2.3999999999999998E-4</v>
      </c>
      <c r="W1081" s="95">
        <v>1.4105672617780408E-3</v>
      </c>
      <c r="X1081" s="84">
        <v>10.5</v>
      </c>
      <c r="Y1081" s="129" t="s">
        <v>53</v>
      </c>
    </row>
    <row r="1082" spans="1:25" x14ac:dyDescent="0.25">
      <c r="A1082" s="45" t="s">
        <v>6</v>
      </c>
      <c r="B1082" s="46" t="s">
        <v>1271</v>
      </c>
      <c r="C1082" s="46" t="s">
        <v>377</v>
      </c>
      <c r="D1082" s="46">
        <v>35</v>
      </c>
      <c r="E1082" s="46" t="s">
        <v>1155</v>
      </c>
      <c r="F1082" s="46">
        <v>35</v>
      </c>
      <c r="G1082" s="46" t="s">
        <v>47</v>
      </c>
      <c r="H1082" s="119">
        <v>1</v>
      </c>
      <c r="I1082" s="46" t="s">
        <v>46</v>
      </c>
      <c r="J1082" s="50">
        <v>1.2927862861001493</v>
      </c>
      <c r="K1082" s="48">
        <v>4.088E-2</v>
      </c>
      <c r="L1082" s="48">
        <v>7.1999999999999995E-2</v>
      </c>
      <c r="M1082" s="48">
        <v>8.2795980578769635E-2</v>
      </c>
      <c r="N1082" s="51">
        <v>37.020000000000003</v>
      </c>
      <c r="O1082" s="47">
        <v>1.6288240750451739</v>
      </c>
      <c r="P1082" s="48">
        <v>9.3039999999999998E-2</v>
      </c>
      <c r="Q1082" s="48">
        <v>0.04</v>
      </c>
      <c r="R1082" s="48">
        <v>0.10127409145482373</v>
      </c>
      <c r="S1082" s="49">
        <v>35.94</v>
      </c>
      <c r="T1082" s="47">
        <v>1.4164689759218319</v>
      </c>
      <c r="U1082" s="48">
        <v>8.1040000000000001E-2</v>
      </c>
      <c r="V1082" s="48">
        <v>0.04</v>
      </c>
      <c r="W1082" s="48">
        <v>9.0374120189355089E-2</v>
      </c>
      <c r="X1082" s="49">
        <v>36.880000000000003</v>
      </c>
      <c r="Y1082" s="121" t="s">
        <v>53</v>
      </c>
    </row>
    <row r="1083" spans="1:25" x14ac:dyDescent="0.25">
      <c r="A1083" s="122" t="s">
        <v>6</v>
      </c>
      <c r="B1083" s="62" t="s">
        <v>1271</v>
      </c>
      <c r="C1083" s="63" t="s">
        <v>377</v>
      </c>
      <c r="D1083" s="62">
        <v>35</v>
      </c>
      <c r="E1083" s="62" t="s">
        <v>860</v>
      </c>
      <c r="F1083" s="63">
        <v>10</v>
      </c>
      <c r="G1083" s="62" t="s">
        <v>55</v>
      </c>
      <c r="H1083" s="64">
        <v>1</v>
      </c>
      <c r="I1083" s="62" t="s">
        <v>1156</v>
      </c>
      <c r="J1083" s="68">
        <v>4.4495187255089403</v>
      </c>
      <c r="K1083" s="66">
        <v>0.04</v>
      </c>
      <c r="L1083" s="66">
        <v>7.1999999999999995E-2</v>
      </c>
      <c r="M1083" s="66">
        <v>8.2365041127895999E-2</v>
      </c>
      <c r="N1083" s="69">
        <v>10.7</v>
      </c>
      <c r="O1083" s="65">
        <v>5.5226804091316053</v>
      </c>
      <c r="P1083" s="66">
        <v>9.1999999999999998E-2</v>
      </c>
      <c r="Q1083" s="66">
        <v>0.04</v>
      </c>
      <c r="R1083" s="66">
        <v>0.10031948963187562</v>
      </c>
      <c r="S1083" s="67">
        <v>10.5</v>
      </c>
      <c r="T1083" s="65">
        <v>4.8774522357940659</v>
      </c>
      <c r="U1083" s="66">
        <v>0.08</v>
      </c>
      <c r="V1083" s="66">
        <v>0.04</v>
      </c>
      <c r="W1083" s="66">
        <v>8.9442719099991588E-2</v>
      </c>
      <c r="X1083" s="67">
        <v>10.6</v>
      </c>
      <c r="Y1083" s="123" t="s">
        <v>53</v>
      </c>
    </row>
    <row r="1084" spans="1:25" x14ac:dyDescent="0.25">
      <c r="A1084" s="122" t="s">
        <v>6</v>
      </c>
      <c r="B1084" s="62" t="s">
        <v>1271</v>
      </c>
      <c r="C1084" s="63" t="s">
        <v>377</v>
      </c>
      <c r="D1084" s="62">
        <v>35</v>
      </c>
      <c r="E1084" s="62" t="s">
        <v>1272</v>
      </c>
      <c r="F1084" s="63">
        <v>10</v>
      </c>
      <c r="G1084" s="62" t="s">
        <v>53</v>
      </c>
      <c r="H1084" s="64">
        <v>1</v>
      </c>
      <c r="I1084" s="62" t="s">
        <v>1158</v>
      </c>
      <c r="J1084" s="68">
        <v>0.76398550179520019</v>
      </c>
      <c r="K1084" s="66">
        <v>-0.01</v>
      </c>
      <c r="L1084" s="66">
        <v>-0.01</v>
      </c>
      <c r="M1084" s="66">
        <v>1.4142135623730951E-2</v>
      </c>
      <c r="N1084" s="69">
        <v>10.7</v>
      </c>
      <c r="O1084" s="65">
        <v>1.7408630113781334</v>
      </c>
      <c r="P1084" s="66">
        <v>-0.03</v>
      </c>
      <c r="Q1084" s="66">
        <v>-0.01</v>
      </c>
      <c r="R1084" s="66">
        <v>3.1622776601683791E-2</v>
      </c>
      <c r="S1084" s="67">
        <v>10.5</v>
      </c>
      <c r="T1084" s="65">
        <v>1.2193630589485165</v>
      </c>
      <c r="U1084" s="66">
        <v>-0.02</v>
      </c>
      <c r="V1084" s="66">
        <v>-0.01</v>
      </c>
      <c r="W1084" s="66">
        <v>2.2360679774997897E-2</v>
      </c>
      <c r="X1084" s="67">
        <v>10.6</v>
      </c>
      <c r="Y1084" s="123" t="s">
        <v>53</v>
      </c>
    </row>
    <row r="1085" spans="1:25" x14ac:dyDescent="0.25">
      <c r="A1085" s="122" t="s">
        <v>6</v>
      </c>
      <c r="B1085" s="62" t="s">
        <v>1271</v>
      </c>
      <c r="C1085" s="63" t="s">
        <v>377</v>
      </c>
      <c r="D1085" s="62">
        <v>35</v>
      </c>
      <c r="E1085" s="62" t="s">
        <v>1273</v>
      </c>
      <c r="F1085" s="63">
        <v>10</v>
      </c>
      <c r="G1085" s="62" t="s">
        <v>53</v>
      </c>
      <c r="H1085" s="64">
        <v>1</v>
      </c>
      <c r="I1085" s="62" t="s">
        <v>1158</v>
      </c>
      <c r="J1085" s="68">
        <v>1.0048660384494772</v>
      </c>
      <c r="K1085" s="66">
        <v>-1.0999999999999999E-2</v>
      </c>
      <c r="L1085" s="66">
        <v>-1.4999999999999999E-2</v>
      </c>
      <c r="M1085" s="66">
        <v>1.8601075237738272E-2</v>
      </c>
      <c r="N1085" s="69">
        <v>10.7</v>
      </c>
      <c r="O1085" s="65">
        <v>0.82576383154417832</v>
      </c>
      <c r="P1085" s="66">
        <v>-1.4999999999999999E-2</v>
      </c>
      <c r="Q1085" s="66">
        <v>0</v>
      </c>
      <c r="R1085" s="66">
        <v>1.4999999999999999E-2</v>
      </c>
      <c r="S1085" s="67">
        <v>10.5</v>
      </c>
      <c r="T1085" s="65">
        <v>0.81797360671828978</v>
      </c>
      <c r="U1085" s="66">
        <v>-1.4999999999999999E-2</v>
      </c>
      <c r="V1085" s="66">
        <v>0</v>
      </c>
      <c r="W1085" s="66">
        <v>1.4999999999999999E-2</v>
      </c>
      <c r="X1085" s="67">
        <v>10.6</v>
      </c>
      <c r="Y1085" s="123" t="s">
        <v>53</v>
      </c>
    </row>
    <row r="1086" spans="1:25" x14ac:dyDescent="0.25">
      <c r="A1086" s="122" t="s">
        <v>6</v>
      </c>
      <c r="B1086" s="62" t="s">
        <v>1271</v>
      </c>
      <c r="C1086" s="63" t="s">
        <v>377</v>
      </c>
      <c r="D1086" s="62">
        <v>35</v>
      </c>
      <c r="E1086" s="62" t="s">
        <v>1145</v>
      </c>
      <c r="F1086" s="63">
        <v>10</v>
      </c>
      <c r="G1086" s="62" t="s">
        <v>75</v>
      </c>
      <c r="H1086" s="62" t="s">
        <v>53</v>
      </c>
      <c r="I1086" s="62" t="s">
        <v>76</v>
      </c>
      <c r="J1086" s="107">
        <v>4.7539300956188212E-2</v>
      </c>
      <c r="K1086" s="94">
        <v>-8.8000000000000003E-4</v>
      </c>
      <c r="L1086" s="94">
        <v>0</v>
      </c>
      <c r="M1086" s="94">
        <v>8.8000000000000003E-4</v>
      </c>
      <c r="N1086" s="69">
        <v>10.7</v>
      </c>
      <c r="O1086" s="106">
        <v>5.7252958987063035E-2</v>
      </c>
      <c r="P1086" s="94">
        <v>-1.0399999999999999E-3</v>
      </c>
      <c r="Q1086" s="94">
        <v>0</v>
      </c>
      <c r="R1086" s="94">
        <v>1.0399999999999999E-3</v>
      </c>
      <c r="S1086" s="67">
        <v>10.5</v>
      </c>
      <c r="T1086" s="106">
        <v>5.6712836732468089E-2</v>
      </c>
      <c r="U1086" s="94">
        <v>-1.0399999999999999E-3</v>
      </c>
      <c r="V1086" s="94">
        <v>0</v>
      </c>
      <c r="W1086" s="94">
        <v>1.0399999999999999E-3</v>
      </c>
      <c r="X1086" s="67">
        <v>10.6</v>
      </c>
      <c r="Y1086" s="123" t="s">
        <v>53</v>
      </c>
    </row>
    <row r="1087" spans="1:25" x14ac:dyDescent="0.25">
      <c r="A1087" s="71" t="s">
        <v>6</v>
      </c>
      <c r="B1087" s="72" t="s">
        <v>1271</v>
      </c>
      <c r="C1087" s="72" t="s">
        <v>377</v>
      </c>
      <c r="D1087" s="72">
        <v>35</v>
      </c>
      <c r="E1087" s="72" t="s">
        <v>1155</v>
      </c>
      <c r="F1087" s="72">
        <v>35</v>
      </c>
      <c r="G1087" s="72" t="s">
        <v>47</v>
      </c>
      <c r="H1087" s="72">
        <v>2</v>
      </c>
      <c r="I1087" s="72" t="s">
        <v>77</v>
      </c>
      <c r="J1087" s="76" t="s">
        <v>49</v>
      </c>
      <c r="K1087" s="74" t="s">
        <v>49</v>
      </c>
      <c r="L1087" s="74" t="s">
        <v>49</v>
      </c>
      <c r="M1087" s="74" t="s">
        <v>49</v>
      </c>
      <c r="N1087" s="77" t="s">
        <v>49</v>
      </c>
      <c r="O1087" s="73" t="s">
        <v>49</v>
      </c>
      <c r="P1087" s="74" t="s">
        <v>49</v>
      </c>
      <c r="Q1087" s="74" t="s">
        <v>49</v>
      </c>
      <c r="R1087" s="74" t="s">
        <v>49</v>
      </c>
      <c r="S1087" s="75" t="s">
        <v>49</v>
      </c>
      <c r="T1087" s="73" t="s">
        <v>49</v>
      </c>
      <c r="U1087" s="74" t="s">
        <v>49</v>
      </c>
      <c r="V1087" s="74" t="s">
        <v>49</v>
      </c>
      <c r="W1087" s="74" t="s">
        <v>49</v>
      </c>
      <c r="X1087" s="75" t="s">
        <v>49</v>
      </c>
      <c r="Y1087" s="124" t="s">
        <v>53</v>
      </c>
    </row>
    <row r="1088" spans="1:25" x14ac:dyDescent="0.25">
      <c r="A1088" s="122" t="s">
        <v>6</v>
      </c>
      <c r="B1088" s="62" t="s">
        <v>1271</v>
      </c>
      <c r="C1088" s="63" t="s">
        <v>377</v>
      </c>
      <c r="D1088" s="62">
        <v>35</v>
      </c>
      <c r="E1088" s="62" t="s">
        <v>949</v>
      </c>
      <c r="F1088" s="63">
        <v>10</v>
      </c>
      <c r="G1088" s="62" t="s">
        <v>55</v>
      </c>
      <c r="H1088" s="62">
        <v>2</v>
      </c>
      <c r="I1088" s="62" t="s">
        <v>1160</v>
      </c>
      <c r="J1088" s="68" t="s">
        <v>49</v>
      </c>
      <c r="K1088" s="66" t="s">
        <v>49</v>
      </c>
      <c r="L1088" s="66" t="s">
        <v>49</v>
      </c>
      <c r="M1088" s="66" t="s">
        <v>49</v>
      </c>
      <c r="N1088" s="69" t="s">
        <v>49</v>
      </c>
      <c r="O1088" s="65" t="s">
        <v>49</v>
      </c>
      <c r="P1088" s="66" t="s">
        <v>49</v>
      </c>
      <c r="Q1088" s="66" t="s">
        <v>49</v>
      </c>
      <c r="R1088" s="66" t="s">
        <v>49</v>
      </c>
      <c r="S1088" s="67" t="s">
        <v>49</v>
      </c>
      <c r="T1088" s="65" t="s">
        <v>49</v>
      </c>
      <c r="U1088" s="66" t="s">
        <v>49</v>
      </c>
      <c r="V1088" s="66" t="s">
        <v>49</v>
      </c>
      <c r="W1088" s="66" t="s">
        <v>49</v>
      </c>
      <c r="X1088" s="67" t="s">
        <v>49</v>
      </c>
      <c r="Y1088" s="123" t="s">
        <v>1249</v>
      </c>
    </row>
    <row r="1089" spans="1:25" x14ac:dyDescent="0.25">
      <c r="A1089" s="122" t="s">
        <v>6</v>
      </c>
      <c r="B1089" s="62" t="s">
        <v>1271</v>
      </c>
      <c r="C1089" s="63" t="s">
        <v>377</v>
      </c>
      <c r="D1089" s="62">
        <v>35</v>
      </c>
      <c r="E1089" s="62" t="s">
        <v>1274</v>
      </c>
      <c r="F1089" s="63">
        <v>10</v>
      </c>
      <c r="G1089" s="62" t="s">
        <v>53</v>
      </c>
      <c r="H1089" s="62">
        <v>2</v>
      </c>
      <c r="I1089" s="62" t="s">
        <v>1158</v>
      </c>
      <c r="J1089" s="68">
        <v>1.8119507137646182</v>
      </c>
      <c r="K1089" s="66">
        <v>-1.4999999999999999E-2</v>
      </c>
      <c r="L1089" s="66">
        <v>-0.03</v>
      </c>
      <c r="M1089" s="66">
        <v>3.3541019662496847E-2</v>
      </c>
      <c r="N1089" s="69">
        <v>10.7</v>
      </c>
      <c r="O1089" s="65">
        <v>2.9773338360561432</v>
      </c>
      <c r="P1089" s="66">
        <v>-4.4999999999999998E-2</v>
      </c>
      <c r="Q1089" s="66">
        <v>-0.03</v>
      </c>
      <c r="R1089" s="66">
        <v>5.4083269131959835E-2</v>
      </c>
      <c r="S1089" s="67">
        <v>10.5</v>
      </c>
      <c r="T1089" s="65">
        <v>2.9492457809990094</v>
      </c>
      <c r="U1089" s="66">
        <v>-4.4999999999999998E-2</v>
      </c>
      <c r="V1089" s="66">
        <v>-0.03</v>
      </c>
      <c r="W1089" s="66">
        <v>5.4083269131959835E-2</v>
      </c>
      <c r="X1089" s="67">
        <v>10.6</v>
      </c>
      <c r="Y1089" s="123" t="s">
        <v>53</v>
      </c>
    </row>
    <row r="1090" spans="1:25" ht="15.75" thickBot="1" x14ac:dyDescent="0.3">
      <c r="A1090" s="128" t="s">
        <v>6</v>
      </c>
      <c r="B1090" s="80" t="s">
        <v>1271</v>
      </c>
      <c r="C1090" s="90" t="s">
        <v>377</v>
      </c>
      <c r="D1090" s="80">
        <v>35</v>
      </c>
      <c r="E1090" s="80" t="s">
        <v>1163</v>
      </c>
      <c r="F1090" s="90">
        <v>10</v>
      </c>
      <c r="G1090" s="80" t="s">
        <v>75</v>
      </c>
      <c r="H1090" s="80" t="s">
        <v>53</v>
      </c>
      <c r="I1090" s="80" t="s">
        <v>76</v>
      </c>
      <c r="J1090" s="130">
        <v>0</v>
      </c>
      <c r="K1090" s="83">
        <v>0</v>
      </c>
      <c r="L1090" s="83">
        <v>0</v>
      </c>
      <c r="M1090" s="83">
        <v>0</v>
      </c>
      <c r="N1090" s="86">
        <v>10.7</v>
      </c>
      <c r="O1090" s="82">
        <v>0</v>
      </c>
      <c r="P1090" s="83">
        <v>0</v>
      </c>
      <c r="Q1090" s="83">
        <v>0</v>
      </c>
      <c r="R1090" s="83">
        <v>0</v>
      </c>
      <c r="S1090" s="84">
        <v>10.5</v>
      </c>
      <c r="T1090" s="82">
        <v>0</v>
      </c>
      <c r="U1090" s="83">
        <v>0</v>
      </c>
      <c r="V1090" s="83">
        <v>0</v>
      </c>
      <c r="W1090" s="83">
        <v>0</v>
      </c>
      <c r="X1090" s="84">
        <v>10.6</v>
      </c>
      <c r="Y1090" s="129" t="s">
        <v>53</v>
      </c>
    </row>
    <row r="1091" spans="1:25" x14ac:dyDescent="0.25">
      <c r="A1091" s="45" t="s">
        <v>6</v>
      </c>
      <c r="B1091" s="46" t="s">
        <v>1275</v>
      </c>
      <c r="C1091" s="46" t="s">
        <v>377</v>
      </c>
      <c r="D1091" s="46">
        <v>35</v>
      </c>
      <c r="E1091" s="46" t="s">
        <v>1155</v>
      </c>
      <c r="F1091" s="126">
        <v>35</v>
      </c>
      <c r="G1091" s="46" t="s">
        <v>47</v>
      </c>
      <c r="H1091" s="119">
        <v>1</v>
      </c>
      <c r="I1091" s="46" t="s">
        <v>46</v>
      </c>
      <c r="J1091" s="50">
        <v>1.4907474287740685</v>
      </c>
      <c r="K1091" s="48">
        <v>4.9700000000000001E-2</v>
      </c>
      <c r="L1091" s="48">
        <v>8.0519999999999994E-2</v>
      </c>
      <c r="M1091" s="48">
        <v>9.4623255069776577E-2</v>
      </c>
      <c r="N1091" s="51">
        <v>36.69</v>
      </c>
      <c r="O1091" s="47">
        <v>1.3781884881681463</v>
      </c>
      <c r="P1091" s="48">
        <v>6.3100000000000003E-2</v>
      </c>
      <c r="Q1091" s="48">
        <v>5.6700000000000007E-2</v>
      </c>
      <c r="R1091" s="48">
        <v>8.4832187287609176E-2</v>
      </c>
      <c r="S1091" s="49">
        <v>35.58</v>
      </c>
      <c r="T1091" s="47">
        <v>2.2320664005190243</v>
      </c>
      <c r="U1091" s="48">
        <v>0.10290000000000001</v>
      </c>
      <c r="V1091" s="48">
        <v>9.1909999999999992E-2</v>
      </c>
      <c r="W1091" s="48">
        <v>0.13797049720864238</v>
      </c>
      <c r="X1091" s="49">
        <v>35.729999999999997</v>
      </c>
      <c r="Y1091" s="121" t="s">
        <v>53</v>
      </c>
    </row>
    <row r="1092" spans="1:25" x14ac:dyDescent="0.25">
      <c r="A1092" s="122" t="s">
        <v>6</v>
      </c>
      <c r="B1092" s="62" t="s">
        <v>1275</v>
      </c>
      <c r="C1092" s="63" t="s">
        <v>377</v>
      </c>
      <c r="D1092" s="62">
        <v>35</v>
      </c>
      <c r="E1092" s="62" t="s">
        <v>860</v>
      </c>
      <c r="F1092" s="127">
        <v>10</v>
      </c>
      <c r="G1092" s="62" t="s">
        <v>55</v>
      </c>
      <c r="H1092" s="64">
        <v>1</v>
      </c>
      <c r="I1092" s="62" t="s">
        <v>1156</v>
      </c>
      <c r="J1092" s="68">
        <v>5.1033774041520541</v>
      </c>
      <c r="K1092" s="66">
        <v>4.9599999999999998E-2</v>
      </c>
      <c r="L1092" s="66">
        <v>8.0399999999999999E-2</v>
      </c>
      <c r="M1092" s="66">
        <v>9.4468619128258671E-2</v>
      </c>
      <c r="N1092" s="69">
        <v>10.7</v>
      </c>
      <c r="O1092" s="65">
        <v>4.7071458226535992</v>
      </c>
      <c r="P1092" s="66">
        <v>6.3E-2</v>
      </c>
      <c r="Q1092" s="66">
        <v>5.6600000000000004E-2</v>
      </c>
      <c r="R1092" s="66">
        <v>8.4690967641183557E-2</v>
      </c>
      <c r="S1092" s="67">
        <v>10.4</v>
      </c>
      <c r="T1092" s="65">
        <v>7.4454453919107495</v>
      </c>
      <c r="U1092" s="66">
        <v>0.1028</v>
      </c>
      <c r="V1092" s="66">
        <v>9.1799999999999993E-2</v>
      </c>
      <c r="W1092" s="66">
        <v>0.13782263964965988</v>
      </c>
      <c r="X1092" s="67">
        <v>10.7</v>
      </c>
      <c r="Y1092" s="123" t="s">
        <v>53</v>
      </c>
    </row>
    <row r="1093" spans="1:25" x14ac:dyDescent="0.25">
      <c r="A1093" s="122" t="s">
        <v>6</v>
      </c>
      <c r="B1093" s="62" t="s">
        <v>1275</v>
      </c>
      <c r="C1093" s="63" t="s">
        <v>377</v>
      </c>
      <c r="D1093" s="62">
        <v>35</v>
      </c>
      <c r="E1093" s="62" t="s">
        <v>1276</v>
      </c>
      <c r="F1093" s="127">
        <v>10</v>
      </c>
      <c r="G1093" s="62" t="s">
        <v>53</v>
      </c>
      <c r="H1093" s="64">
        <v>1</v>
      </c>
      <c r="I1093" s="62" t="s">
        <v>1158</v>
      </c>
      <c r="J1093" s="68">
        <v>0.31268620898235761</v>
      </c>
      <c r="K1093" s="66">
        <v>-3.0000000000000001E-3</v>
      </c>
      <c r="L1093" s="66">
        <v>-4.9500000000000004E-3</v>
      </c>
      <c r="M1093" s="66">
        <v>5.788134414472422E-3</v>
      </c>
      <c r="N1093" s="69">
        <v>10.7</v>
      </c>
      <c r="O1093" s="65">
        <v>0.22370622273786245</v>
      </c>
      <c r="P1093" s="66">
        <v>-1.8E-3</v>
      </c>
      <c r="Q1093" s="66">
        <v>-3.5999999999999999E-3</v>
      </c>
      <c r="R1093" s="66">
        <v>4.0249223594996213E-3</v>
      </c>
      <c r="S1093" s="67">
        <v>10.4</v>
      </c>
      <c r="T1093" s="65">
        <v>0.22573153709444307</v>
      </c>
      <c r="U1093" s="66">
        <v>-1.5E-3</v>
      </c>
      <c r="V1093" s="66">
        <v>-3.8999999999999998E-3</v>
      </c>
      <c r="W1093" s="66">
        <v>4.1785164831552356E-3</v>
      </c>
      <c r="X1093" s="67">
        <v>10.7</v>
      </c>
      <c r="Y1093" s="123" t="s">
        <v>53</v>
      </c>
    </row>
    <row r="1094" spans="1:25" x14ac:dyDescent="0.25">
      <c r="A1094" s="122" t="s">
        <v>6</v>
      </c>
      <c r="B1094" s="62" t="s">
        <v>1275</v>
      </c>
      <c r="C1094" s="63" t="s">
        <v>377</v>
      </c>
      <c r="D1094" s="62">
        <v>35</v>
      </c>
      <c r="E1094" s="62" t="s">
        <v>1277</v>
      </c>
      <c r="F1094" s="127">
        <v>10</v>
      </c>
      <c r="G1094" s="62" t="s">
        <v>53</v>
      </c>
      <c r="H1094" s="64">
        <v>1</v>
      </c>
      <c r="I1094" s="62" t="s">
        <v>1158</v>
      </c>
      <c r="J1094" s="68">
        <v>2.5963145530661809</v>
      </c>
      <c r="K1094" s="66">
        <v>-2.5399999999999999E-2</v>
      </c>
      <c r="L1094" s="66">
        <v>-4.0799999999999996E-2</v>
      </c>
      <c r="M1094" s="66">
        <v>4.806037869180807E-2</v>
      </c>
      <c r="N1094" s="69">
        <v>10.7</v>
      </c>
      <c r="O1094" s="65">
        <v>2.0031498149112088</v>
      </c>
      <c r="P1094" s="66">
        <v>-2.87E-2</v>
      </c>
      <c r="Q1094" s="66">
        <v>-2.18E-2</v>
      </c>
      <c r="R1094" s="66">
        <v>3.604067146988247E-2</v>
      </c>
      <c r="S1094" s="67">
        <v>10.4</v>
      </c>
      <c r="T1094" s="65">
        <v>3.9336462818524423</v>
      </c>
      <c r="U1094" s="66">
        <v>-5.62E-2</v>
      </c>
      <c r="V1094" s="66">
        <v>-4.6299999999999994E-2</v>
      </c>
      <c r="W1094" s="66">
        <v>7.281572632337055E-2</v>
      </c>
      <c r="X1094" s="67">
        <v>10.7</v>
      </c>
      <c r="Y1094" s="123" t="s">
        <v>53</v>
      </c>
    </row>
    <row r="1095" spans="1:25" x14ac:dyDescent="0.25">
      <c r="A1095" s="122" t="s">
        <v>6</v>
      </c>
      <c r="B1095" s="62" t="s">
        <v>1275</v>
      </c>
      <c r="C1095" s="63" t="s">
        <v>377</v>
      </c>
      <c r="D1095" s="62">
        <v>35</v>
      </c>
      <c r="E1095" s="62" t="s">
        <v>1278</v>
      </c>
      <c r="F1095" s="127">
        <v>10</v>
      </c>
      <c r="G1095" s="62" t="s">
        <v>53</v>
      </c>
      <c r="H1095" s="64">
        <v>1</v>
      </c>
      <c r="I1095" s="62" t="s">
        <v>1158</v>
      </c>
      <c r="J1095" s="68">
        <v>2.201352337616465</v>
      </c>
      <c r="K1095" s="66">
        <v>-2.07E-2</v>
      </c>
      <c r="L1095" s="66">
        <v>-3.5099999999999999E-2</v>
      </c>
      <c r="M1095" s="66">
        <v>4.0749233121618378E-2</v>
      </c>
      <c r="N1095" s="69">
        <v>10.7</v>
      </c>
      <c r="O1095" s="65">
        <v>2.5349533522774959</v>
      </c>
      <c r="P1095" s="66">
        <v>-3.2399999999999998E-2</v>
      </c>
      <c r="Q1095" s="66">
        <v>-3.2100000000000004E-2</v>
      </c>
      <c r="R1095" s="66">
        <v>4.5608880714176708E-2</v>
      </c>
      <c r="S1095" s="67">
        <v>10.4</v>
      </c>
      <c r="T1095" s="65">
        <v>3.3469628482626632</v>
      </c>
      <c r="U1095" s="66">
        <v>-4.4700000000000004E-2</v>
      </c>
      <c r="V1095" s="66">
        <v>-4.2900000000000001E-2</v>
      </c>
      <c r="W1095" s="66">
        <v>6.1955629284190149E-2</v>
      </c>
      <c r="X1095" s="67">
        <v>10.7</v>
      </c>
      <c r="Y1095" s="123" t="s">
        <v>53</v>
      </c>
    </row>
    <row r="1096" spans="1:25" x14ac:dyDescent="0.25">
      <c r="A1096" s="122" t="s">
        <v>6</v>
      </c>
      <c r="B1096" s="62" t="s">
        <v>1275</v>
      </c>
      <c r="C1096" s="63" t="s">
        <v>377</v>
      </c>
      <c r="D1096" s="62">
        <v>35</v>
      </c>
      <c r="E1096" s="62" t="s">
        <v>1145</v>
      </c>
      <c r="F1096" s="127">
        <v>10</v>
      </c>
      <c r="G1096" s="62" t="s">
        <v>75</v>
      </c>
      <c r="H1096" s="62" t="s">
        <v>53</v>
      </c>
      <c r="I1096" s="62" t="s">
        <v>76</v>
      </c>
      <c r="J1096" s="68">
        <v>8.438495679224953E-3</v>
      </c>
      <c r="K1096" s="66">
        <v>-1E-4</v>
      </c>
      <c r="L1096" s="66">
        <v>-1.1999999999999999E-4</v>
      </c>
      <c r="M1096" s="66">
        <v>1.5620499351813309E-4</v>
      </c>
      <c r="N1096" s="69">
        <v>10.7</v>
      </c>
      <c r="O1096" s="65">
        <v>7.8602354511621564E-3</v>
      </c>
      <c r="P1096" s="66">
        <v>-1E-4</v>
      </c>
      <c r="Q1096" s="66">
        <v>-1E-4</v>
      </c>
      <c r="R1096" s="66">
        <v>1.4142135623730951E-4</v>
      </c>
      <c r="S1096" s="67">
        <v>10.4</v>
      </c>
      <c r="T1096" s="65">
        <v>8.0309376842517995E-3</v>
      </c>
      <c r="U1096" s="66">
        <v>-1E-4</v>
      </c>
      <c r="V1096" s="66">
        <v>-1.1E-4</v>
      </c>
      <c r="W1096" s="66">
        <v>1.4866068747318504E-4</v>
      </c>
      <c r="X1096" s="67">
        <v>10.7</v>
      </c>
      <c r="Y1096" s="123" t="s">
        <v>53</v>
      </c>
    </row>
    <row r="1097" spans="1:25" x14ac:dyDescent="0.25">
      <c r="A1097" s="71" t="s">
        <v>6</v>
      </c>
      <c r="B1097" s="72" t="s">
        <v>1275</v>
      </c>
      <c r="C1097" s="72" t="s">
        <v>377</v>
      </c>
      <c r="D1097" s="72">
        <v>35</v>
      </c>
      <c r="E1097" s="72" t="s">
        <v>1155</v>
      </c>
      <c r="F1097" s="126">
        <v>35</v>
      </c>
      <c r="G1097" s="72" t="s">
        <v>47</v>
      </c>
      <c r="H1097" s="72">
        <v>2</v>
      </c>
      <c r="I1097" s="72" t="s">
        <v>77</v>
      </c>
      <c r="J1097" s="76">
        <v>1.1401873497057691</v>
      </c>
      <c r="K1097" s="74">
        <v>4.2999999999999997E-2</v>
      </c>
      <c r="L1097" s="74">
        <v>5.8799999999999998E-2</v>
      </c>
      <c r="M1097" s="74">
        <v>7.2845315566616914E-2</v>
      </c>
      <c r="N1097" s="77">
        <v>36.93</v>
      </c>
      <c r="O1097" s="73">
        <v>1.857605645023761</v>
      </c>
      <c r="P1097" s="74">
        <v>9.2799999999999994E-2</v>
      </c>
      <c r="Q1097" s="74">
        <v>6.6799999999999998E-2</v>
      </c>
      <c r="R1097" s="74">
        <v>0.11434194331040556</v>
      </c>
      <c r="S1097" s="75">
        <v>35.58</v>
      </c>
      <c r="T1097" s="73">
        <v>1.4369648691010026</v>
      </c>
      <c r="U1097" s="74">
        <v>6.4799999999999996E-2</v>
      </c>
      <c r="V1097" s="74">
        <v>6.4399999999999999E-2</v>
      </c>
      <c r="W1097" s="74">
        <v>9.1358633965268984E-2</v>
      </c>
      <c r="X1097" s="75">
        <v>36.75</v>
      </c>
      <c r="Y1097" s="124" t="s">
        <v>53</v>
      </c>
    </row>
    <row r="1098" spans="1:25" x14ac:dyDescent="0.25">
      <c r="A1098" s="122" t="s">
        <v>6</v>
      </c>
      <c r="B1098" s="62" t="s">
        <v>1275</v>
      </c>
      <c r="C1098" s="63" t="s">
        <v>377</v>
      </c>
      <c r="D1098" s="62">
        <v>35</v>
      </c>
      <c r="E1098" s="62" t="s">
        <v>949</v>
      </c>
      <c r="F1098" s="127">
        <v>10</v>
      </c>
      <c r="G1098" s="62" t="s">
        <v>55</v>
      </c>
      <c r="H1098" s="62">
        <v>2</v>
      </c>
      <c r="I1098" s="62" t="s">
        <v>1160</v>
      </c>
      <c r="J1098" s="68">
        <v>3.9352447499657996</v>
      </c>
      <c r="K1098" s="66">
        <v>4.2999999999999997E-2</v>
      </c>
      <c r="L1098" s="66">
        <v>5.8799999999999998E-2</v>
      </c>
      <c r="M1098" s="66">
        <v>7.2845315566616914E-2</v>
      </c>
      <c r="N1098" s="69">
        <v>10.7</v>
      </c>
      <c r="O1098" s="65">
        <v>6.2946294142805153</v>
      </c>
      <c r="P1098" s="66">
        <v>9.2799999999999994E-2</v>
      </c>
      <c r="Q1098" s="66">
        <v>6.6799999999999998E-2</v>
      </c>
      <c r="R1098" s="66">
        <v>0.11434194331040556</v>
      </c>
      <c r="S1098" s="67">
        <v>10.5</v>
      </c>
      <c r="T1098" s="65">
        <v>4.9353699943422287</v>
      </c>
      <c r="U1098" s="66">
        <v>6.4799999999999996E-2</v>
      </c>
      <c r="V1098" s="66">
        <v>6.4399999999999999E-2</v>
      </c>
      <c r="W1098" s="66">
        <v>9.1358633965268984E-2</v>
      </c>
      <c r="X1098" s="67">
        <v>10.7</v>
      </c>
      <c r="Y1098" s="123" t="s">
        <v>53</v>
      </c>
    </row>
    <row r="1099" spans="1:25" x14ac:dyDescent="0.25">
      <c r="A1099" s="122" t="s">
        <v>6</v>
      </c>
      <c r="B1099" s="62" t="s">
        <v>1275</v>
      </c>
      <c r="C1099" s="63" t="s">
        <v>377</v>
      </c>
      <c r="D1099" s="62">
        <v>35</v>
      </c>
      <c r="E1099" s="62" t="s">
        <v>1279</v>
      </c>
      <c r="F1099" s="127">
        <v>10</v>
      </c>
      <c r="G1099" s="62" t="s">
        <v>53</v>
      </c>
      <c r="H1099" s="62">
        <v>2</v>
      </c>
      <c r="I1099" s="62" t="s">
        <v>1158</v>
      </c>
      <c r="J1099" s="68">
        <v>3.9350000150493578</v>
      </c>
      <c r="K1099" s="66">
        <v>-4.2299999999999997E-2</v>
      </c>
      <c r="L1099" s="66">
        <v>-5.9299999999999999E-2</v>
      </c>
      <c r="M1099" s="66">
        <v>7.2840785278578651E-2</v>
      </c>
      <c r="N1099" s="69">
        <v>10.7</v>
      </c>
      <c r="O1099" s="65">
        <v>6.3124398543900702</v>
      </c>
      <c r="P1099" s="66">
        <v>-9.240000000000001E-2</v>
      </c>
      <c r="Q1099" s="66">
        <v>-6.7900000000000002E-2</v>
      </c>
      <c r="R1099" s="66">
        <v>0.11466546995499562</v>
      </c>
      <c r="S1099" s="67">
        <v>10.5</v>
      </c>
      <c r="T1099" s="65">
        <v>4.943133795937884</v>
      </c>
      <c r="U1099" s="66">
        <v>-6.4200000000000007E-2</v>
      </c>
      <c r="V1099" s="66">
        <v>-6.5200000000000008E-2</v>
      </c>
      <c r="W1099" s="66">
        <v>9.1502349696606158E-2</v>
      </c>
      <c r="X1099" s="67">
        <v>10.7</v>
      </c>
      <c r="Y1099" s="123" t="s">
        <v>53</v>
      </c>
    </row>
    <row r="1100" spans="1:25" ht="15.75" thickBot="1" x14ac:dyDescent="0.3">
      <c r="A1100" s="128" t="s">
        <v>6</v>
      </c>
      <c r="B1100" s="80" t="s">
        <v>1275</v>
      </c>
      <c r="C1100" s="90" t="s">
        <v>377</v>
      </c>
      <c r="D1100" s="80">
        <v>35</v>
      </c>
      <c r="E1100" s="80" t="s">
        <v>1163</v>
      </c>
      <c r="F1100" s="127">
        <v>10</v>
      </c>
      <c r="G1100" s="80" t="s">
        <v>75</v>
      </c>
      <c r="H1100" s="80" t="s">
        <v>53</v>
      </c>
      <c r="I1100" s="80" t="s">
        <v>76</v>
      </c>
      <c r="J1100" s="85">
        <v>0</v>
      </c>
      <c r="K1100" s="83">
        <v>0</v>
      </c>
      <c r="L1100" s="83">
        <v>0</v>
      </c>
      <c r="M1100" s="83">
        <v>0</v>
      </c>
      <c r="N1100" s="86">
        <v>10.7</v>
      </c>
      <c r="O1100" s="82">
        <v>0</v>
      </c>
      <c r="P1100" s="83">
        <v>0</v>
      </c>
      <c r="Q1100" s="83">
        <v>0</v>
      </c>
      <c r="R1100" s="83">
        <v>0</v>
      </c>
      <c r="S1100" s="84">
        <v>10.5</v>
      </c>
      <c r="T1100" s="82">
        <v>0</v>
      </c>
      <c r="U1100" s="83">
        <v>0</v>
      </c>
      <c r="V1100" s="83">
        <v>0</v>
      </c>
      <c r="W1100" s="83">
        <v>0</v>
      </c>
      <c r="X1100" s="84">
        <v>10.7</v>
      </c>
      <c r="Y1100" s="129" t="s">
        <v>53</v>
      </c>
    </row>
    <row r="1101" spans="1:25" x14ac:dyDescent="0.25">
      <c r="A1101" s="45" t="s">
        <v>6</v>
      </c>
      <c r="B1101" s="46" t="s">
        <v>1280</v>
      </c>
      <c r="C1101" s="46" t="s">
        <v>377</v>
      </c>
      <c r="D1101" s="46">
        <v>35</v>
      </c>
      <c r="E1101" s="46" t="s">
        <v>1155</v>
      </c>
      <c r="F1101" s="46">
        <v>35</v>
      </c>
      <c r="G1101" s="46" t="s">
        <v>47</v>
      </c>
      <c r="H1101" s="119">
        <v>1</v>
      </c>
      <c r="I1101" s="46" t="s">
        <v>46</v>
      </c>
      <c r="J1101" s="50">
        <v>0.39121939058039307</v>
      </c>
      <c r="K1101" s="48">
        <v>1.8839999999999999E-2</v>
      </c>
      <c r="L1101" s="48">
        <v>1.5609999999999999E-2</v>
      </c>
      <c r="M1101" s="48">
        <v>2.4466665077202489E-2</v>
      </c>
      <c r="N1101" s="51">
        <v>36.15</v>
      </c>
      <c r="O1101" s="47">
        <v>0.5172331546090555</v>
      </c>
      <c r="P1101" s="48">
        <v>2.7635000000000003E-2</v>
      </c>
      <c r="Q1101" s="48">
        <v>1.4409999999999999E-2</v>
      </c>
      <c r="R1101" s="48">
        <v>3.1166349240807786E-2</v>
      </c>
      <c r="S1101" s="49">
        <v>34.83</v>
      </c>
      <c r="T1101" s="47">
        <v>0.59571175707429558</v>
      </c>
      <c r="U1101" s="48">
        <v>3.3239999999999999E-2</v>
      </c>
      <c r="V1101" s="48">
        <v>1.6409999999999998E-2</v>
      </c>
      <c r="W1101" s="48">
        <v>3.7070010790394972E-2</v>
      </c>
      <c r="X1101" s="49">
        <v>35.97</v>
      </c>
      <c r="Y1101" s="121" t="s">
        <v>53</v>
      </c>
    </row>
    <row r="1102" spans="1:25" x14ac:dyDescent="0.25">
      <c r="A1102" s="122" t="s">
        <v>6</v>
      </c>
      <c r="B1102" s="62" t="s">
        <v>1280</v>
      </c>
      <c r="C1102" s="63" t="s">
        <v>377</v>
      </c>
      <c r="D1102" s="62">
        <v>35</v>
      </c>
      <c r="E1102" s="62" t="s">
        <v>860</v>
      </c>
      <c r="F1102" s="63">
        <v>10</v>
      </c>
      <c r="G1102" s="62" t="s">
        <v>55</v>
      </c>
      <c r="H1102" s="64">
        <v>1</v>
      </c>
      <c r="I1102" s="62" t="s">
        <v>1156</v>
      </c>
      <c r="J1102" s="68">
        <v>1.3197282899553755</v>
      </c>
      <c r="K1102" s="66">
        <v>1.8800000000000001E-2</v>
      </c>
      <c r="L1102" s="66">
        <v>1.5599999999999999E-2</v>
      </c>
      <c r="M1102" s="66">
        <v>2.4429490375363953E-2</v>
      </c>
      <c r="N1102" s="69">
        <v>10.7</v>
      </c>
      <c r="O1102" s="65">
        <v>1.6976056413226543</v>
      </c>
      <c r="P1102" s="66">
        <v>2.7600000000000003E-2</v>
      </c>
      <c r="Q1102" s="66">
        <v>1.44E-2</v>
      </c>
      <c r="R1102" s="66">
        <v>3.1130692250574837E-2</v>
      </c>
      <c r="S1102" s="67">
        <v>10.6</v>
      </c>
      <c r="T1102" s="65">
        <v>2.0192887880524579</v>
      </c>
      <c r="U1102" s="66">
        <v>3.32E-2</v>
      </c>
      <c r="V1102" s="66">
        <v>1.6399999999999998E-2</v>
      </c>
      <c r="W1102" s="66">
        <v>3.7029717795305978E-2</v>
      </c>
      <c r="X1102" s="67">
        <v>10.6</v>
      </c>
      <c r="Y1102" s="123" t="s">
        <v>53</v>
      </c>
    </row>
    <row r="1103" spans="1:25" x14ac:dyDescent="0.25">
      <c r="A1103" s="122" t="s">
        <v>6</v>
      </c>
      <c r="B1103" s="62" t="s">
        <v>1280</v>
      </c>
      <c r="C1103" s="63" t="s">
        <v>377</v>
      </c>
      <c r="D1103" s="62">
        <v>35</v>
      </c>
      <c r="E1103" s="62" t="s">
        <v>1281</v>
      </c>
      <c r="F1103" s="63">
        <v>10</v>
      </c>
      <c r="G1103" s="62" t="s">
        <v>53</v>
      </c>
      <c r="H1103" s="64">
        <v>1</v>
      </c>
      <c r="I1103" s="62" t="s">
        <v>1158</v>
      </c>
      <c r="J1103" s="68">
        <v>0.16287411195161078</v>
      </c>
      <c r="K1103" s="66">
        <v>-3.0000000000000001E-3</v>
      </c>
      <c r="L1103" s="66">
        <v>-2.9999999999999997E-4</v>
      </c>
      <c r="M1103" s="66">
        <v>3.0149626863362668E-3</v>
      </c>
      <c r="N1103" s="69">
        <v>10.7</v>
      </c>
      <c r="O1103" s="65">
        <v>0.24876201827804653</v>
      </c>
      <c r="P1103" s="66">
        <v>-4.0999999999999995E-3</v>
      </c>
      <c r="Q1103" s="66">
        <v>-2E-3</v>
      </c>
      <c r="R1103" s="66">
        <v>4.561797891182817E-3</v>
      </c>
      <c r="S1103" s="67">
        <v>10.6</v>
      </c>
      <c r="T1103" s="65">
        <v>0.22251287777405565</v>
      </c>
      <c r="U1103" s="66">
        <v>-3.8999999999999998E-3</v>
      </c>
      <c r="V1103" s="66">
        <v>-1.1999999999999999E-3</v>
      </c>
      <c r="W1103" s="66">
        <v>4.0804411526206329E-3</v>
      </c>
      <c r="X1103" s="67">
        <v>10.6</v>
      </c>
      <c r="Y1103" s="123" t="s">
        <v>53</v>
      </c>
    </row>
    <row r="1104" spans="1:25" x14ac:dyDescent="0.25">
      <c r="A1104" s="122" t="s">
        <v>6</v>
      </c>
      <c r="B1104" s="62" t="s">
        <v>1280</v>
      </c>
      <c r="C1104" s="63" t="s">
        <v>377</v>
      </c>
      <c r="D1104" s="62">
        <v>35</v>
      </c>
      <c r="E1104" s="62" t="s">
        <v>1282</v>
      </c>
      <c r="F1104" s="63">
        <v>10</v>
      </c>
      <c r="G1104" s="62" t="s">
        <v>53</v>
      </c>
      <c r="H1104" s="64">
        <v>1</v>
      </c>
      <c r="I1104" s="62" t="s">
        <v>1158</v>
      </c>
      <c r="J1104" s="68">
        <v>0.44694784272860588</v>
      </c>
      <c r="K1104" s="66">
        <v>-5.9000000000000007E-3</v>
      </c>
      <c r="L1104" s="66">
        <v>-5.7999999999999996E-3</v>
      </c>
      <c r="M1104" s="66">
        <v>8.2734515167492226E-3</v>
      </c>
      <c r="N1104" s="69">
        <v>10.7</v>
      </c>
      <c r="O1104" s="65">
        <v>0.63167243480352231</v>
      </c>
      <c r="P1104" s="66">
        <v>-1.03E-2</v>
      </c>
      <c r="Q1104" s="66">
        <v>-5.3E-3</v>
      </c>
      <c r="R1104" s="66">
        <v>1.1583609109426993E-2</v>
      </c>
      <c r="S1104" s="67">
        <v>10.6</v>
      </c>
      <c r="T1104" s="65">
        <v>0.71942420477962488</v>
      </c>
      <c r="U1104" s="66">
        <v>-1.1800000000000001E-2</v>
      </c>
      <c r="V1104" s="66">
        <v>-5.9000000000000007E-3</v>
      </c>
      <c r="W1104" s="66">
        <v>1.3192801067248761E-2</v>
      </c>
      <c r="X1104" s="67">
        <v>10.6</v>
      </c>
      <c r="Y1104" s="123" t="s">
        <v>53</v>
      </c>
    </row>
    <row r="1105" spans="1:25" x14ac:dyDescent="0.25">
      <c r="A1105" s="122" t="s">
        <v>6</v>
      </c>
      <c r="B1105" s="62" t="s">
        <v>1280</v>
      </c>
      <c r="C1105" s="63" t="s">
        <v>377</v>
      </c>
      <c r="D1105" s="62">
        <v>35</v>
      </c>
      <c r="E1105" s="62" t="s">
        <v>1283</v>
      </c>
      <c r="F1105" s="63">
        <v>10</v>
      </c>
      <c r="G1105" s="62" t="s">
        <v>53</v>
      </c>
      <c r="H1105" s="64">
        <v>1</v>
      </c>
      <c r="I1105" s="62" t="s">
        <v>1158</v>
      </c>
      <c r="J1105" s="68">
        <v>0.92446981043261578</v>
      </c>
      <c r="K1105" s="66">
        <v>-9.4000000000000004E-3</v>
      </c>
      <c r="L1105" s="66">
        <v>-1.43E-2</v>
      </c>
      <c r="M1105" s="66">
        <v>1.7112860660918151E-2</v>
      </c>
      <c r="N1105" s="69">
        <v>10.7</v>
      </c>
      <c r="O1105" s="65">
        <v>0.95057152014865676</v>
      </c>
      <c r="P1105" s="66">
        <v>-1.15E-2</v>
      </c>
      <c r="Q1105" s="66">
        <v>-1.3099999999999999E-2</v>
      </c>
      <c r="R1105" s="66">
        <v>1.7431580536486069E-2</v>
      </c>
      <c r="S1105" s="67">
        <v>10.6</v>
      </c>
      <c r="T1105" s="65">
        <v>1.2032833819456838</v>
      </c>
      <c r="U1105" s="66">
        <v>-1.5900000000000001E-2</v>
      </c>
      <c r="V1105" s="66">
        <v>-1.5300000000000001E-2</v>
      </c>
      <c r="W1105" s="66">
        <v>2.2065810658119953E-2</v>
      </c>
      <c r="X1105" s="67">
        <v>10.6</v>
      </c>
      <c r="Y1105" s="123" t="s">
        <v>53</v>
      </c>
    </row>
    <row r="1106" spans="1:25" x14ac:dyDescent="0.25">
      <c r="A1106" s="122" t="s">
        <v>6</v>
      </c>
      <c r="B1106" s="62" t="s">
        <v>1280</v>
      </c>
      <c r="C1106" s="63" t="s">
        <v>377</v>
      </c>
      <c r="D1106" s="62">
        <v>35</v>
      </c>
      <c r="E1106" s="62" t="s">
        <v>1145</v>
      </c>
      <c r="F1106" s="63">
        <v>10</v>
      </c>
      <c r="G1106" s="62" t="s">
        <v>75</v>
      </c>
      <c r="H1106" s="62" t="s">
        <v>53</v>
      </c>
      <c r="I1106" s="62" t="s">
        <v>76</v>
      </c>
      <c r="J1106" s="104">
        <v>2.2273813546635304E-3</v>
      </c>
      <c r="K1106" s="96">
        <v>-4.0000000000000003E-5</v>
      </c>
      <c r="L1106" s="96">
        <v>-1.0000000000000001E-5</v>
      </c>
      <c r="M1106" s="96">
        <v>4.1231056256176609E-5</v>
      </c>
      <c r="N1106" s="69">
        <v>10.7</v>
      </c>
      <c r="O1106" s="65">
        <v>1.9849792478134256E-3</v>
      </c>
      <c r="P1106" s="66">
        <v>-3.5000000000000004E-5</v>
      </c>
      <c r="Q1106" s="66">
        <v>-1.0000000000000001E-5</v>
      </c>
      <c r="R1106" s="66">
        <v>3.6400549446402598E-5</v>
      </c>
      <c r="S1106" s="67">
        <v>10.6</v>
      </c>
      <c r="T1106" s="65">
        <v>2.2483943863112993E-3</v>
      </c>
      <c r="U1106" s="66">
        <v>-4.0000000000000003E-5</v>
      </c>
      <c r="V1106" s="66">
        <v>-1.0000000000000001E-5</v>
      </c>
      <c r="W1106" s="66">
        <v>4.1231056256176609E-5</v>
      </c>
      <c r="X1106" s="67">
        <v>10.6</v>
      </c>
      <c r="Y1106" s="123" t="s">
        <v>53</v>
      </c>
    </row>
    <row r="1107" spans="1:25" x14ac:dyDescent="0.25">
      <c r="A1107" s="71" t="s">
        <v>6</v>
      </c>
      <c r="B1107" s="72" t="s">
        <v>1280</v>
      </c>
      <c r="C1107" s="72" t="s">
        <v>377</v>
      </c>
      <c r="D1107" s="72">
        <v>35</v>
      </c>
      <c r="E1107" s="72" t="s">
        <v>1155</v>
      </c>
      <c r="F1107" s="72">
        <v>35</v>
      </c>
      <c r="G1107" s="72" t="s">
        <v>47</v>
      </c>
      <c r="H1107" s="72">
        <v>2</v>
      </c>
      <c r="I1107" s="72" t="s">
        <v>77</v>
      </c>
      <c r="J1107" s="76">
        <v>4.4661424482723691</v>
      </c>
      <c r="K1107" s="74">
        <v>0.23022000000000001</v>
      </c>
      <c r="L1107" s="74">
        <v>0.15815499999999999</v>
      </c>
      <c r="M1107" s="74">
        <v>0.27931031564372982</v>
      </c>
      <c r="N1107" s="77">
        <v>36.15</v>
      </c>
      <c r="O1107" s="73">
        <v>7.5334452933822522</v>
      </c>
      <c r="P1107" s="74">
        <v>0.41628999999999999</v>
      </c>
      <c r="Q1107" s="74">
        <v>0.18099500000000002</v>
      </c>
      <c r="R1107" s="74">
        <v>0.45393452625351161</v>
      </c>
      <c r="S1107" s="75">
        <v>34.83</v>
      </c>
      <c r="T1107" s="73">
        <v>6.3150328199178904</v>
      </c>
      <c r="U1107" s="74">
        <v>0.35904999999999998</v>
      </c>
      <c r="V1107" s="74">
        <v>0.15972</v>
      </c>
      <c r="W1107" s="74">
        <v>0.39297249382113247</v>
      </c>
      <c r="X1107" s="75">
        <v>35.97</v>
      </c>
      <c r="Y1107" s="124" t="s">
        <v>53</v>
      </c>
    </row>
    <row r="1108" spans="1:25" x14ac:dyDescent="0.25">
      <c r="A1108" s="122" t="s">
        <v>6</v>
      </c>
      <c r="B1108" s="62" t="s">
        <v>1280</v>
      </c>
      <c r="C1108" s="63" t="s">
        <v>377</v>
      </c>
      <c r="D1108" s="62">
        <v>35</v>
      </c>
      <c r="E1108" s="62" t="s">
        <v>949</v>
      </c>
      <c r="F1108" s="63">
        <v>10</v>
      </c>
      <c r="G1108" s="62" t="s">
        <v>55</v>
      </c>
      <c r="H1108" s="62">
        <v>2</v>
      </c>
      <c r="I1108" s="62" t="s">
        <v>1160</v>
      </c>
      <c r="J1108" s="68">
        <v>15.0743458264644</v>
      </c>
      <c r="K1108" s="66">
        <v>0.23</v>
      </c>
      <c r="L1108" s="66">
        <v>0.158</v>
      </c>
      <c r="M1108" s="66">
        <v>0.2790412155936825</v>
      </c>
      <c r="N1108" s="69">
        <v>10.7</v>
      </c>
      <c r="O1108" s="65">
        <v>24.735021748906533</v>
      </c>
      <c r="P1108" s="66">
        <v>0.41599999999999998</v>
      </c>
      <c r="Q1108" s="66">
        <v>0.18080000000000002</v>
      </c>
      <c r="R1108" s="66">
        <v>0.45359082883144802</v>
      </c>
      <c r="S1108" s="67">
        <v>10.6</v>
      </c>
      <c r="T1108" s="65">
        <v>21.214159242016169</v>
      </c>
      <c r="U1108" s="66">
        <v>0.35880000000000001</v>
      </c>
      <c r="V1108" s="66">
        <v>0.15959999999999999</v>
      </c>
      <c r="W1108" s="66">
        <v>0.39269530172896133</v>
      </c>
      <c r="X1108" s="67">
        <v>10.7</v>
      </c>
      <c r="Y1108" s="123" t="s">
        <v>53</v>
      </c>
    </row>
    <row r="1109" spans="1:25" x14ac:dyDescent="0.25">
      <c r="A1109" s="122" t="s">
        <v>6</v>
      </c>
      <c r="B1109" s="62" t="s">
        <v>1280</v>
      </c>
      <c r="C1109" s="63" t="s">
        <v>377</v>
      </c>
      <c r="D1109" s="62">
        <v>35</v>
      </c>
      <c r="E1109" s="62" t="s">
        <v>1284</v>
      </c>
      <c r="F1109" s="63">
        <v>10</v>
      </c>
      <c r="G1109" s="62" t="s">
        <v>53</v>
      </c>
      <c r="H1109" s="62">
        <v>2</v>
      </c>
      <c r="I1109" s="62" t="s">
        <v>1158</v>
      </c>
      <c r="J1109" s="68">
        <v>3.2289257721848785</v>
      </c>
      <c r="K1109" s="66">
        <v>-4.6299999999999994E-2</v>
      </c>
      <c r="L1109" s="66">
        <v>-3.78E-2</v>
      </c>
      <c r="M1109" s="66">
        <v>5.9770644968914287E-2</v>
      </c>
      <c r="N1109" s="69">
        <v>10.7</v>
      </c>
      <c r="O1109" s="65">
        <v>6.6763083949795456</v>
      </c>
      <c r="P1109" s="66">
        <v>-0.1125</v>
      </c>
      <c r="Q1109" s="66">
        <v>-4.8299999999999996E-2</v>
      </c>
      <c r="R1109" s="66">
        <v>0.12243014334713491</v>
      </c>
      <c r="S1109" s="67">
        <v>10.6</v>
      </c>
      <c r="T1109" s="65">
        <v>4.148807071199677</v>
      </c>
      <c r="U1109" s="66">
        <v>-6.6099999999999992E-2</v>
      </c>
      <c r="V1109" s="66">
        <v>-3.9100000000000003E-2</v>
      </c>
      <c r="W1109" s="66">
        <v>7.6798567694977227E-2</v>
      </c>
      <c r="X1109" s="67">
        <v>10.7</v>
      </c>
      <c r="Y1109" s="123" t="s">
        <v>53</v>
      </c>
    </row>
    <row r="1110" spans="1:25" x14ac:dyDescent="0.25">
      <c r="A1110" s="122" t="s">
        <v>6</v>
      </c>
      <c r="B1110" s="62" t="s">
        <v>1280</v>
      </c>
      <c r="C1110" s="63" t="s">
        <v>377</v>
      </c>
      <c r="D1110" s="62">
        <v>35</v>
      </c>
      <c r="E1110" s="62" t="s">
        <v>1285</v>
      </c>
      <c r="F1110" s="63">
        <v>10</v>
      </c>
      <c r="G1110" s="62" t="s">
        <v>53</v>
      </c>
      <c r="H1110" s="62">
        <v>2</v>
      </c>
      <c r="I1110" s="62" t="s">
        <v>1158</v>
      </c>
      <c r="J1110" s="68">
        <v>11.60991793854245</v>
      </c>
      <c r="K1110" s="66">
        <v>-0.1681</v>
      </c>
      <c r="L1110" s="66">
        <v>-0.13390000000000002</v>
      </c>
      <c r="M1110" s="66">
        <v>0.21491119096035927</v>
      </c>
      <c r="N1110" s="69">
        <v>10.7</v>
      </c>
      <c r="O1110" s="65">
        <v>17.671690806318836</v>
      </c>
      <c r="P1110" s="66">
        <v>-0.28470000000000001</v>
      </c>
      <c r="Q1110" s="66">
        <v>-0.15480000000000002</v>
      </c>
      <c r="R1110" s="66">
        <v>0.32406346600627478</v>
      </c>
      <c r="S1110" s="67">
        <v>10.6</v>
      </c>
      <c r="T1110" s="65">
        <v>16.745225519910544</v>
      </c>
      <c r="U1110" s="66">
        <v>-0.27629999999999999</v>
      </c>
      <c r="V1110" s="66">
        <v>-0.14050000000000001</v>
      </c>
      <c r="W1110" s="66">
        <v>0.30997086959906406</v>
      </c>
      <c r="X1110" s="67">
        <v>10.7</v>
      </c>
      <c r="Y1110" s="123" t="s">
        <v>53</v>
      </c>
    </row>
    <row r="1111" spans="1:25" ht="15.75" thickBot="1" x14ac:dyDescent="0.3">
      <c r="A1111" s="128" t="s">
        <v>6</v>
      </c>
      <c r="B1111" s="80" t="s">
        <v>1280</v>
      </c>
      <c r="C1111" s="90" t="s">
        <v>377</v>
      </c>
      <c r="D1111" s="80">
        <v>35</v>
      </c>
      <c r="E1111" s="80" t="s">
        <v>1163</v>
      </c>
      <c r="F1111" s="90">
        <v>10</v>
      </c>
      <c r="G1111" s="80" t="s">
        <v>75</v>
      </c>
      <c r="H1111" s="80" t="s">
        <v>53</v>
      </c>
      <c r="I1111" s="80" t="s">
        <v>76</v>
      </c>
      <c r="J1111" s="118">
        <v>1.4538324931984106E-2</v>
      </c>
      <c r="K1111" s="102">
        <v>-2.2000000000000001E-4</v>
      </c>
      <c r="L1111" s="102">
        <v>-1.55E-4</v>
      </c>
      <c r="M1111" s="102">
        <v>2.6911893281595777E-4</v>
      </c>
      <c r="N1111" s="86">
        <v>10.7</v>
      </c>
      <c r="O1111" s="105">
        <v>1.9056815088893612E-2</v>
      </c>
      <c r="P1111" s="102">
        <v>-2.9E-4</v>
      </c>
      <c r="Q1111" s="102">
        <v>-1.95E-4</v>
      </c>
      <c r="R1111" s="102">
        <v>3.4946387510013108E-4</v>
      </c>
      <c r="S1111" s="84">
        <v>10.6</v>
      </c>
      <c r="T1111" s="105">
        <v>1.4980740774525467E-2</v>
      </c>
      <c r="U1111" s="102">
        <v>-2.5000000000000001E-4</v>
      </c>
      <c r="V1111" s="102">
        <v>-1.1999999999999999E-4</v>
      </c>
      <c r="W1111" s="102">
        <v>2.7730849247724094E-4</v>
      </c>
      <c r="X1111" s="84">
        <v>10.7</v>
      </c>
      <c r="Y1111" s="129" t="s">
        <v>53</v>
      </c>
    </row>
    <row r="1112" spans="1:25" x14ac:dyDescent="0.25">
      <c r="A1112" s="45" t="s">
        <v>6</v>
      </c>
      <c r="B1112" s="46" t="s">
        <v>1286</v>
      </c>
      <c r="C1112" s="46" t="s">
        <v>377</v>
      </c>
      <c r="D1112" s="46">
        <v>35</v>
      </c>
      <c r="E1112" s="46" t="s">
        <v>1155</v>
      </c>
      <c r="F1112" s="126">
        <v>35</v>
      </c>
      <c r="G1112" s="46" t="s">
        <v>47</v>
      </c>
      <c r="H1112" s="119">
        <v>1</v>
      </c>
      <c r="I1112" s="46" t="s">
        <v>46</v>
      </c>
      <c r="J1112" s="50">
        <v>1.559540853484219</v>
      </c>
      <c r="K1112" s="48">
        <v>7.5492000000000004E-2</v>
      </c>
      <c r="L1112" s="48">
        <v>6.6220000000000015E-2</v>
      </c>
      <c r="M1112" s="48">
        <v>0.10041977128036093</v>
      </c>
      <c r="N1112" s="51">
        <v>37.22</v>
      </c>
      <c r="O1112" s="47">
        <v>2.7647339824192372</v>
      </c>
      <c r="P1112" s="48">
        <v>0.14330399999999999</v>
      </c>
      <c r="Q1112" s="48">
        <v>9.7599999999999992E-2</v>
      </c>
      <c r="R1112" s="48">
        <v>0.17338337987246641</v>
      </c>
      <c r="S1112" s="49">
        <v>36.25</v>
      </c>
      <c r="T1112" s="47">
        <v>2.4317446833105265</v>
      </c>
      <c r="U1112" s="48">
        <v>0.134464</v>
      </c>
      <c r="V1112" s="48">
        <v>7.9408000000000006E-2</v>
      </c>
      <c r="W1112" s="48">
        <v>0.15616080737496205</v>
      </c>
      <c r="X1112" s="49">
        <v>37.119999999999997</v>
      </c>
      <c r="Y1112" s="121" t="s">
        <v>53</v>
      </c>
    </row>
    <row r="1113" spans="1:25" x14ac:dyDescent="0.25">
      <c r="A1113" s="122" t="s">
        <v>6</v>
      </c>
      <c r="B1113" s="62" t="s">
        <v>1286</v>
      </c>
      <c r="C1113" s="63" t="s">
        <v>377</v>
      </c>
      <c r="D1113" s="62">
        <v>35</v>
      </c>
      <c r="E1113" s="62" t="s">
        <v>860</v>
      </c>
      <c r="F1113" s="127">
        <v>10</v>
      </c>
      <c r="G1113" s="62" t="s">
        <v>55</v>
      </c>
      <c r="H1113" s="64">
        <v>1</v>
      </c>
      <c r="I1113" s="62" t="s">
        <v>1156</v>
      </c>
      <c r="J1113" s="68">
        <v>5.338131871002342</v>
      </c>
      <c r="K1113" s="66">
        <v>7.46E-2</v>
      </c>
      <c r="L1113" s="66">
        <v>6.6200000000000009E-2</v>
      </c>
      <c r="M1113" s="66">
        <v>9.9737655877807765E-2</v>
      </c>
      <c r="N1113" s="69">
        <v>10.8</v>
      </c>
      <c r="O1113" s="65">
        <v>9.3172722552740606</v>
      </c>
      <c r="P1113" s="66">
        <v>0.14219999999999999</v>
      </c>
      <c r="Q1113" s="66">
        <v>9.7599999999999992E-2</v>
      </c>
      <c r="R1113" s="66">
        <v>0.17247202671737813</v>
      </c>
      <c r="S1113" s="67">
        <v>10.7</v>
      </c>
      <c r="T1113" s="65">
        <v>8.3179931619036811</v>
      </c>
      <c r="U1113" s="66">
        <v>0.1336</v>
      </c>
      <c r="V1113" s="66">
        <v>7.9400000000000012E-2</v>
      </c>
      <c r="W1113" s="66">
        <v>0.15541338423700837</v>
      </c>
      <c r="X1113" s="67">
        <v>10.8</v>
      </c>
      <c r="Y1113" s="123" t="s">
        <v>53</v>
      </c>
    </row>
    <row r="1114" spans="1:25" x14ac:dyDescent="0.25">
      <c r="A1114" s="122" t="s">
        <v>6</v>
      </c>
      <c r="B1114" s="62" t="s">
        <v>1286</v>
      </c>
      <c r="C1114" s="63" t="s">
        <v>377</v>
      </c>
      <c r="D1114" s="62">
        <v>35</v>
      </c>
      <c r="E1114" s="62" t="s">
        <v>1287</v>
      </c>
      <c r="F1114" s="127" t="s">
        <v>53</v>
      </c>
      <c r="G1114" s="62" t="s">
        <v>53</v>
      </c>
      <c r="H1114" s="64">
        <v>1</v>
      </c>
      <c r="I1114" s="62" t="s">
        <v>1158</v>
      </c>
      <c r="J1114" s="68">
        <v>4.5395830087103235</v>
      </c>
      <c r="K1114" s="66">
        <v>-6.2899999999999998E-2</v>
      </c>
      <c r="L1114" s="66">
        <v>-5.6899999999999999E-2</v>
      </c>
      <c r="M1114" s="66">
        <v>8.4817568934743695E-2</v>
      </c>
      <c r="N1114" s="69">
        <v>10.8</v>
      </c>
      <c r="O1114" s="65">
        <v>8.0611911306009478</v>
      </c>
      <c r="P1114" s="66">
        <v>-0.12590000000000001</v>
      </c>
      <c r="Q1114" s="66">
        <v>-8.0099999999999991E-2</v>
      </c>
      <c r="R1114" s="66">
        <v>0.14922070901855414</v>
      </c>
      <c r="S1114" s="67">
        <v>10.7</v>
      </c>
      <c r="T1114" s="65">
        <v>7.405628292328271</v>
      </c>
      <c r="U1114" s="66">
        <v>-0.11899999999999999</v>
      </c>
      <c r="V1114" s="66">
        <v>-7.0599999999999996E-2</v>
      </c>
      <c r="W1114" s="66">
        <v>0.13836675901386142</v>
      </c>
      <c r="X1114" s="67">
        <v>10.8</v>
      </c>
      <c r="Y1114" s="123" t="s">
        <v>53</v>
      </c>
    </row>
    <row r="1115" spans="1:25" x14ac:dyDescent="0.25">
      <c r="A1115" s="122" t="s">
        <v>6</v>
      </c>
      <c r="B1115" s="62" t="s">
        <v>1286</v>
      </c>
      <c r="C1115" s="63" t="s">
        <v>377</v>
      </c>
      <c r="D1115" s="62">
        <v>35</v>
      </c>
      <c r="E1115" s="62" t="s">
        <v>1288</v>
      </c>
      <c r="F1115" s="127">
        <v>10</v>
      </c>
      <c r="G1115" s="62" t="s">
        <v>53</v>
      </c>
      <c r="H1115" s="64">
        <v>1</v>
      </c>
      <c r="I1115" s="62" t="s">
        <v>1158</v>
      </c>
      <c r="J1115" s="68">
        <v>0.81755208773199906</v>
      </c>
      <c r="K1115" s="66">
        <v>-1.1800000000000001E-2</v>
      </c>
      <c r="L1115" s="66">
        <v>-9.6999999999999986E-3</v>
      </c>
      <c r="M1115" s="66">
        <v>1.5275143207184672E-2</v>
      </c>
      <c r="N1115" s="69">
        <v>10.8</v>
      </c>
      <c r="O1115" s="65">
        <v>1.3420183329043383</v>
      </c>
      <c r="P1115" s="66">
        <v>-1.6800000000000002E-2</v>
      </c>
      <c r="Q1115" s="66">
        <v>-1.83E-2</v>
      </c>
      <c r="R1115" s="66">
        <v>2.4842101360392201E-2</v>
      </c>
      <c r="S1115" s="67">
        <v>10.7</v>
      </c>
      <c r="T1115" s="65">
        <v>0.9338736692978078</v>
      </c>
      <c r="U1115" s="66">
        <v>-1.47E-2</v>
      </c>
      <c r="V1115" s="66">
        <v>-9.4000000000000004E-3</v>
      </c>
      <c r="W1115" s="66">
        <v>1.7448495637160243E-2</v>
      </c>
      <c r="X1115" s="67">
        <v>10.8</v>
      </c>
      <c r="Y1115" s="123" t="s">
        <v>53</v>
      </c>
    </row>
    <row r="1116" spans="1:25" x14ac:dyDescent="0.25">
      <c r="A1116" s="122" t="s">
        <v>6</v>
      </c>
      <c r="B1116" s="62" t="s">
        <v>1286</v>
      </c>
      <c r="C1116" s="63" t="s">
        <v>377</v>
      </c>
      <c r="D1116" s="62">
        <v>35</v>
      </c>
      <c r="E1116" s="62" t="s">
        <v>1145</v>
      </c>
      <c r="F1116" s="127">
        <v>10</v>
      </c>
      <c r="G1116" s="62" t="s">
        <v>75</v>
      </c>
      <c r="H1116" s="62" t="s">
        <v>53</v>
      </c>
      <c r="I1116" s="62" t="s">
        <v>76</v>
      </c>
      <c r="J1116" s="104">
        <v>4.7753381881507087E-2</v>
      </c>
      <c r="K1116" s="94">
        <v>-8.92E-4</v>
      </c>
      <c r="L1116" s="94">
        <v>-2.0000000000000002E-5</v>
      </c>
      <c r="M1116" s="94">
        <v>8.922241870740784E-4</v>
      </c>
      <c r="N1116" s="69">
        <v>10.8</v>
      </c>
      <c r="O1116" s="106">
        <v>5.9640213926854313E-2</v>
      </c>
      <c r="P1116" s="94">
        <v>-1.1040000000000002E-3</v>
      </c>
      <c r="Q1116" s="94">
        <v>0</v>
      </c>
      <c r="R1116" s="94">
        <v>1.1040000000000002E-3</v>
      </c>
      <c r="S1116" s="67">
        <v>10.7</v>
      </c>
      <c r="T1116" s="106">
        <v>4.6244756810278245E-2</v>
      </c>
      <c r="U1116" s="94">
        <v>-8.6399999999999997E-4</v>
      </c>
      <c r="V1116" s="94">
        <v>-7.9999999999999996E-6</v>
      </c>
      <c r="W1116" s="94">
        <v>8.6403703624323878E-4</v>
      </c>
      <c r="X1116" s="67">
        <v>10.8</v>
      </c>
      <c r="Y1116" s="123" t="s">
        <v>53</v>
      </c>
    </row>
    <row r="1117" spans="1:25" x14ac:dyDescent="0.25">
      <c r="A1117" s="71" t="s">
        <v>6</v>
      </c>
      <c r="B1117" s="72" t="s">
        <v>1286</v>
      </c>
      <c r="C1117" s="72" t="s">
        <v>377</v>
      </c>
      <c r="D1117" s="72">
        <v>35</v>
      </c>
      <c r="E1117" s="72" t="s">
        <v>1155</v>
      </c>
      <c r="F1117" s="126">
        <v>35</v>
      </c>
      <c r="G1117" s="72" t="s">
        <v>47</v>
      </c>
      <c r="H1117" s="72">
        <v>2</v>
      </c>
      <c r="I1117" s="72" t="s">
        <v>77</v>
      </c>
      <c r="J1117" s="76">
        <v>4.3722193385468531</v>
      </c>
      <c r="K1117" s="74">
        <v>0.25820399999999999</v>
      </c>
      <c r="L1117" s="74">
        <v>0.11220400000000001</v>
      </c>
      <c r="M1117" s="74">
        <v>0.28152982654063496</v>
      </c>
      <c r="N1117" s="77">
        <v>37.22</v>
      </c>
      <c r="O1117" s="73">
        <v>5.832304305287388</v>
      </c>
      <c r="P1117" s="74">
        <v>0.33880399999999999</v>
      </c>
      <c r="Q1117" s="74">
        <v>0.13780800000000001</v>
      </c>
      <c r="R1117" s="74">
        <v>0.36575838374533531</v>
      </c>
      <c r="S1117" s="75">
        <v>36.25</v>
      </c>
      <c r="T1117" s="73">
        <v>5.3385400937801437</v>
      </c>
      <c r="U1117" s="74">
        <v>0.322604</v>
      </c>
      <c r="V1117" s="74">
        <v>0.116008</v>
      </c>
      <c r="W1117" s="74">
        <v>0.34282823232633569</v>
      </c>
      <c r="X1117" s="75">
        <v>37.119999999999997</v>
      </c>
      <c r="Y1117" s="124" t="s">
        <v>53</v>
      </c>
    </row>
    <row r="1118" spans="1:25" x14ac:dyDescent="0.25">
      <c r="A1118" s="122" t="s">
        <v>6</v>
      </c>
      <c r="B1118" s="62" t="s">
        <v>1286</v>
      </c>
      <c r="C1118" s="63" t="s">
        <v>377</v>
      </c>
      <c r="D1118" s="62">
        <v>35</v>
      </c>
      <c r="E1118" s="62" t="s">
        <v>949</v>
      </c>
      <c r="F1118" s="127">
        <v>10</v>
      </c>
      <c r="G1118" s="62" t="s">
        <v>55</v>
      </c>
      <c r="H1118" s="62">
        <v>2</v>
      </c>
      <c r="I1118" s="62" t="s">
        <v>1160</v>
      </c>
      <c r="J1118" s="68">
        <v>15.067681639881247</v>
      </c>
      <c r="K1118" s="66">
        <v>0.25819999999999999</v>
      </c>
      <c r="L1118" s="66">
        <v>0.11220000000000001</v>
      </c>
      <c r="M1118" s="66">
        <v>0.28152456375954121</v>
      </c>
      <c r="N1118" s="69">
        <v>10.8</v>
      </c>
      <c r="O1118" s="65">
        <v>19.575661763244288</v>
      </c>
      <c r="P1118" s="66">
        <v>0.33879999999999999</v>
      </c>
      <c r="Q1118" s="66">
        <v>0.13780000000000001</v>
      </c>
      <c r="R1118" s="66">
        <v>0.36575166438445633</v>
      </c>
      <c r="S1118" s="67">
        <v>10.8</v>
      </c>
      <c r="T1118" s="65">
        <v>18.180079613385672</v>
      </c>
      <c r="U1118" s="66">
        <v>0.3226</v>
      </c>
      <c r="V1118" s="66">
        <v>0.11600000000000001</v>
      </c>
      <c r="W1118" s="66">
        <v>0.34282176126961367</v>
      </c>
      <c r="X1118" s="67">
        <v>10.9</v>
      </c>
      <c r="Y1118" s="123" t="s">
        <v>53</v>
      </c>
    </row>
    <row r="1119" spans="1:25" x14ac:dyDescent="0.25">
      <c r="A1119" s="122" t="s">
        <v>6</v>
      </c>
      <c r="B1119" s="62" t="s">
        <v>1286</v>
      </c>
      <c r="C1119" s="63" t="s">
        <v>377</v>
      </c>
      <c r="D1119" s="62">
        <v>35</v>
      </c>
      <c r="E1119" s="62" t="s">
        <v>1289</v>
      </c>
      <c r="F1119" s="127">
        <v>10</v>
      </c>
      <c r="G1119" s="62" t="s">
        <v>53</v>
      </c>
      <c r="H1119" s="62">
        <v>2</v>
      </c>
      <c r="I1119" s="62" t="s">
        <v>1158</v>
      </c>
      <c r="J1119" s="68">
        <v>15.099857331458312</v>
      </c>
      <c r="K1119" s="66">
        <v>-0.25819999999999999</v>
      </c>
      <c r="L1119" s="66">
        <v>-0.11370000000000001</v>
      </c>
      <c r="M1119" s="66">
        <v>0.28212573438096711</v>
      </c>
      <c r="N1119" s="69">
        <v>10.8</v>
      </c>
      <c r="O1119" s="65">
        <v>19.605488883510453</v>
      </c>
      <c r="P1119" s="66">
        <v>-0.33850000000000002</v>
      </c>
      <c r="Q1119" s="66">
        <v>-0.14000000000000001</v>
      </c>
      <c r="R1119" s="66">
        <v>0.36630895429950933</v>
      </c>
      <c r="S1119" s="67">
        <v>10.8</v>
      </c>
      <c r="T1119" s="65">
        <v>18.208964918976264</v>
      </c>
      <c r="U1119" s="66">
        <v>-0.3226</v>
      </c>
      <c r="V1119" s="66">
        <v>-0.1176</v>
      </c>
      <c r="W1119" s="66">
        <v>0.3433664514771354</v>
      </c>
      <c r="X1119" s="67">
        <v>10.9</v>
      </c>
      <c r="Y1119" s="123" t="s">
        <v>53</v>
      </c>
    </row>
    <row r="1120" spans="1:25" ht="15.75" thickBot="1" x14ac:dyDescent="0.3">
      <c r="A1120" s="128" t="s">
        <v>6</v>
      </c>
      <c r="B1120" s="80" t="s">
        <v>1286</v>
      </c>
      <c r="C1120" s="90" t="s">
        <v>377</v>
      </c>
      <c r="D1120" s="80">
        <v>35</v>
      </c>
      <c r="E1120" s="80" t="s">
        <v>1163</v>
      </c>
      <c r="F1120" s="127">
        <v>10</v>
      </c>
      <c r="G1120" s="80" t="s">
        <v>75</v>
      </c>
      <c r="H1120" s="80" t="s">
        <v>53</v>
      </c>
      <c r="I1120" s="80" t="s">
        <v>76</v>
      </c>
      <c r="J1120" s="85">
        <v>3.027646247855052E-4</v>
      </c>
      <c r="K1120" s="83">
        <v>-3.9999999999999998E-6</v>
      </c>
      <c r="L1120" s="83">
        <v>-3.9999999999999998E-6</v>
      </c>
      <c r="M1120" s="83">
        <v>5.6568542494923798E-6</v>
      </c>
      <c r="N1120" s="86">
        <v>10.8</v>
      </c>
      <c r="O1120" s="82">
        <v>4.7871290462423235E-4</v>
      </c>
      <c r="P1120" s="83">
        <v>-3.9999999999999998E-6</v>
      </c>
      <c r="Q1120" s="83">
        <v>-7.9999999999999996E-6</v>
      </c>
      <c r="R1120" s="83">
        <v>8.9442719099991581E-6</v>
      </c>
      <c r="S1120" s="84">
        <v>10.8</v>
      </c>
      <c r="T1120" s="82">
        <v>4.7432104311391835E-4</v>
      </c>
      <c r="U1120" s="83">
        <v>-3.9999999999999998E-6</v>
      </c>
      <c r="V1120" s="83">
        <v>-7.9999999999999996E-6</v>
      </c>
      <c r="W1120" s="83">
        <v>8.9442719099991581E-6</v>
      </c>
      <c r="X1120" s="84">
        <v>10.9</v>
      </c>
      <c r="Y1120" s="129" t="s">
        <v>53</v>
      </c>
    </row>
    <row r="1121" spans="1:25" x14ac:dyDescent="0.25">
      <c r="A1121" s="45" t="s">
        <v>6</v>
      </c>
      <c r="B1121" s="46" t="s">
        <v>1290</v>
      </c>
      <c r="C1121" s="46" t="s">
        <v>377</v>
      </c>
      <c r="D1121" s="46">
        <v>35</v>
      </c>
      <c r="E1121" s="46" t="s">
        <v>1155</v>
      </c>
      <c r="F1121" s="46">
        <v>35</v>
      </c>
      <c r="G1121" s="46" t="s">
        <v>47</v>
      </c>
      <c r="H1121" s="119">
        <v>1</v>
      </c>
      <c r="I1121" s="46" t="s">
        <v>46</v>
      </c>
      <c r="J1121" s="50" t="s">
        <v>49</v>
      </c>
      <c r="K1121" s="48" t="s">
        <v>49</v>
      </c>
      <c r="L1121" s="48" t="s">
        <v>49</v>
      </c>
      <c r="M1121" s="48" t="s">
        <v>49</v>
      </c>
      <c r="N1121" s="51" t="s">
        <v>49</v>
      </c>
      <c r="O1121" s="47" t="s">
        <v>49</v>
      </c>
      <c r="P1121" s="48" t="s">
        <v>49</v>
      </c>
      <c r="Q1121" s="48" t="s">
        <v>49</v>
      </c>
      <c r="R1121" s="48" t="s">
        <v>49</v>
      </c>
      <c r="S1121" s="49" t="s">
        <v>49</v>
      </c>
      <c r="T1121" s="47" t="s">
        <v>49</v>
      </c>
      <c r="U1121" s="48" t="s">
        <v>49</v>
      </c>
      <c r="V1121" s="48" t="s">
        <v>49</v>
      </c>
      <c r="W1121" s="48" t="s">
        <v>49</v>
      </c>
      <c r="X1121" s="49" t="s">
        <v>49</v>
      </c>
      <c r="Y1121" s="121" t="s">
        <v>53</v>
      </c>
    </row>
    <row r="1122" spans="1:25" x14ac:dyDescent="0.25">
      <c r="A1122" s="122" t="s">
        <v>6</v>
      </c>
      <c r="B1122" s="62" t="s">
        <v>1290</v>
      </c>
      <c r="C1122" s="63" t="s">
        <v>377</v>
      </c>
      <c r="D1122" s="62">
        <v>35</v>
      </c>
      <c r="E1122" s="62" t="s">
        <v>860</v>
      </c>
      <c r="F1122" s="63">
        <v>10</v>
      </c>
      <c r="G1122" s="62" t="s">
        <v>55</v>
      </c>
      <c r="H1122" s="64">
        <v>1</v>
      </c>
      <c r="I1122" s="62" t="s">
        <v>1156</v>
      </c>
      <c r="J1122" s="68" t="s">
        <v>49</v>
      </c>
      <c r="K1122" s="66" t="s">
        <v>49</v>
      </c>
      <c r="L1122" s="66" t="s">
        <v>49</v>
      </c>
      <c r="M1122" s="66" t="s">
        <v>49</v>
      </c>
      <c r="N1122" s="69" t="s">
        <v>49</v>
      </c>
      <c r="O1122" s="65" t="s">
        <v>49</v>
      </c>
      <c r="P1122" s="66" t="s">
        <v>49</v>
      </c>
      <c r="Q1122" s="66" t="s">
        <v>49</v>
      </c>
      <c r="R1122" s="66" t="s">
        <v>49</v>
      </c>
      <c r="S1122" s="67" t="s">
        <v>49</v>
      </c>
      <c r="T1122" s="65" t="s">
        <v>49</v>
      </c>
      <c r="U1122" s="66" t="s">
        <v>49</v>
      </c>
      <c r="V1122" s="66" t="s">
        <v>49</v>
      </c>
      <c r="W1122" s="66" t="s">
        <v>49</v>
      </c>
      <c r="X1122" s="67" t="s">
        <v>49</v>
      </c>
      <c r="Y1122" s="123" t="s">
        <v>1165</v>
      </c>
    </row>
    <row r="1123" spans="1:25" x14ac:dyDescent="0.25">
      <c r="A1123" s="122" t="s">
        <v>6</v>
      </c>
      <c r="B1123" s="62" t="s">
        <v>1290</v>
      </c>
      <c r="C1123" s="63" t="s">
        <v>377</v>
      </c>
      <c r="D1123" s="62">
        <v>35</v>
      </c>
      <c r="E1123" s="62" t="s">
        <v>1291</v>
      </c>
      <c r="F1123" s="63">
        <v>10</v>
      </c>
      <c r="G1123" s="62" t="s">
        <v>53</v>
      </c>
      <c r="H1123" s="64">
        <v>1</v>
      </c>
      <c r="I1123" s="62" t="s">
        <v>1158</v>
      </c>
      <c r="J1123" s="68">
        <v>26.165622912180012</v>
      </c>
      <c r="K1123" s="66">
        <v>-0.36839999999999995</v>
      </c>
      <c r="L1123" s="66">
        <v>-0.29310000000000003</v>
      </c>
      <c r="M1123" s="66">
        <v>0.47077188743594278</v>
      </c>
      <c r="N1123" s="69">
        <v>10.4</v>
      </c>
      <c r="O1123" s="65">
        <v>47.316287033824374</v>
      </c>
      <c r="P1123" s="66">
        <v>-0.70350000000000001</v>
      </c>
      <c r="Q1123" s="66">
        <v>-0.47939999999999999</v>
      </c>
      <c r="R1123" s="66">
        <v>0.8513146363125681</v>
      </c>
      <c r="S1123" s="67">
        <v>10.4</v>
      </c>
      <c r="T1123" s="65">
        <v>45.604967208539101</v>
      </c>
      <c r="U1123" s="66">
        <v>-0.72239999999999993</v>
      </c>
      <c r="V1123" s="66">
        <v>-0.3891</v>
      </c>
      <c r="W1123" s="66">
        <v>0.82052457001603551</v>
      </c>
      <c r="X1123" s="67">
        <v>10.4</v>
      </c>
      <c r="Y1123" s="123" t="s">
        <v>53</v>
      </c>
    </row>
    <row r="1124" spans="1:25" x14ac:dyDescent="0.25">
      <c r="A1124" s="122" t="s">
        <v>6</v>
      </c>
      <c r="B1124" s="62" t="s">
        <v>1290</v>
      </c>
      <c r="C1124" s="63" t="s">
        <v>377</v>
      </c>
      <c r="D1124" s="62">
        <v>35</v>
      </c>
      <c r="E1124" s="62" t="s">
        <v>1292</v>
      </c>
      <c r="F1124" s="63">
        <v>10</v>
      </c>
      <c r="G1124" s="62" t="s">
        <v>53</v>
      </c>
      <c r="H1124" s="64">
        <v>1</v>
      </c>
      <c r="I1124" s="62" t="s">
        <v>1158</v>
      </c>
      <c r="J1124" s="68">
        <v>10.435385469153694</v>
      </c>
      <c r="K1124" s="66">
        <v>-0.1444</v>
      </c>
      <c r="L1124" s="66">
        <v>-0.12</v>
      </c>
      <c r="M1124" s="66">
        <v>0.18775345536101326</v>
      </c>
      <c r="N1124" s="69">
        <v>10.4</v>
      </c>
      <c r="O1124" s="65">
        <v>23.926215859700939</v>
      </c>
      <c r="P1124" s="66">
        <v>-0.37119999999999997</v>
      </c>
      <c r="Q1124" s="66">
        <v>-0.218</v>
      </c>
      <c r="R1124" s="66">
        <v>0.43048047574773934</v>
      </c>
      <c r="S1124" s="67">
        <v>10.4</v>
      </c>
      <c r="T1124" s="65">
        <v>20.295292323357447</v>
      </c>
      <c r="U1124" s="66">
        <v>-0.32919999999999999</v>
      </c>
      <c r="V1124" s="66">
        <v>-0.158</v>
      </c>
      <c r="W1124" s="66">
        <v>0.3651528994818472</v>
      </c>
      <c r="X1124" s="67">
        <v>10.4</v>
      </c>
      <c r="Y1124" s="123" t="s">
        <v>53</v>
      </c>
    </row>
    <row r="1125" spans="1:25" x14ac:dyDescent="0.25">
      <c r="A1125" s="122" t="s">
        <v>6</v>
      </c>
      <c r="B1125" s="62" t="s">
        <v>1290</v>
      </c>
      <c r="C1125" s="63" t="s">
        <v>377</v>
      </c>
      <c r="D1125" s="62">
        <v>35</v>
      </c>
      <c r="E1125" s="62" t="s">
        <v>1293</v>
      </c>
      <c r="F1125" s="63">
        <v>10</v>
      </c>
      <c r="G1125" s="62" t="s">
        <v>53</v>
      </c>
      <c r="H1125" s="64">
        <v>1</v>
      </c>
      <c r="I1125" s="62" t="s">
        <v>1158</v>
      </c>
      <c r="J1125" s="68">
        <v>1.7027980572864569</v>
      </c>
      <c r="K1125" s="66">
        <v>-3.0600000000000002E-2</v>
      </c>
      <c r="L1125" s="94">
        <v>-1.5E-3</v>
      </c>
      <c r="M1125" s="66">
        <v>3.0636742646697936E-2</v>
      </c>
      <c r="N1125" s="69">
        <v>10.4</v>
      </c>
      <c r="O1125" s="65">
        <v>11.715245204276714</v>
      </c>
      <c r="P1125" s="66">
        <v>-0.16830000000000001</v>
      </c>
      <c r="Q1125" s="66">
        <v>-0.12690000000000001</v>
      </c>
      <c r="R1125" s="66">
        <v>0.21078069171534666</v>
      </c>
      <c r="S1125" s="67">
        <v>10.4</v>
      </c>
      <c r="T1125" s="65">
        <v>2.5135860546378388</v>
      </c>
      <c r="U1125" s="66">
        <v>-4.4999999999999998E-2</v>
      </c>
      <c r="V1125" s="94">
        <v>-4.4999999999999997E-3</v>
      </c>
      <c r="W1125" s="66">
        <v>4.5224440295044001E-2</v>
      </c>
      <c r="X1125" s="67">
        <v>10.4</v>
      </c>
      <c r="Y1125" s="123" t="s">
        <v>53</v>
      </c>
    </row>
    <row r="1126" spans="1:25" x14ac:dyDescent="0.25">
      <c r="A1126" s="122" t="s">
        <v>6</v>
      </c>
      <c r="B1126" s="62" t="s">
        <v>1290</v>
      </c>
      <c r="C1126" s="63" t="s">
        <v>377</v>
      </c>
      <c r="D1126" s="62">
        <v>35</v>
      </c>
      <c r="E1126" s="62" t="s">
        <v>1294</v>
      </c>
      <c r="F1126" s="63">
        <v>10</v>
      </c>
      <c r="G1126" s="62" t="s">
        <v>53</v>
      </c>
      <c r="H1126" s="64">
        <v>1</v>
      </c>
      <c r="I1126" s="62" t="s">
        <v>1158</v>
      </c>
      <c r="J1126" s="68">
        <v>0.90279859956633846</v>
      </c>
      <c r="K1126" s="66">
        <v>-1.2800000000000001E-2</v>
      </c>
      <c r="L1126" s="66">
        <v>-0.01</v>
      </c>
      <c r="M1126" s="66">
        <v>1.6243152403397562E-2</v>
      </c>
      <c r="N1126" s="69">
        <v>10.4</v>
      </c>
      <c r="O1126" s="65">
        <v>3.6150247441845882</v>
      </c>
      <c r="P1126" s="66">
        <v>-3.44E-2</v>
      </c>
      <c r="Q1126" s="66">
        <v>-5.5200000000000006E-2</v>
      </c>
      <c r="R1126" s="66">
        <v>6.504152519736911E-2</v>
      </c>
      <c r="S1126" s="67">
        <v>10.4</v>
      </c>
      <c r="T1126" s="65">
        <v>2.9844062595908993</v>
      </c>
      <c r="U1126" s="66">
        <v>-2.9600000000000001E-2</v>
      </c>
      <c r="V1126" s="66">
        <v>-4.48E-2</v>
      </c>
      <c r="W1126" s="66">
        <v>5.3695437422559465E-2</v>
      </c>
      <c r="X1126" s="67">
        <v>10.4</v>
      </c>
      <c r="Y1126" s="123" t="s">
        <v>53</v>
      </c>
    </row>
    <row r="1127" spans="1:25" x14ac:dyDescent="0.25">
      <c r="A1127" s="122" t="s">
        <v>6</v>
      </c>
      <c r="B1127" s="62" t="s">
        <v>1290</v>
      </c>
      <c r="C1127" s="63" t="s">
        <v>377</v>
      </c>
      <c r="D1127" s="62">
        <v>35</v>
      </c>
      <c r="E1127" s="62" t="s">
        <v>1295</v>
      </c>
      <c r="F1127" s="63">
        <v>10</v>
      </c>
      <c r="G1127" s="62" t="s">
        <v>53</v>
      </c>
      <c r="H1127" s="64">
        <v>1</v>
      </c>
      <c r="I1127" s="62" t="s">
        <v>1158</v>
      </c>
      <c r="J1127" s="68" t="s">
        <v>49</v>
      </c>
      <c r="K1127" s="66" t="s">
        <v>49</v>
      </c>
      <c r="L1127" s="66" t="s">
        <v>49</v>
      </c>
      <c r="M1127" s="66" t="s">
        <v>49</v>
      </c>
      <c r="N1127" s="69" t="s">
        <v>49</v>
      </c>
      <c r="O1127" s="65" t="s">
        <v>49</v>
      </c>
      <c r="P1127" s="66" t="s">
        <v>49</v>
      </c>
      <c r="Q1127" s="66" t="s">
        <v>49</v>
      </c>
      <c r="R1127" s="66" t="s">
        <v>49</v>
      </c>
      <c r="S1127" s="67" t="s">
        <v>49</v>
      </c>
      <c r="T1127" s="65" t="s">
        <v>49</v>
      </c>
      <c r="U1127" s="66" t="s">
        <v>49</v>
      </c>
      <c r="V1127" s="66" t="s">
        <v>49</v>
      </c>
      <c r="W1127" s="66" t="s">
        <v>49</v>
      </c>
      <c r="X1127" s="67" t="s">
        <v>49</v>
      </c>
      <c r="Y1127" s="123" t="s">
        <v>1296</v>
      </c>
    </row>
    <row r="1128" spans="1:25" x14ac:dyDescent="0.25">
      <c r="A1128" s="122" t="s">
        <v>6</v>
      </c>
      <c r="B1128" s="62" t="s">
        <v>1290</v>
      </c>
      <c r="C1128" s="63" t="s">
        <v>377</v>
      </c>
      <c r="D1128" s="62">
        <v>35</v>
      </c>
      <c r="E1128" s="62" t="s">
        <v>1297</v>
      </c>
      <c r="F1128" s="63">
        <v>10</v>
      </c>
      <c r="G1128" s="62" t="s">
        <v>53</v>
      </c>
      <c r="H1128" s="64">
        <v>1</v>
      </c>
      <c r="I1128" s="62" t="s">
        <v>1158</v>
      </c>
      <c r="J1128" s="68">
        <v>10.271231658514896</v>
      </c>
      <c r="K1128" s="66">
        <v>-0.18480000000000002</v>
      </c>
      <c r="L1128" s="66">
        <v>0</v>
      </c>
      <c r="M1128" s="66">
        <v>0.18480000000000002</v>
      </c>
      <c r="N1128" s="69">
        <v>10.4</v>
      </c>
      <c r="O1128" s="65">
        <v>33.41485104490885</v>
      </c>
      <c r="P1128" s="66">
        <v>-0.60120000000000007</v>
      </c>
      <c r="Q1128" s="66">
        <v>0</v>
      </c>
      <c r="R1128" s="66">
        <v>0.60120000000000007</v>
      </c>
      <c r="S1128" s="67">
        <v>10.4</v>
      </c>
      <c r="T1128" s="65">
        <v>10.293463761671852</v>
      </c>
      <c r="U1128" s="66">
        <v>-0.18519999999999998</v>
      </c>
      <c r="V1128" s="66">
        <v>0</v>
      </c>
      <c r="W1128" s="66">
        <v>0.18519999999999998</v>
      </c>
      <c r="X1128" s="67">
        <v>10.4</v>
      </c>
      <c r="Y1128" s="123" t="s">
        <v>53</v>
      </c>
    </row>
    <row r="1129" spans="1:25" x14ac:dyDescent="0.25">
      <c r="A1129" s="122" t="s">
        <v>6</v>
      </c>
      <c r="B1129" s="62" t="s">
        <v>1290</v>
      </c>
      <c r="C1129" s="63" t="s">
        <v>377</v>
      </c>
      <c r="D1129" s="62">
        <v>35</v>
      </c>
      <c r="E1129" s="62" t="s">
        <v>1298</v>
      </c>
      <c r="F1129" s="63">
        <v>10</v>
      </c>
      <c r="G1129" s="62" t="s">
        <v>53</v>
      </c>
      <c r="H1129" s="64">
        <v>1</v>
      </c>
      <c r="I1129" s="62" t="s">
        <v>1158</v>
      </c>
      <c r="J1129" s="104" t="s">
        <v>49</v>
      </c>
      <c r="K1129" s="94" t="s">
        <v>49</v>
      </c>
      <c r="L1129" s="94" t="s">
        <v>49</v>
      </c>
      <c r="M1129" s="94" t="s">
        <v>49</v>
      </c>
      <c r="N1129" s="69" t="s">
        <v>49</v>
      </c>
      <c r="O1129" s="108" t="s">
        <v>49</v>
      </c>
      <c r="P1129" s="66" t="s">
        <v>49</v>
      </c>
      <c r="Q1129" s="94" t="s">
        <v>49</v>
      </c>
      <c r="R1129" s="94" t="s">
        <v>49</v>
      </c>
      <c r="S1129" s="67" t="s">
        <v>49</v>
      </c>
      <c r="T1129" s="108" t="s">
        <v>49</v>
      </c>
      <c r="U1129" s="94" t="s">
        <v>49</v>
      </c>
      <c r="V1129" s="94" t="s">
        <v>49</v>
      </c>
      <c r="W1129" s="94" t="s">
        <v>49</v>
      </c>
      <c r="X1129" s="67" t="s">
        <v>49</v>
      </c>
      <c r="Y1129" s="123" t="s">
        <v>1296</v>
      </c>
    </row>
    <row r="1130" spans="1:25" x14ac:dyDescent="0.25">
      <c r="A1130" s="122" t="s">
        <v>6</v>
      </c>
      <c r="B1130" s="62" t="s">
        <v>1290</v>
      </c>
      <c r="C1130" s="63" t="s">
        <v>377</v>
      </c>
      <c r="D1130" s="62">
        <v>35</v>
      </c>
      <c r="E1130" s="62" t="s">
        <v>1299</v>
      </c>
      <c r="F1130" s="63">
        <v>10</v>
      </c>
      <c r="G1130" s="62" t="s">
        <v>53</v>
      </c>
      <c r="H1130" s="64">
        <v>1</v>
      </c>
      <c r="I1130" s="62" t="s">
        <v>1158</v>
      </c>
      <c r="J1130" s="68">
        <v>1.0343305304093477</v>
      </c>
      <c r="K1130" s="66">
        <v>-1.7399999999999999E-2</v>
      </c>
      <c r="L1130" s="66">
        <v>-6.6E-3</v>
      </c>
      <c r="M1130" s="66">
        <v>1.8609674903124984E-2</v>
      </c>
      <c r="N1130" s="69">
        <v>10.4</v>
      </c>
      <c r="O1130" s="65">
        <v>20.415212058571043</v>
      </c>
      <c r="P1130" s="66">
        <v>-0.1948</v>
      </c>
      <c r="Q1130" s="66">
        <v>-0.31139999999999995</v>
      </c>
      <c r="R1130" s="66">
        <v>0.36731049535781024</v>
      </c>
      <c r="S1130" s="67">
        <v>10.4</v>
      </c>
      <c r="T1130" s="65">
        <v>1.5217220950331352</v>
      </c>
      <c r="U1130" s="66">
        <v>-2.6800000000000001E-2</v>
      </c>
      <c r="V1130" s="66">
        <v>-5.5999999999999999E-3</v>
      </c>
      <c r="W1130" s="66">
        <v>2.7378823933836168E-2</v>
      </c>
      <c r="X1130" s="67">
        <v>10.4</v>
      </c>
      <c r="Y1130" s="123" t="s">
        <v>53</v>
      </c>
    </row>
    <row r="1131" spans="1:25" x14ac:dyDescent="0.25">
      <c r="A1131" s="122" t="s">
        <v>6</v>
      </c>
      <c r="B1131" s="62" t="s">
        <v>1290</v>
      </c>
      <c r="C1131" s="63" t="s">
        <v>377</v>
      </c>
      <c r="D1131" s="62">
        <v>35</v>
      </c>
      <c r="E1131" s="62" t="s">
        <v>1300</v>
      </c>
      <c r="F1131" s="63">
        <v>10</v>
      </c>
      <c r="G1131" s="62" t="s">
        <v>53</v>
      </c>
      <c r="H1131" s="64">
        <v>1</v>
      </c>
      <c r="I1131" s="62" t="s">
        <v>1158</v>
      </c>
      <c r="J1131" s="68" t="s">
        <v>661</v>
      </c>
      <c r="K1131" s="66" t="s">
        <v>661</v>
      </c>
      <c r="L1131" s="66" t="s">
        <v>661</v>
      </c>
      <c r="M1131" s="66" t="s">
        <v>661</v>
      </c>
      <c r="N1131" s="69" t="s">
        <v>661</v>
      </c>
      <c r="O1131" s="65" t="s">
        <v>661</v>
      </c>
      <c r="P1131" s="66" t="s">
        <v>661</v>
      </c>
      <c r="Q1131" s="66" t="s">
        <v>661</v>
      </c>
      <c r="R1131" s="66" t="s">
        <v>661</v>
      </c>
      <c r="S1131" s="67" t="s">
        <v>661</v>
      </c>
      <c r="T1131" s="65" t="s">
        <v>661</v>
      </c>
      <c r="U1131" s="66" t="s">
        <v>661</v>
      </c>
      <c r="V1131" s="66" t="s">
        <v>661</v>
      </c>
      <c r="W1131" s="66" t="s">
        <v>661</v>
      </c>
      <c r="X1131" s="67" t="s">
        <v>661</v>
      </c>
      <c r="Y1131" s="123" t="s">
        <v>53</v>
      </c>
    </row>
    <row r="1132" spans="1:25" x14ac:dyDescent="0.25">
      <c r="A1132" s="122" t="s">
        <v>6</v>
      </c>
      <c r="B1132" s="62" t="s">
        <v>1290</v>
      </c>
      <c r="C1132" s="63" t="s">
        <v>377</v>
      </c>
      <c r="D1132" s="62">
        <v>35</v>
      </c>
      <c r="E1132" s="62" t="s">
        <v>1301</v>
      </c>
      <c r="F1132" s="63">
        <v>10</v>
      </c>
      <c r="G1132" s="62" t="s">
        <v>53</v>
      </c>
      <c r="H1132" s="64">
        <v>1</v>
      </c>
      <c r="I1132" s="62" t="s">
        <v>1158</v>
      </c>
      <c r="J1132" s="68">
        <v>0.63234604950324103</v>
      </c>
      <c r="K1132" s="66">
        <v>-1.12E-2</v>
      </c>
      <c r="L1132" s="66">
        <v>-2E-3</v>
      </c>
      <c r="M1132" s="66">
        <v>1.1377170122662313E-2</v>
      </c>
      <c r="N1132" s="69">
        <v>10.4</v>
      </c>
      <c r="O1132" s="65">
        <v>0.66714833651061167</v>
      </c>
      <c r="P1132" s="66">
        <v>-1.1800000000000001E-2</v>
      </c>
      <c r="Q1132" s="66">
        <v>-2.2000000000000001E-3</v>
      </c>
      <c r="R1132" s="66">
        <v>1.2003332870498927E-2</v>
      </c>
      <c r="S1132" s="67">
        <v>10.4</v>
      </c>
      <c r="T1132" s="65">
        <v>0.66520072478333392</v>
      </c>
      <c r="U1132" s="66">
        <v>-1.1800000000000001E-2</v>
      </c>
      <c r="V1132" s="66">
        <v>-2E-3</v>
      </c>
      <c r="W1132" s="66">
        <v>1.1968291440301745E-2</v>
      </c>
      <c r="X1132" s="67">
        <v>10.4</v>
      </c>
      <c r="Y1132" s="123" t="s">
        <v>53</v>
      </c>
    </row>
    <row r="1133" spans="1:25" x14ac:dyDescent="0.25">
      <c r="A1133" s="122" t="s">
        <v>6</v>
      </c>
      <c r="B1133" s="62" t="s">
        <v>1290</v>
      </c>
      <c r="C1133" s="63" t="s">
        <v>377</v>
      </c>
      <c r="D1133" s="62">
        <v>35</v>
      </c>
      <c r="E1133" s="62" t="s">
        <v>1145</v>
      </c>
      <c r="F1133" s="63">
        <v>10</v>
      </c>
      <c r="G1133" s="62" t="s">
        <v>75</v>
      </c>
      <c r="H1133" s="62" t="s">
        <v>53</v>
      </c>
      <c r="I1133" s="62" t="s">
        <v>76</v>
      </c>
      <c r="J1133" s="104" t="s">
        <v>49</v>
      </c>
      <c r="K1133" s="96" t="s">
        <v>49</v>
      </c>
      <c r="L1133" s="96" t="s">
        <v>49</v>
      </c>
      <c r="M1133" s="96" t="s">
        <v>49</v>
      </c>
      <c r="N1133" s="69" t="s">
        <v>49</v>
      </c>
      <c r="O1133" s="106" t="s">
        <v>49</v>
      </c>
      <c r="P1133" s="96" t="s">
        <v>49</v>
      </c>
      <c r="Q1133" s="96" t="s">
        <v>49</v>
      </c>
      <c r="R1133" s="96" t="s">
        <v>49</v>
      </c>
      <c r="S1133" s="67" t="s">
        <v>49</v>
      </c>
      <c r="T1133" s="106" t="s">
        <v>49</v>
      </c>
      <c r="U1133" s="96" t="s">
        <v>49</v>
      </c>
      <c r="V1133" s="96" t="s">
        <v>49</v>
      </c>
      <c r="W1133" s="96" t="s">
        <v>49</v>
      </c>
      <c r="X1133" s="67" t="s">
        <v>49</v>
      </c>
      <c r="Y1133" s="123" t="s">
        <v>53</v>
      </c>
    </row>
    <row r="1134" spans="1:25" x14ac:dyDescent="0.25">
      <c r="A1134" s="71" t="s">
        <v>6</v>
      </c>
      <c r="B1134" s="72" t="s">
        <v>1290</v>
      </c>
      <c r="C1134" s="72" t="s">
        <v>377</v>
      </c>
      <c r="D1134" s="72">
        <v>35</v>
      </c>
      <c r="E1134" s="72" t="s">
        <v>1155</v>
      </c>
      <c r="F1134" s="72">
        <v>35</v>
      </c>
      <c r="G1134" s="72" t="s">
        <v>47</v>
      </c>
      <c r="H1134" s="72">
        <v>2</v>
      </c>
      <c r="I1134" s="72" t="s">
        <v>77</v>
      </c>
      <c r="J1134" s="76">
        <v>31.064992696435276</v>
      </c>
      <c r="K1134" s="74">
        <v>1.6661049999999999</v>
      </c>
      <c r="L1134" s="74">
        <v>1.08934</v>
      </c>
      <c r="M1134" s="74">
        <v>1.9906198799934154</v>
      </c>
      <c r="N1134" s="77">
        <v>37.04</v>
      </c>
      <c r="O1134" s="73">
        <v>80.13292689622601</v>
      </c>
      <c r="P1134" s="74">
        <v>4.0201500000000001</v>
      </c>
      <c r="Q1134" s="74">
        <v>2.8936250000000001</v>
      </c>
      <c r="R1134" s="74">
        <v>4.9532485969437277</v>
      </c>
      <c r="S1134" s="75">
        <v>35.729999999999997</v>
      </c>
      <c r="T1134" s="73">
        <v>48.80033117520874</v>
      </c>
      <c r="U1134" s="74">
        <v>2.689905</v>
      </c>
      <c r="V1134" s="74">
        <v>1.5713999999999999</v>
      </c>
      <c r="W1134" s="74">
        <v>3.1152667412318</v>
      </c>
      <c r="X1134" s="75">
        <v>36.9</v>
      </c>
      <c r="Y1134" s="124" t="s">
        <v>53</v>
      </c>
    </row>
    <row r="1135" spans="1:25" x14ac:dyDescent="0.25">
      <c r="A1135" s="122" t="s">
        <v>6</v>
      </c>
      <c r="B1135" s="62" t="s">
        <v>1290</v>
      </c>
      <c r="C1135" s="63" t="s">
        <v>377</v>
      </c>
      <c r="D1135" s="62">
        <v>35</v>
      </c>
      <c r="E1135" s="62" t="s">
        <v>949</v>
      </c>
      <c r="F1135" s="63">
        <v>10</v>
      </c>
      <c r="G1135" s="62" t="s">
        <v>55</v>
      </c>
      <c r="H1135" s="62">
        <v>2</v>
      </c>
      <c r="I1135" s="62" t="s">
        <v>1160</v>
      </c>
      <c r="J1135" s="68">
        <v>110.56203497451507</v>
      </c>
      <c r="K1135" s="66">
        <v>1.6648000000000001</v>
      </c>
      <c r="L1135" s="66">
        <v>1.0888</v>
      </c>
      <c r="M1135" s="66">
        <v>1.9892321332614753</v>
      </c>
      <c r="N1135" s="69">
        <v>10.4</v>
      </c>
      <c r="O1135" s="65">
        <v>275.16102057747526</v>
      </c>
      <c r="P1135" s="66">
        <v>4.0175999999999998</v>
      </c>
      <c r="Q1135" s="66">
        <v>2.8928000000000003</v>
      </c>
      <c r="R1135" s="66">
        <v>4.9506970822299357</v>
      </c>
      <c r="S1135" s="67">
        <v>10.4</v>
      </c>
      <c r="T1135" s="65">
        <v>172.98947898868022</v>
      </c>
      <c r="U1135" s="66">
        <v>2.6871999999999998</v>
      </c>
      <c r="V1135" s="66">
        <v>1.5704</v>
      </c>
      <c r="W1135" s="66">
        <v>3.1124267059643347</v>
      </c>
      <c r="X1135" s="67">
        <v>10.4</v>
      </c>
      <c r="Y1135" s="123" t="s">
        <v>53</v>
      </c>
    </row>
    <row r="1136" spans="1:25" x14ac:dyDescent="0.25">
      <c r="A1136" s="122" t="s">
        <v>6</v>
      </c>
      <c r="B1136" s="62" t="s">
        <v>1290</v>
      </c>
      <c r="C1136" s="63" t="s">
        <v>377</v>
      </c>
      <c r="D1136" s="62">
        <v>35</v>
      </c>
      <c r="E1136" s="62" t="s">
        <v>1302</v>
      </c>
      <c r="F1136" s="63">
        <v>10</v>
      </c>
      <c r="G1136" s="62" t="s">
        <v>53</v>
      </c>
      <c r="H1136" s="62">
        <v>2</v>
      </c>
      <c r="I1136" s="62" t="s">
        <v>1158</v>
      </c>
      <c r="J1136" s="68">
        <v>36.843748406837101</v>
      </c>
      <c r="K1136" s="66">
        <v>-0.5726</v>
      </c>
      <c r="L1136" s="66">
        <v>-0.33400000000000002</v>
      </c>
      <c r="M1136" s="66">
        <v>0.66289272133581312</v>
      </c>
      <c r="N1136" s="69">
        <v>10.4</v>
      </c>
      <c r="O1136" s="65">
        <v>73.666208001515983</v>
      </c>
      <c r="P1136" s="66">
        <v>-1.1040000000000001</v>
      </c>
      <c r="Q1136" s="66">
        <v>-0.73339999999999994</v>
      </c>
      <c r="R1136" s="66">
        <v>1.3254024143632757</v>
      </c>
      <c r="S1136" s="67">
        <v>10.4</v>
      </c>
      <c r="T1136" s="65">
        <v>41.59033077443987</v>
      </c>
      <c r="U1136" s="66">
        <v>-0.63739999999999997</v>
      </c>
      <c r="V1136" s="66">
        <v>-0.39200000000000002</v>
      </c>
      <c r="W1136" s="66">
        <v>0.74829323129372216</v>
      </c>
      <c r="X1136" s="67">
        <v>10.4</v>
      </c>
      <c r="Y1136" s="123" t="s">
        <v>53</v>
      </c>
    </row>
    <row r="1137" spans="1:25" x14ac:dyDescent="0.25">
      <c r="A1137" s="122" t="s">
        <v>6</v>
      </c>
      <c r="B1137" s="62" t="s">
        <v>1290</v>
      </c>
      <c r="C1137" s="63" t="s">
        <v>377</v>
      </c>
      <c r="D1137" s="62">
        <v>35</v>
      </c>
      <c r="E1137" s="62" t="s">
        <v>1303</v>
      </c>
      <c r="F1137" s="63">
        <v>10</v>
      </c>
      <c r="G1137" s="62" t="s">
        <v>53</v>
      </c>
      <c r="H1137" s="62">
        <v>2</v>
      </c>
      <c r="I1137" s="62" t="s">
        <v>1158</v>
      </c>
      <c r="J1137" s="68">
        <v>6.4237410546440596</v>
      </c>
      <c r="K1137" s="66">
        <v>-9.3599999999999989E-2</v>
      </c>
      <c r="L1137" s="66">
        <v>-6.7799999999999999E-2</v>
      </c>
      <c r="M1137" s="66">
        <v>0.11557594905515592</v>
      </c>
      <c r="N1137" s="69">
        <v>10.4</v>
      </c>
      <c r="O1137" s="65">
        <v>10.153410274158407</v>
      </c>
      <c r="P1137" s="66">
        <v>-0.15480000000000002</v>
      </c>
      <c r="Q1137" s="66">
        <v>-9.7000000000000003E-2</v>
      </c>
      <c r="R1137" s="66">
        <v>0.18268015765265808</v>
      </c>
      <c r="S1137" s="67">
        <v>10.4</v>
      </c>
      <c r="T1137" s="65">
        <v>8.9497539667867407</v>
      </c>
      <c r="U1137" s="66">
        <v>-0.1394</v>
      </c>
      <c r="V1137" s="66">
        <v>-8.0599999999999991E-2</v>
      </c>
      <c r="W1137" s="66">
        <v>0.16102397337042704</v>
      </c>
      <c r="X1137" s="67">
        <v>10.4</v>
      </c>
      <c r="Y1137" s="123" t="s">
        <v>53</v>
      </c>
    </row>
    <row r="1138" spans="1:25" x14ac:dyDescent="0.25">
      <c r="A1138" s="122" t="s">
        <v>6</v>
      </c>
      <c r="B1138" s="62" t="s">
        <v>1290</v>
      </c>
      <c r="C1138" s="63" t="s">
        <v>377</v>
      </c>
      <c r="D1138" s="62">
        <v>35</v>
      </c>
      <c r="E1138" s="62" t="s">
        <v>1304</v>
      </c>
      <c r="F1138" s="63">
        <v>10</v>
      </c>
      <c r="G1138" s="62" t="s">
        <v>53</v>
      </c>
      <c r="H1138" s="62">
        <v>2</v>
      </c>
      <c r="I1138" s="62" t="s">
        <v>1158</v>
      </c>
      <c r="J1138" s="68">
        <v>7.7058695285925607</v>
      </c>
      <c r="K1138" s="66">
        <v>-0.13100000000000001</v>
      </c>
      <c r="L1138" s="66">
        <v>-4.5399999999999996E-2</v>
      </c>
      <c r="M1138" s="66">
        <v>0.13864400455843737</v>
      </c>
      <c r="N1138" s="69">
        <v>10.4</v>
      </c>
      <c r="O1138" s="65">
        <v>9.0727480595334526</v>
      </c>
      <c r="P1138" s="66">
        <v>-0.15480000000000002</v>
      </c>
      <c r="Q1138" s="66">
        <v>-5.1799999999999999E-2</v>
      </c>
      <c r="R1138" s="66">
        <v>0.16323688308712589</v>
      </c>
      <c r="S1138" s="67">
        <v>10.4</v>
      </c>
      <c r="T1138" s="65">
        <v>8.2732852139322457</v>
      </c>
      <c r="U1138" s="66">
        <v>-0.1394</v>
      </c>
      <c r="V1138" s="66">
        <v>-5.2200000000000003E-2</v>
      </c>
      <c r="W1138" s="66">
        <v>0.14885294756906897</v>
      </c>
      <c r="X1138" s="67">
        <v>10.4</v>
      </c>
      <c r="Y1138" s="123" t="s">
        <v>53</v>
      </c>
    </row>
    <row r="1139" spans="1:25" x14ac:dyDescent="0.25">
      <c r="A1139" s="122" t="s">
        <v>6</v>
      </c>
      <c r="B1139" s="62" t="s">
        <v>1290</v>
      </c>
      <c r="C1139" s="63" t="s">
        <v>377</v>
      </c>
      <c r="D1139" s="62">
        <v>35</v>
      </c>
      <c r="E1139" s="62" t="s">
        <v>1305</v>
      </c>
      <c r="F1139" s="63">
        <v>10</v>
      </c>
      <c r="G1139" s="62" t="s">
        <v>53</v>
      </c>
      <c r="H1139" s="62">
        <v>2</v>
      </c>
      <c r="I1139" s="62" t="s">
        <v>1158</v>
      </c>
      <c r="J1139" s="68">
        <v>13.954948769098449</v>
      </c>
      <c r="K1139" s="66">
        <v>-0.1812</v>
      </c>
      <c r="L1139" s="66">
        <v>-0.17380000000000001</v>
      </c>
      <c r="M1139" s="66">
        <v>0.25107743825361928</v>
      </c>
      <c r="N1139" s="69">
        <v>10.4</v>
      </c>
      <c r="O1139" s="65">
        <v>44.940266372063526</v>
      </c>
      <c r="P1139" s="66">
        <v>-0.61339999999999995</v>
      </c>
      <c r="Q1139" s="66">
        <v>-0.52679999999999993</v>
      </c>
      <c r="R1139" s="66">
        <v>0.80856527256616695</v>
      </c>
      <c r="S1139" s="67">
        <v>10.4</v>
      </c>
      <c r="T1139" s="65">
        <v>33.128051244631756</v>
      </c>
      <c r="U1139" s="66">
        <v>-0.4516</v>
      </c>
      <c r="V1139" s="66">
        <v>-0.38900000000000001</v>
      </c>
      <c r="W1139" s="66">
        <v>0.59603989799341461</v>
      </c>
      <c r="X1139" s="67">
        <v>10.4</v>
      </c>
      <c r="Y1139" s="123" t="s">
        <v>53</v>
      </c>
    </row>
    <row r="1140" spans="1:25" x14ac:dyDescent="0.25">
      <c r="A1140" s="122" t="s">
        <v>6</v>
      </c>
      <c r="B1140" s="62" t="s">
        <v>1290</v>
      </c>
      <c r="C1140" s="63" t="s">
        <v>377</v>
      </c>
      <c r="D1140" s="62">
        <v>35</v>
      </c>
      <c r="E1140" s="62" t="s">
        <v>1306</v>
      </c>
      <c r="F1140" s="63">
        <v>10</v>
      </c>
      <c r="G1140" s="62" t="s">
        <v>53</v>
      </c>
      <c r="H1140" s="62">
        <v>2</v>
      </c>
      <c r="I1140" s="62" t="s">
        <v>1158</v>
      </c>
      <c r="J1140" s="107">
        <v>5.9082624570557178E-2</v>
      </c>
      <c r="K1140" s="66">
        <v>-6.9999999999999999E-4</v>
      </c>
      <c r="L1140" s="66">
        <v>-8.0000000000000004E-4</v>
      </c>
      <c r="M1140" s="66">
        <v>1.0630145812734648E-3</v>
      </c>
      <c r="N1140" s="69">
        <v>10.4</v>
      </c>
      <c r="O1140" s="108">
        <v>6.2881883609297251E-2</v>
      </c>
      <c r="P1140" s="94">
        <v>-8.0000000000000004E-4</v>
      </c>
      <c r="Q1140" s="94">
        <v>-8.0000000000000004E-4</v>
      </c>
      <c r="R1140" s="94">
        <v>1.1313708498984761E-3</v>
      </c>
      <c r="S1140" s="67">
        <v>10.4</v>
      </c>
      <c r="T1140" s="108">
        <v>7.8994388636904708E-2</v>
      </c>
      <c r="U1140" s="94">
        <v>-1.1000000000000001E-3</v>
      </c>
      <c r="V1140" s="94">
        <v>-8.9999999999999998E-4</v>
      </c>
      <c r="W1140" s="94">
        <v>1.4212670403551896E-3</v>
      </c>
      <c r="X1140" s="67">
        <v>10.4</v>
      </c>
      <c r="Y1140" s="123" t="s">
        <v>53</v>
      </c>
    </row>
    <row r="1141" spans="1:25" ht="15.75" thickBot="1" x14ac:dyDescent="0.3">
      <c r="A1141" s="128" t="s">
        <v>6</v>
      </c>
      <c r="B1141" s="80" t="s">
        <v>1290</v>
      </c>
      <c r="C1141" s="90" t="s">
        <v>377</v>
      </c>
      <c r="D1141" s="80">
        <v>35</v>
      </c>
      <c r="E1141" s="80" t="s">
        <v>1163</v>
      </c>
      <c r="F1141" s="90">
        <v>10</v>
      </c>
      <c r="G1141" s="80" t="s">
        <v>75</v>
      </c>
      <c r="H1141" s="80" t="s">
        <v>53</v>
      </c>
      <c r="I1141" s="80" t="s">
        <v>76</v>
      </c>
      <c r="J1141" s="118">
        <v>7.8496661537503856E-2</v>
      </c>
      <c r="K1141" s="102">
        <v>-1.305E-3</v>
      </c>
      <c r="L1141" s="102">
        <v>-5.4000000000000001E-4</v>
      </c>
      <c r="M1141" s="102">
        <v>1.4123119343827694E-3</v>
      </c>
      <c r="N1141" s="86">
        <v>10.4</v>
      </c>
      <c r="O1141" s="105">
        <v>0.14896260881396428</v>
      </c>
      <c r="P1141" s="102">
        <v>-2.5499999999999997E-3</v>
      </c>
      <c r="Q1141" s="102">
        <v>-8.25E-4</v>
      </c>
      <c r="R1141" s="102">
        <v>2.6801352577808454E-3</v>
      </c>
      <c r="S1141" s="84">
        <v>10.4</v>
      </c>
      <c r="T1141" s="105">
        <v>0.16028931060607365</v>
      </c>
      <c r="U1141" s="102">
        <v>-2.7049999999999999E-3</v>
      </c>
      <c r="V1141" s="102">
        <v>-1E-3</v>
      </c>
      <c r="W1141" s="102">
        <v>2.8839252764244778E-3</v>
      </c>
      <c r="X1141" s="84">
        <v>10.4</v>
      </c>
      <c r="Y1141" s="129" t="s">
        <v>53</v>
      </c>
    </row>
    <row r="1142" spans="1:25" x14ac:dyDescent="0.25">
      <c r="A1142" s="45" t="s">
        <v>6</v>
      </c>
      <c r="B1142" s="46" t="s">
        <v>1307</v>
      </c>
      <c r="C1142" s="46" t="s">
        <v>377</v>
      </c>
      <c r="D1142" s="46">
        <v>35</v>
      </c>
      <c r="E1142" s="46" t="s">
        <v>1155</v>
      </c>
      <c r="F1142" s="126">
        <v>35</v>
      </c>
      <c r="G1142" s="46" t="s">
        <v>47</v>
      </c>
      <c r="H1142" s="119">
        <v>1</v>
      </c>
      <c r="I1142" s="46" t="s">
        <v>46</v>
      </c>
      <c r="J1142" s="50">
        <v>1.3041077974263757</v>
      </c>
      <c r="K1142" s="48">
        <v>7.3140000000000011E-2</v>
      </c>
      <c r="L1142" s="48">
        <v>4.07E-2</v>
      </c>
      <c r="M1142" s="48">
        <v>8.3701550762217081E-2</v>
      </c>
      <c r="N1142" s="51">
        <v>37.1</v>
      </c>
      <c r="O1142" s="47">
        <v>2.087655091052671</v>
      </c>
      <c r="P1142" s="48">
        <v>0.1222</v>
      </c>
      <c r="Q1142" s="48">
        <v>4.3339999999999997E-2</v>
      </c>
      <c r="R1142" s="48">
        <v>0.12965799474000822</v>
      </c>
      <c r="S1142" s="49">
        <v>35.9</v>
      </c>
      <c r="T1142" s="47">
        <v>1.9620479901837473</v>
      </c>
      <c r="U1142" s="48">
        <v>0.10962</v>
      </c>
      <c r="V1142" s="48">
        <v>5.2440000000000001E-2</v>
      </c>
      <c r="W1142" s="48">
        <v>0.12151748022404019</v>
      </c>
      <c r="X1142" s="49">
        <v>35.799999999999997</v>
      </c>
      <c r="Y1142" s="121" t="s">
        <v>53</v>
      </c>
    </row>
    <row r="1143" spans="1:25" x14ac:dyDescent="0.25">
      <c r="A1143" s="122" t="s">
        <v>6</v>
      </c>
      <c r="B1143" s="62" t="s">
        <v>1307</v>
      </c>
      <c r="C1143" s="63" t="s">
        <v>377</v>
      </c>
      <c r="D1143" s="62">
        <v>35</v>
      </c>
      <c r="E1143" s="62" t="s">
        <v>860</v>
      </c>
      <c r="F1143" s="127">
        <v>10</v>
      </c>
      <c r="G1143" s="62" t="s">
        <v>55</v>
      </c>
      <c r="H1143" s="64">
        <v>1</v>
      </c>
      <c r="I1143" s="62" t="s">
        <v>1156</v>
      </c>
      <c r="J1143" s="68">
        <v>4.5105754251553822</v>
      </c>
      <c r="K1143" s="66">
        <v>7.2400000000000006E-2</v>
      </c>
      <c r="L1143" s="66">
        <v>0.04</v>
      </c>
      <c r="M1143" s="66">
        <v>8.2714932146499401E-2</v>
      </c>
      <c r="N1143" s="69">
        <v>10.6</v>
      </c>
      <c r="O1143" s="65">
        <v>7.1649829557254474</v>
      </c>
      <c r="P1143" s="66">
        <v>0.1216</v>
      </c>
      <c r="Q1143" s="66">
        <v>4.2799999999999998E-2</v>
      </c>
      <c r="R1143" s="66">
        <v>0.12891237333941225</v>
      </c>
      <c r="S1143" s="67">
        <v>10.4</v>
      </c>
      <c r="T1143" s="65">
        <v>6.505102144018311</v>
      </c>
      <c r="U1143" s="66">
        <v>0.10879999999999999</v>
      </c>
      <c r="V1143" s="66">
        <v>5.16E-2</v>
      </c>
      <c r="W1143" s="66">
        <v>0.12041594578792295</v>
      </c>
      <c r="X1143" s="67">
        <v>10.7</v>
      </c>
      <c r="Y1143" s="123" t="s">
        <v>53</v>
      </c>
    </row>
    <row r="1144" spans="1:25" x14ac:dyDescent="0.25">
      <c r="A1144" s="122" t="s">
        <v>6</v>
      </c>
      <c r="B1144" s="62" t="s">
        <v>1307</v>
      </c>
      <c r="C1144" s="63" t="s">
        <v>377</v>
      </c>
      <c r="D1144" s="62">
        <v>35</v>
      </c>
      <c r="E1144" s="62" t="s">
        <v>1308</v>
      </c>
      <c r="F1144" s="127">
        <v>10</v>
      </c>
      <c r="G1144" s="62" t="s">
        <v>53</v>
      </c>
      <c r="H1144" s="64">
        <v>1</v>
      </c>
      <c r="I1144" s="62" t="s">
        <v>1158</v>
      </c>
      <c r="J1144" s="68">
        <v>0.73795143111008932</v>
      </c>
      <c r="K1144" s="66">
        <v>-1.1699999999999999E-2</v>
      </c>
      <c r="L1144" s="66">
        <v>-6.7999999999999996E-3</v>
      </c>
      <c r="M1144" s="66">
        <v>1.3532553343696819E-2</v>
      </c>
      <c r="N1144" s="69">
        <v>10.6</v>
      </c>
      <c r="O1144" s="65">
        <v>1.8900311661378388</v>
      </c>
      <c r="P1144" s="66">
        <v>-3.2899999999999999E-2</v>
      </c>
      <c r="Q1144" s="66">
        <v>-8.6E-3</v>
      </c>
      <c r="R1144" s="66">
        <v>3.4005440741151999E-2</v>
      </c>
      <c r="S1144" s="67">
        <v>10.4</v>
      </c>
      <c r="T1144" s="65">
        <v>1.2121274649322584</v>
      </c>
      <c r="U1144" s="66">
        <v>-1.8699999999999998E-2</v>
      </c>
      <c r="V1144" s="66">
        <v>-1.24E-2</v>
      </c>
      <c r="W1144" s="66">
        <v>2.2437691503361033E-2</v>
      </c>
      <c r="X1144" s="67">
        <v>10.7</v>
      </c>
      <c r="Y1144" s="123" t="s">
        <v>53</v>
      </c>
    </row>
    <row r="1145" spans="1:25" x14ac:dyDescent="0.25">
      <c r="A1145" s="122" t="s">
        <v>6</v>
      </c>
      <c r="B1145" s="62" t="s">
        <v>1307</v>
      </c>
      <c r="C1145" s="63" t="s">
        <v>377</v>
      </c>
      <c r="D1145" s="62">
        <v>35</v>
      </c>
      <c r="E1145" s="62" t="s">
        <v>1309</v>
      </c>
      <c r="F1145" s="127">
        <v>10</v>
      </c>
      <c r="G1145" s="62" t="s">
        <v>53</v>
      </c>
      <c r="H1145" s="64">
        <v>1</v>
      </c>
      <c r="I1145" s="62" t="s">
        <v>1158</v>
      </c>
      <c r="J1145" s="68">
        <v>3.5054302153254309</v>
      </c>
      <c r="K1145" s="66">
        <v>-5.6799999999999996E-2</v>
      </c>
      <c r="L1145" s="66">
        <v>-3.0100000000000002E-2</v>
      </c>
      <c r="M1145" s="66">
        <v>6.4282579288637759E-2</v>
      </c>
      <c r="N1145" s="69">
        <v>10.6</v>
      </c>
      <c r="O1145" s="65">
        <v>5.0917886930274374</v>
      </c>
      <c r="P1145" s="66">
        <v>-8.5500000000000007E-2</v>
      </c>
      <c r="Q1145" s="66">
        <v>-3.2899999999999999E-2</v>
      </c>
      <c r="R1145" s="66">
        <v>9.1611462164949656E-2</v>
      </c>
      <c r="S1145" s="67">
        <v>10.4</v>
      </c>
      <c r="T1145" s="65">
        <v>5.0378167940235068</v>
      </c>
      <c r="U1145" s="66">
        <v>-8.5900000000000004E-2</v>
      </c>
      <c r="V1145" s="66">
        <v>-3.6299999999999999E-2</v>
      </c>
      <c r="W1145" s="66">
        <v>9.3255026674169142E-2</v>
      </c>
      <c r="X1145" s="67">
        <v>10.7</v>
      </c>
      <c r="Y1145" s="123" t="s">
        <v>53</v>
      </c>
    </row>
    <row r="1146" spans="1:25" x14ac:dyDescent="0.25">
      <c r="A1146" s="122" t="s">
        <v>6</v>
      </c>
      <c r="B1146" s="62" t="s">
        <v>1307</v>
      </c>
      <c r="C1146" s="63" t="s">
        <v>377</v>
      </c>
      <c r="D1146" s="62">
        <v>35</v>
      </c>
      <c r="E1146" s="62" t="s">
        <v>1310</v>
      </c>
      <c r="F1146" s="127">
        <v>10</v>
      </c>
      <c r="G1146" s="62" t="s">
        <v>53</v>
      </c>
      <c r="H1146" s="64">
        <v>1</v>
      </c>
      <c r="I1146" s="62" t="s">
        <v>1158</v>
      </c>
      <c r="J1146" s="107">
        <v>0.48287392970362919</v>
      </c>
      <c r="K1146" s="94">
        <v>-4.0000000000000001E-3</v>
      </c>
      <c r="L1146" s="94">
        <v>-7.9000000000000008E-3</v>
      </c>
      <c r="M1146" s="94">
        <v>8.8549421229051524E-3</v>
      </c>
      <c r="N1146" s="69">
        <v>10.6</v>
      </c>
      <c r="O1146" s="108">
        <v>0.41947448341736787</v>
      </c>
      <c r="P1146" s="94">
        <v>-4.0000000000000001E-3</v>
      </c>
      <c r="Q1146" s="94">
        <v>-6.4000000000000003E-3</v>
      </c>
      <c r="R1146" s="94">
        <v>7.5471849056452829E-3</v>
      </c>
      <c r="S1146" s="67">
        <v>10.4</v>
      </c>
      <c r="T1146" s="108">
        <v>0.51796301388426158</v>
      </c>
      <c r="U1146" s="94">
        <v>-4.7999999999999996E-3</v>
      </c>
      <c r="V1146" s="94">
        <v>-8.3000000000000001E-3</v>
      </c>
      <c r="W1146" s="94">
        <v>9.5880133500115643E-3</v>
      </c>
      <c r="X1146" s="67">
        <v>10.7</v>
      </c>
      <c r="Y1146" s="123" t="s">
        <v>53</v>
      </c>
    </row>
    <row r="1147" spans="1:25" x14ac:dyDescent="0.25">
      <c r="A1147" s="122" t="s">
        <v>6</v>
      </c>
      <c r="B1147" s="62" t="s">
        <v>1307</v>
      </c>
      <c r="C1147" s="63" t="s">
        <v>377</v>
      </c>
      <c r="D1147" s="62">
        <v>35</v>
      </c>
      <c r="E1147" s="62" t="s">
        <v>1145</v>
      </c>
      <c r="F1147" s="127">
        <v>10</v>
      </c>
      <c r="G1147" s="62" t="s">
        <v>75</v>
      </c>
      <c r="H1147" s="62" t="s">
        <v>53</v>
      </c>
      <c r="I1147" s="62" t="s">
        <v>76</v>
      </c>
      <c r="J1147" s="104">
        <v>5.5547307572240558E-2</v>
      </c>
      <c r="K1147" s="94">
        <v>-7.3999999999999999E-4</v>
      </c>
      <c r="L1147" s="94">
        <v>-6.9999999999999999E-4</v>
      </c>
      <c r="M1147" s="94">
        <v>1.0186265262597475E-3</v>
      </c>
      <c r="N1147" s="69">
        <v>10.6</v>
      </c>
      <c r="O1147" s="106">
        <v>4.4865353647422328E-2</v>
      </c>
      <c r="P1147" s="94">
        <v>-5.9999999999999995E-4</v>
      </c>
      <c r="Q1147" s="94">
        <v>-5.4000000000000001E-4</v>
      </c>
      <c r="R1147" s="94">
        <v>8.0721744282442258E-4</v>
      </c>
      <c r="S1147" s="67">
        <v>10.4</v>
      </c>
      <c r="T1147" s="106">
        <v>6.3415398804296641E-2</v>
      </c>
      <c r="U1147" s="94">
        <v>-8.1999999999999998E-4</v>
      </c>
      <c r="V1147" s="94">
        <v>-8.3999999999999993E-4</v>
      </c>
      <c r="W1147" s="94">
        <v>1.1738824472663351E-3</v>
      </c>
      <c r="X1147" s="67">
        <v>10.7</v>
      </c>
      <c r="Y1147" s="123" t="s">
        <v>53</v>
      </c>
    </row>
    <row r="1148" spans="1:25" x14ac:dyDescent="0.25">
      <c r="A1148" s="71" t="s">
        <v>6</v>
      </c>
      <c r="B1148" s="72" t="s">
        <v>1307</v>
      </c>
      <c r="C1148" s="72" t="s">
        <v>377</v>
      </c>
      <c r="D1148" s="72">
        <v>35</v>
      </c>
      <c r="E1148" s="72" t="s">
        <v>1155</v>
      </c>
      <c r="F1148" s="126">
        <v>35</v>
      </c>
      <c r="G1148" s="72" t="s">
        <v>47</v>
      </c>
      <c r="H1148" s="72">
        <v>2</v>
      </c>
      <c r="I1148" s="72" t="s">
        <v>77</v>
      </c>
      <c r="J1148" s="76">
        <v>3.6623765219686106</v>
      </c>
      <c r="K1148" s="74">
        <v>0.16377999999999998</v>
      </c>
      <c r="L1148" s="74">
        <v>0.16622000000000001</v>
      </c>
      <c r="M1148" s="74">
        <v>0.23335161623609979</v>
      </c>
      <c r="N1148" s="77">
        <v>36.83</v>
      </c>
      <c r="O1148" s="73">
        <v>6.4977689751939582</v>
      </c>
      <c r="P1148" s="74">
        <v>0.30576000000000003</v>
      </c>
      <c r="Q1148" s="74">
        <v>0.26338</v>
      </c>
      <c r="R1148" s="74">
        <v>0.40355693774237111</v>
      </c>
      <c r="S1148" s="75">
        <v>35.9</v>
      </c>
      <c r="T1148" s="73">
        <v>5.2016113782392432</v>
      </c>
      <c r="U1148" s="74">
        <v>0.28489999999999999</v>
      </c>
      <c r="V1148" s="74">
        <v>0.1681</v>
      </c>
      <c r="W1148" s="74">
        <v>0.33079543527684901</v>
      </c>
      <c r="X1148" s="75">
        <v>36.76</v>
      </c>
      <c r="Y1148" s="124" t="s">
        <v>53</v>
      </c>
    </row>
    <row r="1149" spans="1:25" x14ac:dyDescent="0.25">
      <c r="A1149" s="122" t="s">
        <v>6</v>
      </c>
      <c r="B1149" s="62" t="s">
        <v>1307</v>
      </c>
      <c r="C1149" s="63" t="s">
        <v>377</v>
      </c>
      <c r="D1149" s="62">
        <v>35</v>
      </c>
      <c r="E1149" s="62" t="s">
        <v>949</v>
      </c>
      <c r="F1149" s="127">
        <v>10</v>
      </c>
      <c r="G1149" s="62" t="s">
        <v>55</v>
      </c>
      <c r="H1149" s="62">
        <v>2</v>
      </c>
      <c r="I1149" s="62" t="s">
        <v>1160</v>
      </c>
      <c r="J1149" s="68">
        <v>12.555361673930802</v>
      </c>
      <c r="K1149" s="66">
        <v>0.16159999999999999</v>
      </c>
      <c r="L1149" s="66">
        <v>0.16400000000000001</v>
      </c>
      <c r="M1149" s="66">
        <v>0.23024022237654307</v>
      </c>
      <c r="N1149" s="69">
        <v>10.6</v>
      </c>
      <c r="O1149" s="65">
        <v>21.839769352184348</v>
      </c>
      <c r="P1149" s="66">
        <v>0.30360000000000004</v>
      </c>
      <c r="Q1149" s="66">
        <v>0.26119999999999999</v>
      </c>
      <c r="R1149" s="66">
        <v>0.40049769038035665</v>
      </c>
      <c r="S1149" s="67">
        <v>10.6</v>
      </c>
      <c r="T1149" s="65">
        <v>18.402855276112998</v>
      </c>
      <c r="U1149" s="66">
        <v>0.2828</v>
      </c>
      <c r="V1149" s="66">
        <v>0.16600000000000001</v>
      </c>
      <c r="W1149" s="66">
        <v>0.32792047816505754</v>
      </c>
      <c r="X1149" s="67">
        <v>10.3</v>
      </c>
      <c r="Y1149" s="123" t="s">
        <v>53</v>
      </c>
    </row>
    <row r="1150" spans="1:25" x14ac:dyDescent="0.25">
      <c r="A1150" s="122" t="s">
        <v>6</v>
      </c>
      <c r="B1150" s="62" t="s">
        <v>1307</v>
      </c>
      <c r="C1150" s="63" t="s">
        <v>377</v>
      </c>
      <c r="D1150" s="62">
        <v>35</v>
      </c>
      <c r="E1150" s="62" t="s">
        <v>1311</v>
      </c>
      <c r="F1150" s="127">
        <v>10</v>
      </c>
      <c r="G1150" s="62" t="s">
        <v>53</v>
      </c>
      <c r="H1150" s="62">
        <v>2</v>
      </c>
      <c r="I1150" s="62" t="s">
        <v>1158</v>
      </c>
      <c r="J1150" s="68">
        <v>1.5462465968683228</v>
      </c>
      <c r="K1150" s="66">
        <v>-2.4E-2</v>
      </c>
      <c r="L1150" s="66">
        <v>-1.5099999999999999E-2</v>
      </c>
      <c r="M1150" s="66">
        <v>2.8355070093371307E-2</v>
      </c>
      <c r="N1150" s="69">
        <v>10.6</v>
      </c>
      <c r="O1150" s="65">
        <v>2.745934135386829</v>
      </c>
      <c r="P1150" s="66">
        <v>-4.8100000000000004E-2</v>
      </c>
      <c r="Q1150" s="66">
        <v>-1.49E-2</v>
      </c>
      <c r="R1150" s="66">
        <v>5.0354940174723674E-2</v>
      </c>
      <c r="S1150" s="67">
        <v>10.6</v>
      </c>
      <c r="T1150" s="65">
        <v>3.144355915633374</v>
      </c>
      <c r="U1150" s="66">
        <v>-5.4200000000000005E-2</v>
      </c>
      <c r="V1150" s="66">
        <v>-1.4199999999999999E-2</v>
      </c>
      <c r="W1150" s="66">
        <v>5.6029278060671102E-2</v>
      </c>
      <c r="X1150" s="67">
        <v>10.3</v>
      </c>
      <c r="Y1150" s="123" t="s">
        <v>53</v>
      </c>
    </row>
    <row r="1151" spans="1:25" x14ac:dyDescent="0.25">
      <c r="A1151" s="122" t="s">
        <v>6</v>
      </c>
      <c r="B1151" s="62" t="s">
        <v>1307</v>
      </c>
      <c r="C1151" s="63" t="s">
        <v>377</v>
      </c>
      <c r="D1151" s="62">
        <v>35</v>
      </c>
      <c r="E1151" s="62" t="s">
        <v>1312</v>
      </c>
      <c r="F1151" s="127">
        <v>10</v>
      </c>
      <c r="G1151" s="62" t="s">
        <v>53</v>
      </c>
      <c r="H1151" s="62">
        <v>2</v>
      </c>
      <c r="I1151" s="62" t="s">
        <v>1158</v>
      </c>
      <c r="J1151" s="68">
        <v>5.2364509835040565</v>
      </c>
      <c r="K1151" s="66">
        <v>-6.7599999999999993E-2</v>
      </c>
      <c r="L1151" s="66">
        <v>-6.8199999999999997E-2</v>
      </c>
      <c r="M1151" s="66">
        <v>9.6026038135497385E-2</v>
      </c>
      <c r="N1151" s="69">
        <v>10.6</v>
      </c>
      <c r="O1151" s="65">
        <v>11.81230924654446</v>
      </c>
      <c r="P1151" s="66">
        <v>-0.14580000000000001</v>
      </c>
      <c r="Q1151" s="66">
        <v>-0.16019999999999998</v>
      </c>
      <c r="R1151" s="66">
        <v>0.21661412696313231</v>
      </c>
      <c r="S1151" s="67">
        <v>10.6</v>
      </c>
      <c r="T1151" s="65">
        <v>8.004185159873165</v>
      </c>
      <c r="U1151" s="66">
        <v>-0.1215</v>
      </c>
      <c r="V1151" s="66">
        <v>-7.4700000000000003E-2</v>
      </c>
      <c r="W1151" s="66">
        <v>0.14262657536377996</v>
      </c>
      <c r="X1151" s="67">
        <v>10.3</v>
      </c>
      <c r="Y1151" s="123" t="s">
        <v>53</v>
      </c>
    </row>
    <row r="1152" spans="1:25" x14ac:dyDescent="0.25">
      <c r="A1152" s="122" t="s">
        <v>6</v>
      </c>
      <c r="B1152" s="62" t="s">
        <v>1307</v>
      </c>
      <c r="C1152" s="63" t="s">
        <v>377</v>
      </c>
      <c r="D1152" s="62">
        <v>35</v>
      </c>
      <c r="E1152" s="62" t="s">
        <v>1313</v>
      </c>
      <c r="F1152" s="127">
        <v>10</v>
      </c>
      <c r="G1152" s="62" t="s">
        <v>53</v>
      </c>
      <c r="H1152" s="62">
        <v>2</v>
      </c>
      <c r="I1152" s="62" t="s">
        <v>1158</v>
      </c>
      <c r="J1152" s="68">
        <v>0.82241496095852729</v>
      </c>
      <c r="K1152" s="66">
        <v>-1.01E-2</v>
      </c>
      <c r="L1152" s="66">
        <v>-1.12E-2</v>
      </c>
      <c r="M1152" s="66">
        <v>1.5081445554057474E-2</v>
      </c>
      <c r="N1152" s="69">
        <v>10.6</v>
      </c>
      <c r="O1152" s="65">
        <v>1.1017537358424934</v>
      </c>
      <c r="P1152" s="66">
        <v>-1.6399999999999998E-2</v>
      </c>
      <c r="Q1152" s="66">
        <v>-1.1800000000000001E-2</v>
      </c>
      <c r="R1152" s="66">
        <v>2.0203960007879641E-2</v>
      </c>
      <c r="S1152" s="67">
        <v>10.6</v>
      </c>
      <c r="T1152" s="65">
        <v>1.1819862948000015</v>
      </c>
      <c r="U1152" s="66">
        <v>-1.8200000000000001E-2</v>
      </c>
      <c r="V1152" s="66">
        <v>-1.06E-2</v>
      </c>
      <c r="W1152" s="66">
        <v>2.1061813787041229E-2</v>
      </c>
      <c r="X1152" s="67">
        <v>10.3</v>
      </c>
      <c r="Y1152" s="123" t="s">
        <v>53</v>
      </c>
    </row>
    <row r="1153" spans="1:25" x14ac:dyDescent="0.25">
      <c r="A1153" s="122" t="s">
        <v>6</v>
      </c>
      <c r="B1153" s="62" t="s">
        <v>1307</v>
      </c>
      <c r="C1153" s="63" t="s">
        <v>377</v>
      </c>
      <c r="D1153" s="62">
        <v>35</v>
      </c>
      <c r="E1153" s="62" t="s">
        <v>1314</v>
      </c>
      <c r="F1153" s="127">
        <v>10</v>
      </c>
      <c r="G1153" s="62" t="s">
        <v>53</v>
      </c>
      <c r="H1153" s="62">
        <v>2</v>
      </c>
      <c r="I1153" s="62" t="s">
        <v>1158</v>
      </c>
      <c r="J1153" s="68">
        <v>5.1311197405169624</v>
      </c>
      <c r="K1153" s="66">
        <v>-6.0100000000000001E-2</v>
      </c>
      <c r="L1153" s="66">
        <v>-7.2400000000000006E-2</v>
      </c>
      <c r="M1153" s="66">
        <v>9.4094473801600062E-2</v>
      </c>
      <c r="N1153" s="69">
        <v>10.6</v>
      </c>
      <c r="O1153" s="65">
        <v>6.6036655115381944</v>
      </c>
      <c r="P1153" s="66">
        <v>-9.3299999999999994E-2</v>
      </c>
      <c r="Q1153" s="66">
        <v>-7.7200000000000005E-2</v>
      </c>
      <c r="R1153" s="66">
        <v>0.12109801815058742</v>
      </c>
      <c r="S1153" s="67">
        <v>10.6</v>
      </c>
      <c r="T1153" s="65">
        <v>6.3452022114229933</v>
      </c>
      <c r="U1153" s="66">
        <v>-8.9799999999999991E-2</v>
      </c>
      <c r="V1153" s="66">
        <v>-6.8699999999999997E-2</v>
      </c>
      <c r="W1153" s="66">
        <v>0.11306515820534634</v>
      </c>
      <c r="X1153" s="67">
        <v>10.3</v>
      </c>
      <c r="Y1153" s="123" t="s">
        <v>53</v>
      </c>
    </row>
    <row r="1154" spans="1:25" ht="15.75" thickBot="1" x14ac:dyDescent="0.3">
      <c r="A1154" s="128" t="s">
        <v>6</v>
      </c>
      <c r="B1154" s="80" t="s">
        <v>1307</v>
      </c>
      <c r="C1154" s="90" t="s">
        <v>377</v>
      </c>
      <c r="D1154" s="80">
        <v>35</v>
      </c>
      <c r="E1154" s="80" t="s">
        <v>1163</v>
      </c>
      <c r="F1154" s="127">
        <v>10</v>
      </c>
      <c r="G1154" s="80" t="s">
        <v>75</v>
      </c>
      <c r="H1154" s="80" t="s">
        <v>53</v>
      </c>
      <c r="I1154" s="80" t="s">
        <v>76</v>
      </c>
      <c r="J1154" s="130">
        <v>0.16966945138149886</v>
      </c>
      <c r="K1154" s="95">
        <v>-2.1800000000000001E-3</v>
      </c>
      <c r="L1154" s="95">
        <v>-2.2200000000000002E-3</v>
      </c>
      <c r="M1154" s="95">
        <v>3.1113983994339265E-3</v>
      </c>
      <c r="N1154" s="86">
        <v>10.6</v>
      </c>
      <c r="O1154" s="110">
        <v>0.16735063887788046</v>
      </c>
      <c r="P1154" s="95">
        <v>-2.16E-3</v>
      </c>
      <c r="Q1154" s="95">
        <v>-2.1800000000000001E-3</v>
      </c>
      <c r="R1154" s="95">
        <v>3.0688760157425716E-3</v>
      </c>
      <c r="S1154" s="84">
        <v>10.6</v>
      </c>
      <c r="T1154" s="110">
        <v>0.16666751675085578</v>
      </c>
      <c r="U1154" s="95">
        <v>-2.1000000000000003E-3</v>
      </c>
      <c r="V1154" s="95">
        <v>-2.1000000000000003E-3</v>
      </c>
      <c r="W1154" s="95">
        <v>2.9698484809834997E-3</v>
      </c>
      <c r="X1154" s="84">
        <v>10.3</v>
      </c>
      <c r="Y1154" s="129" t="s">
        <v>53</v>
      </c>
    </row>
    <row r="1155" spans="1:25" x14ac:dyDescent="0.25">
      <c r="A1155" s="45" t="s">
        <v>6</v>
      </c>
      <c r="B1155" s="46" t="s">
        <v>1315</v>
      </c>
      <c r="C1155" s="46" t="s">
        <v>377</v>
      </c>
      <c r="D1155" s="46">
        <v>35</v>
      </c>
      <c r="E1155" s="46" t="s">
        <v>1155</v>
      </c>
      <c r="F1155" s="46">
        <v>35</v>
      </c>
      <c r="G1155" s="46" t="s">
        <v>47</v>
      </c>
      <c r="H1155" s="119">
        <v>1</v>
      </c>
      <c r="I1155" s="46" t="s">
        <v>46</v>
      </c>
      <c r="J1155" s="50">
        <v>4.1334327175360821</v>
      </c>
      <c r="K1155" s="48">
        <v>0.19580899999999998</v>
      </c>
      <c r="L1155" s="48">
        <v>0.16800000000000001</v>
      </c>
      <c r="M1155" s="48">
        <v>0.25800225673625415</v>
      </c>
      <c r="N1155" s="51">
        <v>36.08</v>
      </c>
      <c r="O1155" s="47">
        <v>7.0986478488316598</v>
      </c>
      <c r="P1155" s="48">
        <v>0.36055500000000001</v>
      </c>
      <c r="Q1155" s="48">
        <v>0.2324</v>
      </c>
      <c r="R1155" s="48">
        <v>0.4289634809922635</v>
      </c>
      <c r="S1155" s="49">
        <v>34.93</v>
      </c>
      <c r="T1155" s="47">
        <v>6.2170694839719252</v>
      </c>
      <c r="U1155" s="48">
        <v>0.343773</v>
      </c>
      <c r="V1155" s="48">
        <v>0.1784</v>
      </c>
      <c r="W1155" s="48">
        <v>0.38730664276384419</v>
      </c>
      <c r="X1155" s="49">
        <v>36.01</v>
      </c>
      <c r="Y1155" s="121" t="s">
        <v>53</v>
      </c>
    </row>
    <row r="1156" spans="1:25" x14ac:dyDescent="0.25">
      <c r="A1156" s="122" t="s">
        <v>6</v>
      </c>
      <c r="B1156" s="62" t="s">
        <v>1315</v>
      </c>
      <c r="C1156" s="63" t="s">
        <v>377</v>
      </c>
      <c r="D1156" s="62">
        <v>35</v>
      </c>
      <c r="E1156" s="62" t="s">
        <v>860</v>
      </c>
      <c r="F1156" s="63">
        <v>10</v>
      </c>
      <c r="G1156" s="62" t="s">
        <v>55</v>
      </c>
      <c r="H1156" s="64">
        <v>1</v>
      </c>
      <c r="I1156" s="62" t="s">
        <v>1156</v>
      </c>
      <c r="J1156" s="68">
        <v>13.912828359794965</v>
      </c>
      <c r="K1156" s="66">
        <v>0.19519999999999998</v>
      </c>
      <c r="L1156" s="66">
        <v>0.16800000000000001</v>
      </c>
      <c r="M1156" s="66">
        <v>0.25754036576816458</v>
      </c>
      <c r="N1156" s="69">
        <v>10.7</v>
      </c>
      <c r="O1156" s="65">
        <v>23.366620924086707</v>
      </c>
      <c r="P1156" s="66">
        <v>0.36</v>
      </c>
      <c r="Q1156" s="66">
        <v>0.2324</v>
      </c>
      <c r="R1156" s="66">
        <v>0.42849709450590207</v>
      </c>
      <c r="S1156" s="67">
        <v>10.6</v>
      </c>
      <c r="T1156" s="65">
        <v>21.092711231782467</v>
      </c>
      <c r="U1156" s="66">
        <v>0.34320000000000001</v>
      </c>
      <c r="V1156" s="66">
        <v>0.1784</v>
      </c>
      <c r="W1156" s="66">
        <v>0.38679813856842693</v>
      </c>
      <c r="X1156" s="67">
        <v>10.6</v>
      </c>
      <c r="Y1156" s="123" t="s">
        <v>53</v>
      </c>
    </row>
    <row r="1157" spans="1:25" x14ac:dyDescent="0.25">
      <c r="A1157" s="122" t="s">
        <v>6</v>
      </c>
      <c r="B1157" s="62" t="s">
        <v>1315</v>
      </c>
      <c r="C1157" s="63" t="s">
        <v>377</v>
      </c>
      <c r="D1157" s="62">
        <v>35</v>
      </c>
      <c r="E1157" s="62" t="s">
        <v>1316</v>
      </c>
      <c r="F1157" s="63">
        <v>10</v>
      </c>
      <c r="G1157" s="62" t="s">
        <v>53</v>
      </c>
      <c r="H1157" s="64">
        <v>1</v>
      </c>
      <c r="I1157" s="62" t="s">
        <v>1158</v>
      </c>
      <c r="J1157" s="68">
        <v>4.0856906071087815</v>
      </c>
      <c r="K1157" s="66">
        <v>-5.5200000000000006E-2</v>
      </c>
      <c r="L1157" s="66">
        <v>-5.1700000000000003E-2</v>
      </c>
      <c r="M1157" s="66">
        <v>7.563021882819064E-2</v>
      </c>
      <c r="N1157" s="69">
        <v>10.7</v>
      </c>
      <c r="O1157" s="65">
        <v>6.050854977934871</v>
      </c>
      <c r="P1157" s="66">
        <v>-9.4099999999999989E-2</v>
      </c>
      <c r="Q1157" s="66">
        <v>-5.8799999999999998E-2</v>
      </c>
      <c r="R1157" s="66">
        <v>0.11096057858536966</v>
      </c>
      <c r="S1157" s="67">
        <v>10.6</v>
      </c>
      <c r="T1157" s="65">
        <v>5.8398045423938623</v>
      </c>
      <c r="U1157" s="66">
        <v>-8.9700000000000002E-2</v>
      </c>
      <c r="V1157" s="66">
        <v>-5.8500000000000003E-2</v>
      </c>
      <c r="W1157" s="66">
        <v>0.10709033569841865</v>
      </c>
      <c r="X1157" s="67">
        <v>10.6</v>
      </c>
      <c r="Y1157" s="123" t="s">
        <v>53</v>
      </c>
    </row>
    <row r="1158" spans="1:25" x14ac:dyDescent="0.25">
      <c r="A1158" s="122" t="s">
        <v>6</v>
      </c>
      <c r="B1158" s="62" t="s">
        <v>1315</v>
      </c>
      <c r="C1158" s="63" t="s">
        <v>377</v>
      </c>
      <c r="D1158" s="62">
        <v>35</v>
      </c>
      <c r="E1158" s="62" t="s">
        <v>1317</v>
      </c>
      <c r="F1158" s="63">
        <v>10</v>
      </c>
      <c r="G1158" s="62" t="s">
        <v>53</v>
      </c>
      <c r="H1158" s="64">
        <v>1</v>
      </c>
      <c r="I1158" s="62" t="s">
        <v>1158</v>
      </c>
      <c r="J1158" s="68">
        <v>0.92124424403216409</v>
      </c>
      <c r="K1158" s="66">
        <v>-1.1599999999999999E-2</v>
      </c>
      <c r="L1158" s="66">
        <v>-1.2500000000000001E-2</v>
      </c>
      <c r="M1158" s="66">
        <v>1.7053152201279387E-2</v>
      </c>
      <c r="N1158" s="69">
        <v>10.7</v>
      </c>
      <c r="O1158" s="65">
        <v>1.1918611185483492</v>
      </c>
      <c r="P1158" s="66">
        <v>-1.67E-2</v>
      </c>
      <c r="Q1158" s="66">
        <v>-1.41E-2</v>
      </c>
      <c r="R1158" s="66">
        <v>2.1856349191939628E-2</v>
      </c>
      <c r="S1158" s="67">
        <v>10.6</v>
      </c>
      <c r="T1158" s="65">
        <v>1.269496911562646</v>
      </c>
      <c r="U1158" s="66">
        <v>-1.8600000000000002E-2</v>
      </c>
      <c r="V1158" s="66">
        <v>-1.4E-2</v>
      </c>
      <c r="W1158" s="66">
        <v>2.3280034364235806E-2</v>
      </c>
      <c r="X1158" s="67">
        <v>10.6</v>
      </c>
      <c r="Y1158" s="123" t="s">
        <v>53</v>
      </c>
    </row>
    <row r="1159" spans="1:25" x14ac:dyDescent="0.25">
      <c r="A1159" s="122" t="s">
        <v>6</v>
      </c>
      <c r="B1159" s="62" t="s">
        <v>1315</v>
      </c>
      <c r="C1159" s="63" t="s">
        <v>377</v>
      </c>
      <c r="D1159" s="62">
        <v>35</v>
      </c>
      <c r="E1159" s="62" t="s">
        <v>1145</v>
      </c>
      <c r="F1159" s="63">
        <v>10</v>
      </c>
      <c r="G1159" s="62" t="s">
        <v>75</v>
      </c>
      <c r="H1159" s="62" t="s">
        <v>53</v>
      </c>
      <c r="I1159" s="62" t="s">
        <v>76</v>
      </c>
      <c r="J1159" s="68">
        <v>3.2899357138998435E-2</v>
      </c>
      <c r="K1159" s="66">
        <v>-6.0899999999999995E-4</v>
      </c>
      <c r="L1159" s="66">
        <v>0</v>
      </c>
      <c r="M1159" s="66">
        <v>6.0899999999999995E-4</v>
      </c>
      <c r="N1159" s="69">
        <v>10.7</v>
      </c>
      <c r="O1159" s="65">
        <v>3.0265023448576726E-2</v>
      </c>
      <c r="P1159" s="66">
        <v>-5.5500000000000005E-4</v>
      </c>
      <c r="Q1159" s="66">
        <v>0</v>
      </c>
      <c r="R1159" s="66">
        <v>5.5500000000000005E-4</v>
      </c>
      <c r="S1159" s="67">
        <v>10.6</v>
      </c>
      <c r="T1159" s="65">
        <v>3.1246591776638671E-2</v>
      </c>
      <c r="U1159" s="66">
        <v>-5.7299999999999994E-4</v>
      </c>
      <c r="V1159" s="66">
        <v>0</v>
      </c>
      <c r="W1159" s="66">
        <v>5.7299999999999994E-4</v>
      </c>
      <c r="X1159" s="67">
        <v>10.6</v>
      </c>
      <c r="Y1159" s="123" t="s">
        <v>53</v>
      </c>
    </row>
    <row r="1160" spans="1:25" x14ac:dyDescent="0.25">
      <c r="A1160" s="71" t="s">
        <v>6</v>
      </c>
      <c r="B1160" s="72" t="s">
        <v>1315</v>
      </c>
      <c r="C1160" s="72" t="s">
        <v>377</v>
      </c>
      <c r="D1160" s="72">
        <v>35</v>
      </c>
      <c r="E1160" s="72" t="s">
        <v>1155</v>
      </c>
      <c r="F1160" s="72">
        <v>35</v>
      </c>
      <c r="G1160" s="72" t="s">
        <v>47</v>
      </c>
      <c r="H1160" s="72">
        <v>2</v>
      </c>
      <c r="I1160" s="72" t="s">
        <v>77</v>
      </c>
      <c r="J1160" s="76" t="s">
        <v>49</v>
      </c>
      <c r="K1160" s="74" t="s">
        <v>49</v>
      </c>
      <c r="L1160" s="74" t="s">
        <v>49</v>
      </c>
      <c r="M1160" s="74" t="s">
        <v>49</v>
      </c>
      <c r="N1160" s="77" t="s">
        <v>49</v>
      </c>
      <c r="O1160" s="73" t="s">
        <v>49</v>
      </c>
      <c r="P1160" s="74" t="s">
        <v>49</v>
      </c>
      <c r="Q1160" s="74" t="s">
        <v>49</v>
      </c>
      <c r="R1160" s="74" t="s">
        <v>49</v>
      </c>
      <c r="S1160" s="75" t="s">
        <v>49</v>
      </c>
      <c r="T1160" s="73" t="s">
        <v>49</v>
      </c>
      <c r="U1160" s="74" t="s">
        <v>49</v>
      </c>
      <c r="V1160" s="74" t="s">
        <v>49</v>
      </c>
      <c r="W1160" s="74" t="s">
        <v>49</v>
      </c>
      <c r="X1160" s="75" t="s">
        <v>49</v>
      </c>
      <c r="Y1160" s="124" t="s">
        <v>53</v>
      </c>
    </row>
    <row r="1161" spans="1:25" x14ac:dyDescent="0.25">
      <c r="A1161" s="122" t="s">
        <v>6</v>
      </c>
      <c r="B1161" s="62" t="s">
        <v>1315</v>
      </c>
      <c r="C1161" s="63" t="s">
        <v>377</v>
      </c>
      <c r="D1161" s="62">
        <v>35</v>
      </c>
      <c r="E1161" s="62" t="s">
        <v>949</v>
      </c>
      <c r="F1161" s="63">
        <v>10</v>
      </c>
      <c r="G1161" s="62" t="s">
        <v>55</v>
      </c>
      <c r="H1161" s="62">
        <v>2</v>
      </c>
      <c r="I1161" s="62" t="s">
        <v>1160</v>
      </c>
      <c r="J1161" s="68" t="s">
        <v>49</v>
      </c>
      <c r="K1161" s="66" t="s">
        <v>49</v>
      </c>
      <c r="L1161" s="66" t="s">
        <v>49</v>
      </c>
      <c r="M1161" s="66" t="s">
        <v>49</v>
      </c>
      <c r="N1161" s="69" t="s">
        <v>49</v>
      </c>
      <c r="O1161" s="65" t="s">
        <v>49</v>
      </c>
      <c r="P1161" s="66" t="s">
        <v>49</v>
      </c>
      <c r="Q1161" s="66" t="s">
        <v>49</v>
      </c>
      <c r="R1161" s="66" t="s">
        <v>49</v>
      </c>
      <c r="S1161" s="67" t="s">
        <v>49</v>
      </c>
      <c r="T1161" s="65" t="s">
        <v>49</v>
      </c>
      <c r="U1161" s="66" t="s">
        <v>49</v>
      </c>
      <c r="V1161" s="66" t="s">
        <v>49</v>
      </c>
      <c r="W1161" s="66" t="s">
        <v>49</v>
      </c>
      <c r="X1161" s="67" t="s">
        <v>49</v>
      </c>
      <c r="Y1161" s="123" t="s">
        <v>1249</v>
      </c>
    </row>
    <row r="1162" spans="1:25" x14ac:dyDescent="0.25">
      <c r="A1162" s="122" t="s">
        <v>6</v>
      </c>
      <c r="B1162" s="62" t="s">
        <v>1315</v>
      </c>
      <c r="C1162" s="63" t="s">
        <v>377</v>
      </c>
      <c r="D1162" s="62">
        <v>35</v>
      </c>
      <c r="E1162" s="62" t="s">
        <v>1318</v>
      </c>
      <c r="F1162" s="63">
        <v>10</v>
      </c>
      <c r="G1162" s="62" t="s">
        <v>53</v>
      </c>
      <c r="H1162" s="62">
        <v>2</v>
      </c>
      <c r="I1162" s="62" t="s">
        <v>1158</v>
      </c>
      <c r="J1162" s="68">
        <v>8.4447496071353143</v>
      </c>
      <c r="K1162" s="66">
        <v>-0.1077</v>
      </c>
      <c r="L1162" s="66">
        <v>-0.1133</v>
      </c>
      <c r="M1162" s="66">
        <v>0.1563207599776818</v>
      </c>
      <c r="N1162" s="69">
        <v>10.7</v>
      </c>
      <c r="O1162" s="65">
        <v>15.743266295071203</v>
      </c>
      <c r="P1162" s="66">
        <v>-0.23089999999999999</v>
      </c>
      <c r="Q1162" s="66">
        <v>-0.17330000000000001</v>
      </c>
      <c r="R1162" s="66">
        <v>0.28870001731901573</v>
      </c>
      <c r="S1162" s="67">
        <v>10.6</v>
      </c>
      <c r="T1162" s="65">
        <v>13.503147455265502</v>
      </c>
      <c r="U1162" s="66">
        <v>-0.21609999999999999</v>
      </c>
      <c r="V1162" s="66">
        <v>-0.12090000000000001</v>
      </c>
      <c r="W1162" s="66">
        <v>0.24762071803465879</v>
      </c>
      <c r="X1162" s="67">
        <v>10.6</v>
      </c>
      <c r="Y1162" s="123" t="s">
        <v>53</v>
      </c>
    </row>
    <row r="1163" spans="1:25" x14ac:dyDescent="0.25">
      <c r="A1163" s="122" t="s">
        <v>6</v>
      </c>
      <c r="B1163" s="62" t="s">
        <v>1315</v>
      </c>
      <c r="C1163" s="63" t="s">
        <v>377</v>
      </c>
      <c r="D1163" s="62">
        <v>35</v>
      </c>
      <c r="E1163" s="62" t="s">
        <v>1319</v>
      </c>
      <c r="F1163" s="63">
        <v>10</v>
      </c>
      <c r="G1163" s="62" t="s">
        <v>53</v>
      </c>
      <c r="H1163" s="62">
        <v>2</v>
      </c>
      <c r="I1163" s="62" t="s">
        <v>1158</v>
      </c>
      <c r="J1163" s="68">
        <v>1.076116903462806</v>
      </c>
      <c r="K1163" s="66">
        <v>-1.992E-2</v>
      </c>
      <c r="L1163" s="66">
        <v>0</v>
      </c>
      <c r="M1163" s="66">
        <v>1.992E-2</v>
      </c>
      <c r="N1163" s="69">
        <v>10.7</v>
      </c>
      <c r="O1163" s="65">
        <v>0.92049296542698211</v>
      </c>
      <c r="P1163" s="66">
        <v>-1.6879999999999999E-2</v>
      </c>
      <c r="Q1163" s="66">
        <v>0</v>
      </c>
      <c r="R1163" s="66">
        <v>1.6879999999999999E-2</v>
      </c>
      <c r="S1163" s="67">
        <v>10.6</v>
      </c>
      <c r="T1163" s="65">
        <v>0.95539317264696266</v>
      </c>
      <c r="U1163" s="66">
        <v>-1.7520000000000001E-2</v>
      </c>
      <c r="V1163" s="66">
        <v>0</v>
      </c>
      <c r="W1163" s="66">
        <v>1.7520000000000001E-2</v>
      </c>
      <c r="X1163" s="67">
        <v>10.6</v>
      </c>
      <c r="Y1163" s="123" t="s">
        <v>53</v>
      </c>
    </row>
    <row r="1164" spans="1:25" x14ac:dyDescent="0.25">
      <c r="A1164" s="122" t="s">
        <v>6</v>
      </c>
      <c r="B1164" s="62" t="s">
        <v>1315</v>
      </c>
      <c r="C1164" s="63" t="s">
        <v>377</v>
      </c>
      <c r="D1164" s="62">
        <v>35</v>
      </c>
      <c r="E1164" s="62" t="s">
        <v>1320</v>
      </c>
      <c r="F1164" s="63">
        <v>10</v>
      </c>
      <c r="G1164" s="62" t="s">
        <v>53</v>
      </c>
      <c r="H1164" s="62">
        <v>2</v>
      </c>
      <c r="I1164" s="62" t="s">
        <v>1158</v>
      </c>
      <c r="J1164" s="104">
        <v>2.1608773161903735E-2</v>
      </c>
      <c r="K1164" s="94">
        <v>-4.0000000000000002E-4</v>
      </c>
      <c r="L1164" s="94">
        <v>0</v>
      </c>
      <c r="M1164" s="94">
        <v>4.0000000000000002E-4</v>
      </c>
      <c r="N1164" s="69">
        <v>10.7</v>
      </c>
      <c r="O1164" s="106">
        <v>3.8172101646853522E-2</v>
      </c>
      <c r="P1164" s="94">
        <v>-6.9999999999999999E-4</v>
      </c>
      <c r="Q1164" s="94">
        <v>0</v>
      </c>
      <c r="R1164" s="94">
        <v>6.9999999999999999E-4</v>
      </c>
      <c r="S1164" s="67">
        <v>10.6</v>
      </c>
      <c r="T1164" s="108">
        <v>6.5437888537463185E-2</v>
      </c>
      <c r="U1164" s="94">
        <v>-1.1999999999999999E-3</v>
      </c>
      <c r="V1164" s="94">
        <v>0</v>
      </c>
      <c r="W1164" s="94">
        <v>1.1999999999999999E-3</v>
      </c>
      <c r="X1164" s="67">
        <v>10.6</v>
      </c>
      <c r="Y1164" s="123" t="s">
        <v>53</v>
      </c>
    </row>
    <row r="1165" spans="1:25" ht="15.75" thickBot="1" x14ac:dyDescent="0.3">
      <c r="A1165" s="128" t="s">
        <v>6</v>
      </c>
      <c r="B1165" s="80" t="s">
        <v>1315</v>
      </c>
      <c r="C1165" s="90" t="s">
        <v>377</v>
      </c>
      <c r="D1165" s="80">
        <v>35</v>
      </c>
      <c r="E1165" s="80" t="s">
        <v>1163</v>
      </c>
      <c r="F1165" s="90">
        <v>10</v>
      </c>
      <c r="G1165" s="80" t="s">
        <v>75</v>
      </c>
      <c r="H1165" s="80" t="s">
        <v>53</v>
      </c>
      <c r="I1165" s="80" t="s">
        <v>76</v>
      </c>
      <c r="J1165" s="118">
        <v>0</v>
      </c>
      <c r="K1165" s="95">
        <v>0</v>
      </c>
      <c r="L1165" s="95">
        <v>0</v>
      </c>
      <c r="M1165" s="95">
        <v>0</v>
      </c>
      <c r="N1165" s="86">
        <v>10.7</v>
      </c>
      <c r="O1165" s="105">
        <v>0</v>
      </c>
      <c r="P1165" s="95">
        <v>0</v>
      </c>
      <c r="Q1165" s="95">
        <v>0</v>
      </c>
      <c r="R1165" s="95">
        <v>0</v>
      </c>
      <c r="S1165" s="84">
        <v>10.6</v>
      </c>
      <c r="T1165" s="105">
        <v>0</v>
      </c>
      <c r="U1165" s="95">
        <v>0</v>
      </c>
      <c r="V1165" s="95">
        <v>0</v>
      </c>
      <c r="W1165" s="95">
        <v>0</v>
      </c>
      <c r="X1165" s="84">
        <v>10.6</v>
      </c>
      <c r="Y1165" s="129" t="s">
        <v>53</v>
      </c>
    </row>
    <row r="1166" spans="1:25" x14ac:dyDescent="0.25">
      <c r="A1166" s="45" t="s">
        <v>6</v>
      </c>
      <c r="B1166" s="46" t="s">
        <v>1321</v>
      </c>
      <c r="C1166" s="46" t="s">
        <v>377</v>
      </c>
      <c r="D1166" s="46">
        <v>35</v>
      </c>
      <c r="E1166" s="46" t="s">
        <v>1155</v>
      </c>
      <c r="F1166" s="126">
        <v>35</v>
      </c>
      <c r="G1166" s="46" t="s">
        <v>47</v>
      </c>
      <c r="H1166" s="119">
        <v>1</v>
      </c>
      <c r="I1166" s="46" t="s">
        <v>46</v>
      </c>
      <c r="J1166" s="50">
        <v>1.0121599964261676</v>
      </c>
      <c r="K1166" s="48">
        <v>4.5999999999999999E-2</v>
      </c>
      <c r="L1166" s="48">
        <v>4.4999999999999998E-2</v>
      </c>
      <c r="M1166" s="48">
        <v>6.4350602172784668E-2</v>
      </c>
      <c r="N1166" s="51">
        <v>36.75</v>
      </c>
      <c r="O1166" s="47">
        <v>1.7243047326620649</v>
      </c>
      <c r="P1166" s="48">
        <v>9.0499999999999997E-2</v>
      </c>
      <c r="Q1166" s="48">
        <v>0.06</v>
      </c>
      <c r="R1166" s="48">
        <v>0.10858291762519554</v>
      </c>
      <c r="S1166" s="49">
        <v>36.4</v>
      </c>
      <c r="T1166" s="47">
        <v>1.7144430026345798</v>
      </c>
      <c r="U1166" s="48">
        <v>9.0999999999999998E-2</v>
      </c>
      <c r="V1166" s="48">
        <v>0.06</v>
      </c>
      <c r="W1166" s="48">
        <v>0.109</v>
      </c>
      <c r="X1166" s="49">
        <v>36.75</v>
      </c>
      <c r="Y1166" s="121" t="s">
        <v>53</v>
      </c>
    </row>
    <row r="1167" spans="1:25" x14ac:dyDescent="0.25">
      <c r="A1167" s="122" t="s">
        <v>6</v>
      </c>
      <c r="B1167" s="62" t="s">
        <v>1321</v>
      </c>
      <c r="C1167" s="63" t="s">
        <v>377</v>
      </c>
      <c r="D1167" s="62">
        <v>35</v>
      </c>
      <c r="E1167" s="62" t="s">
        <v>860</v>
      </c>
      <c r="F1167" s="127">
        <v>10</v>
      </c>
      <c r="G1167" s="62" t="s">
        <v>55</v>
      </c>
      <c r="H1167" s="64">
        <v>1</v>
      </c>
      <c r="I1167" s="62" t="s">
        <v>1156</v>
      </c>
      <c r="J1167" s="68">
        <v>3.4703681048527253</v>
      </c>
      <c r="K1167" s="66">
        <v>4.4999999999999998E-2</v>
      </c>
      <c r="L1167" s="66">
        <v>4.4999999999999998E-2</v>
      </c>
      <c r="M1167" s="66">
        <v>6.3639610306789274E-2</v>
      </c>
      <c r="N1167" s="69">
        <v>10.6</v>
      </c>
      <c r="O1167" s="65">
        <v>5.8984915619980187</v>
      </c>
      <c r="P1167" s="66">
        <v>0.09</v>
      </c>
      <c r="Q1167" s="66">
        <v>0.06</v>
      </c>
      <c r="R1167" s="66">
        <v>0.10816653826391967</v>
      </c>
      <c r="S1167" s="67">
        <v>10.6</v>
      </c>
      <c r="T1167" s="65">
        <v>5.8984915619980187</v>
      </c>
      <c r="U1167" s="66">
        <v>0.09</v>
      </c>
      <c r="V1167" s="66">
        <v>0.06</v>
      </c>
      <c r="W1167" s="66">
        <v>0.10816653826391967</v>
      </c>
      <c r="X1167" s="67">
        <v>10.6</v>
      </c>
      <c r="Y1167" s="123" t="s">
        <v>53</v>
      </c>
    </row>
    <row r="1168" spans="1:25" x14ac:dyDescent="0.25">
      <c r="A1168" s="122" t="s">
        <v>6</v>
      </c>
      <c r="B1168" s="62" t="s">
        <v>1321</v>
      </c>
      <c r="C1168" s="63" t="s">
        <v>377</v>
      </c>
      <c r="D1168" s="62">
        <v>35</v>
      </c>
      <c r="E1168" s="62" t="s">
        <v>1322</v>
      </c>
      <c r="F1168" s="127">
        <v>10</v>
      </c>
      <c r="G1168" s="62" t="s">
        <v>53</v>
      </c>
      <c r="H1168" s="64">
        <v>1</v>
      </c>
      <c r="I1168" s="62" t="s">
        <v>1158</v>
      </c>
      <c r="J1168" s="68">
        <v>0</v>
      </c>
      <c r="K1168" s="66">
        <v>0</v>
      </c>
      <c r="L1168" s="66">
        <v>0</v>
      </c>
      <c r="M1168" s="66">
        <v>0</v>
      </c>
      <c r="N1168" s="69">
        <v>10.6</v>
      </c>
      <c r="O1168" s="65">
        <v>0</v>
      </c>
      <c r="P1168" s="66">
        <v>0</v>
      </c>
      <c r="Q1168" s="66">
        <v>0</v>
      </c>
      <c r="R1168" s="66">
        <v>0</v>
      </c>
      <c r="S1168" s="67">
        <v>10.6</v>
      </c>
      <c r="T1168" s="65">
        <v>0</v>
      </c>
      <c r="U1168" s="66">
        <v>0</v>
      </c>
      <c r="V1168" s="66">
        <v>0</v>
      </c>
      <c r="W1168" s="66">
        <v>0</v>
      </c>
      <c r="X1168" s="67">
        <v>10.6</v>
      </c>
      <c r="Y1168" s="123" t="s">
        <v>1211</v>
      </c>
    </row>
    <row r="1169" spans="1:25" x14ac:dyDescent="0.25">
      <c r="A1169" s="122" t="s">
        <v>6</v>
      </c>
      <c r="B1169" s="62" t="s">
        <v>1321</v>
      </c>
      <c r="C1169" s="63" t="s">
        <v>377</v>
      </c>
      <c r="D1169" s="62">
        <v>35</v>
      </c>
      <c r="E1169" s="62" t="s">
        <v>1323</v>
      </c>
      <c r="F1169" s="127">
        <v>10</v>
      </c>
      <c r="G1169" s="62" t="s">
        <v>53</v>
      </c>
      <c r="H1169" s="64">
        <v>1</v>
      </c>
      <c r="I1169" s="62" t="s">
        <v>1158</v>
      </c>
      <c r="J1169" s="68">
        <v>3.4917244178388311</v>
      </c>
      <c r="K1169" s="66">
        <v>-0.04</v>
      </c>
      <c r="L1169" s="66">
        <v>-0.05</v>
      </c>
      <c r="M1169" s="66">
        <v>6.4031242374328487E-2</v>
      </c>
      <c r="N1169" s="69">
        <v>10.6</v>
      </c>
      <c r="O1169" s="65">
        <v>5.6143691465737806</v>
      </c>
      <c r="P1169" s="66">
        <v>-0.09</v>
      </c>
      <c r="Q1169" s="66">
        <v>-0.05</v>
      </c>
      <c r="R1169" s="66">
        <v>0.10295630140987</v>
      </c>
      <c r="S1169" s="67">
        <v>10.6</v>
      </c>
      <c r="T1169" s="65">
        <v>5.0275626880209874</v>
      </c>
      <c r="U1169" s="66">
        <v>-7.0000000000000007E-2</v>
      </c>
      <c r="V1169" s="66">
        <v>-0.06</v>
      </c>
      <c r="W1169" s="66">
        <v>9.2195444572928872E-2</v>
      </c>
      <c r="X1169" s="67">
        <v>10.6</v>
      </c>
      <c r="Y1169" s="123" t="s">
        <v>53</v>
      </c>
    </row>
    <row r="1170" spans="1:25" x14ac:dyDescent="0.25">
      <c r="A1170" s="122" t="s">
        <v>6</v>
      </c>
      <c r="B1170" s="62" t="s">
        <v>1321</v>
      </c>
      <c r="C1170" s="63" t="s">
        <v>377</v>
      </c>
      <c r="D1170" s="62">
        <v>35</v>
      </c>
      <c r="E1170" s="62" t="s">
        <v>1324</v>
      </c>
      <c r="F1170" s="127">
        <v>10</v>
      </c>
      <c r="G1170" s="62" t="s">
        <v>53</v>
      </c>
      <c r="H1170" s="64">
        <v>1</v>
      </c>
      <c r="I1170" s="62" t="s">
        <v>1158</v>
      </c>
      <c r="J1170" s="68">
        <v>0.54531573781219322</v>
      </c>
      <c r="K1170" s="66">
        <v>-0.01</v>
      </c>
      <c r="L1170" s="66">
        <v>0</v>
      </c>
      <c r="M1170" s="66">
        <v>0.01</v>
      </c>
      <c r="N1170" s="69">
        <v>10.6</v>
      </c>
      <c r="O1170" s="65">
        <v>0.54531573781219322</v>
      </c>
      <c r="P1170" s="66">
        <v>-0.01</v>
      </c>
      <c r="Q1170" s="66">
        <v>0</v>
      </c>
      <c r="R1170" s="66">
        <v>0.01</v>
      </c>
      <c r="S1170" s="67">
        <v>10.6</v>
      </c>
      <c r="T1170" s="65">
        <v>0.54531573781219322</v>
      </c>
      <c r="U1170" s="66">
        <v>0</v>
      </c>
      <c r="V1170" s="66">
        <v>-0.01</v>
      </c>
      <c r="W1170" s="66">
        <v>0.01</v>
      </c>
      <c r="X1170" s="67">
        <v>10.6</v>
      </c>
      <c r="Y1170" s="123" t="s">
        <v>53</v>
      </c>
    </row>
    <row r="1171" spans="1:25" x14ac:dyDescent="0.25">
      <c r="A1171" s="122" t="s">
        <v>6</v>
      </c>
      <c r="B1171" s="62" t="s">
        <v>1321</v>
      </c>
      <c r="C1171" s="63" t="s">
        <v>377</v>
      </c>
      <c r="D1171" s="62">
        <v>35</v>
      </c>
      <c r="E1171" s="62" t="s">
        <v>1145</v>
      </c>
      <c r="F1171" s="127">
        <v>10</v>
      </c>
      <c r="G1171" s="62" t="s">
        <v>75</v>
      </c>
      <c r="H1171" s="62" t="s">
        <v>53</v>
      </c>
      <c r="I1171" s="62" t="s">
        <v>76</v>
      </c>
      <c r="J1171" s="107">
        <v>5.4531573781219325E-2</v>
      </c>
      <c r="K1171" s="94">
        <v>-1E-3</v>
      </c>
      <c r="L1171" s="94">
        <v>0</v>
      </c>
      <c r="M1171" s="94">
        <v>1E-3</v>
      </c>
      <c r="N1171" s="69">
        <v>10.6</v>
      </c>
      <c r="O1171" s="106">
        <v>2.7265786890609663E-2</v>
      </c>
      <c r="P1171" s="94">
        <v>-5.0000000000000001E-4</v>
      </c>
      <c r="Q1171" s="94">
        <v>0</v>
      </c>
      <c r="R1171" s="94">
        <v>5.0000000000000001E-4</v>
      </c>
      <c r="S1171" s="67">
        <v>10.6</v>
      </c>
      <c r="T1171" s="108">
        <v>5.4531573781219325E-2</v>
      </c>
      <c r="U1171" s="94">
        <v>-1E-3</v>
      </c>
      <c r="V1171" s="94">
        <v>0</v>
      </c>
      <c r="W1171" s="94">
        <v>1E-3</v>
      </c>
      <c r="X1171" s="67">
        <v>10.6</v>
      </c>
      <c r="Y1171" s="123" t="s">
        <v>53</v>
      </c>
    </row>
    <row r="1172" spans="1:25" ht="15.75" thickBot="1" x14ac:dyDescent="0.3">
      <c r="A1172" s="128" t="s">
        <v>6</v>
      </c>
      <c r="B1172" s="80" t="s">
        <v>1321</v>
      </c>
      <c r="C1172" s="90" t="s">
        <v>377</v>
      </c>
      <c r="D1172" s="80">
        <v>35</v>
      </c>
      <c r="E1172" s="80" t="s">
        <v>1325</v>
      </c>
      <c r="F1172" s="127">
        <v>10</v>
      </c>
      <c r="G1172" s="80" t="s">
        <v>75</v>
      </c>
      <c r="H1172" s="80" t="s">
        <v>53</v>
      </c>
      <c r="I1172" s="80" t="s">
        <v>76</v>
      </c>
      <c r="J1172" s="85">
        <v>0</v>
      </c>
      <c r="K1172" s="83">
        <v>0</v>
      </c>
      <c r="L1172" s="83">
        <v>0</v>
      </c>
      <c r="M1172" s="83">
        <v>0</v>
      </c>
      <c r="N1172" s="86">
        <v>10.6</v>
      </c>
      <c r="O1172" s="82">
        <v>0</v>
      </c>
      <c r="P1172" s="83">
        <v>0</v>
      </c>
      <c r="Q1172" s="83">
        <v>0</v>
      </c>
      <c r="R1172" s="83">
        <v>0</v>
      </c>
      <c r="S1172" s="84">
        <v>10.6</v>
      </c>
      <c r="T1172" s="82">
        <v>0</v>
      </c>
      <c r="U1172" s="83">
        <v>0</v>
      </c>
      <c r="V1172" s="83">
        <v>0</v>
      </c>
      <c r="W1172" s="83">
        <v>0</v>
      </c>
      <c r="X1172" s="84">
        <v>10.6</v>
      </c>
      <c r="Y1172" s="129" t="s">
        <v>53</v>
      </c>
    </row>
    <row r="1173" spans="1:25" x14ac:dyDescent="0.25">
      <c r="A1173" s="45" t="s">
        <v>6</v>
      </c>
      <c r="B1173" s="46" t="s">
        <v>1326</v>
      </c>
      <c r="C1173" s="46" t="s">
        <v>377</v>
      </c>
      <c r="D1173" s="46">
        <v>35</v>
      </c>
      <c r="E1173" s="46" t="s">
        <v>1155</v>
      </c>
      <c r="F1173" s="46">
        <v>35</v>
      </c>
      <c r="G1173" s="46" t="s">
        <v>47</v>
      </c>
      <c r="H1173" s="119">
        <v>1</v>
      </c>
      <c r="I1173" s="46" t="s">
        <v>46</v>
      </c>
      <c r="J1173" s="50">
        <v>2.3855581054234634</v>
      </c>
      <c r="K1173" s="48">
        <v>0.1154</v>
      </c>
      <c r="L1173" s="48">
        <v>0.1</v>
      </c>
      <c r="M1173" s="48">
        <v>0.1526995743281559</v>
      </c>
      <c r="N1173" s="51">
        <v>37</v>
      </c>
      <c r="O1173" s="47">
        <v>3.6464551954478654</v>
      </c>
      <c r="P1173" s="48">
        <v>0.20020000000000002</v>
      </c>
      <c r="Q1173" s="48">
        <v>0.12</v>
      </c>
      <c r="R1173" s="48">
        <v>0.2334095970606179</v>
      </c>
      <c r="S1173" s="49">
        <v>37</v>
      </c>
      <c r="T1173" s="47">
        <v>3.7910131153024356</v>
      </c>
      <c r="U1173" s="48">
        <v>0.22109999999999999</v>
      </c>
      <c r="V1173" s="48">
        <v>0.1</v>
      </c>
      <c r="W1173" s="48">
        <v>0.24266274951050892</v>
      </c>
      <c r="X1173" s="49">
        <v>37</v>
      </c>
      <c r="Y1173" s="121" t="s">
        <v>53</v>
      </c>
    </row>
    <row r="1174" spans="1:25" x14ac:dyDescent="0.25">
      <c r="A1174" s="122" t="s">
        <v>6</v>
      </c>
      <c r="B1174" s="62" t="s">
        <v>1326</v>
      </c>
      <c r="C1174" s="63" t="s">
        <v>377</v>
      </c>
      <c r="D1174" s="62">
        <v>35</v>
      </c>
      <c r="E1174" s="62" t="s">
        <v>860</v>
      </c>
      <c r="F1174" s="63">
        <v>10</v>
      </c>
      <c r="G1174" s="62" t="s">
        <v>55</v>
      </c>
      <c r="H1174" s="64">
        <v>1</v>
      </c>
      <c r="I1174" s="62" t="s">
        <v>1156</v>
      </c>
      <c r="J1174" s="68">
        <v>8.1921193181426677</v>
      </c>
      <c r="K1174" s="66">
        <v>0.114</v>
      </c>
      <c r="L1174" s="66">
        <v>0.1</v>
      </c>
      <c r="M1174" s="66">
        <v>0.15164432069813891</v>
      </c>
      <c r="N1174" s="69">
        <v>10.7</v>
      </c>
      <c r="O1174" s="65">
        <v>12.599971681368485</v>
      </c>
      <c r="P1174" s="66">
        <v>0.2</v>
      </c>
      <c r="Q1174" s="66">
        <v>0.12</v>
      </c>
      <c r="R1174" s="66">
        <v>0.23323807579381203</v>
      </c>
      <c r="S1174" s="67">
        <v>10.7</v>
      </c>
      <c r="T1174" s="65">
        <v>13.303656453173215</v>
      </c>
      <c r="U1174" s="66">
        <v>0.22</v>
      </c>
      <c r="V1174" s="66">
        <v>0.1</v>
      </c>
      <c r="W1174" s="66">
        <v>0.24166091947189144</v>
      </c>
      <c r="X1174" s="67">
        <v>10.5</v>
      </c>
      <c r="Y1174" s="123" t="s">
        <v>53</v>
      </c>
    </row>
    <row r="1175" spans="1:25" x14ac:dyDescent="0.25">
      <c r="A1175" s="122" t="s">
        <v>6</v>
      </c>
      <c r="B1175" s="62" t="s">
        <v>1326</v>
      </c>
      <c r="C1175" s="63" t="s">
        <v>377</v>
      </c>
      <c r="D1175" s="62">
        <v>35</v>
      </c>
      <c r="E1175" s="62" t="s">
        <v>1327</v>
      </c>
      <c r="F1175" s="63">
        <v>10</v>
      </c>
      <c r="G1175" s="62" t="s">
        <v>53</v>
      </c>
      <c r="H1175" s="64">
        <v>1</v>
      </c>
      <c r="I1175" s="62" t="s">
        <v>1158</v>
      </c>
      <c r="J1175" s="68">
        <v>0</v>
      </c>
      <c r="K1175" s="66">
        <v>0</v>
      </c>
      <c r="L1175" s="66">
        <v>0</v>
      </c>
      <c r="M1175" s="66">
        <v>0</v>
      </c>
      <c r="N1175" s="69">
        <v>10.7</v>
      </c>
      <c r="O1175" s="65">
        <v>0</v>
      </c>
      <c r="P1175" s="66">
        <v>0</v>
      </c>
      <c r="Q1175" s="66">
        <v>0</v>
      </c>
      <c r="R1175" s="66">
        <v>0</v>
      </c>
      <c r="S1175" s="67">
        <v>10.7</v>
      </c>
      <c r="T1175" s="65">
        <v>0</v>
      </c>
      <c r="U1175" s="66">
        <v>0</v>
      </c>
      <c r="V1175" s="66">
        <v>0</v>
      </c>
      <c r="W1175" s="66">
        <v>0</v>
      </c>
      <c r="X1175" s="67">
        <v>10.5</v>
      </c>
      <c r="Y1175" s="123" t="s">
        <v>1328</v>
      </c>
    </row>
    <row r="1176" spans="1:25" x14ac:dyDescent="0.25">
      <c r="A1176" s="122" t="s">
        <v>6</v>
      </c>
      <c r="B1176" s="62" t="s">
        <v>1326</v>
      </c>
      <c r="C1176" s="63" t="s">
        <v>377</v>
      </c>
      <c r="D1176" s="62">
        <v>35</v>
      </c>
      <c r="E1176" s="62" t="s">
        <v>1329</v>
      </c>
      <c r="F1176" s="63">
        <v>10</v>
      </c>
      <c r="G1176" s="62" t="s">
        <v>53</v>
      </c>
      <c r="H1176" s="64">
        <v>1</v>
      </c>
      <c r="I1176" s="62" t="s">
        <v>1158</v>
      </c>
      <c r="J1176" s="68">
        <v>1.4902613823276669</v>
      </c>
      <c r="K1176" s="66">
        <v>-0.02</v>
      </c>
      <c r="L1176" s="66">
        <v>-1.9E-2</v>
      </c>
      <c r="M1176" s="66">
        <v>2.7586228448267441E-2</v>
      </c>
      <c r="N1176" s="69">
        <v>10.7</v>
      </c>
      <c r="O1176" s="65">
        <v>1.8119507137646182</v>
      </c>
      <c r="P1176" s="66">
        <v>-0.03</v>
      </c>
      <c r="Q1176" s="66">
        <v>-1.4999999999999999E-2</v>
      </c>
      <c r="R1176" s="66">
        <v>3.3541019662496847E-2</v>
      </c>
      <c r="S1176" s="67">
        <v>10.7</v>
      </c>
      <c r="T1176" s="65">
        <v>1.8464640606934681</v>
      </c>
      <c r="U1176" s="66">
        <v>-0.03</v>
      </c>
      <c r="V1176" s="66">
        <v>-1.4999999999999999E-2</v>
      </c>
      <c r="W1176" s="66">
        <v>3.3541019662496847E-2</v>
      </c>
      <c r="X1176" s="67">
        <v>10.5</v>
      </c>
      <c r="Y1176" s="123" t="s">
        <v>53</v>
      </c>
    </row>
    <row r="1177" spans="1:25" x14ac:dyDescent="0.25">
      <c r="A1177" s="122" t="s">
        <v>6</v>
      </c>
      <c r="B1177" s="62" t="s">
        <v>1326</v>
      </c>
      <c r="C1177" s="63" t="s">
        <v>377</v>
      </c>
      <c r="D1177" s="62">
        <v>35</v>
      </c>
      <c r="E1177" s="62" t="s">
        <v>1145</v>
      </c>
      <c r="F1177" s="63">
        <v>10</v>
      </c>
      <c r="G1177" s="62" t="s">
        <v>75</v>
      </c>
      <c r="H1177" s="62" t="s">
        <v>53</v>
      </c>
      <c r="I1177" s="62" t="s">
        <v>76</v>
      </c>
      <c r="J1177" s="107">
        <v>7.563070606666307E-2</v>
      </c>
      <c r="K1177" s="94">
        <v>-1.4E-3</v>
      </c>
      <c r="L1177" s="94">
        <v>0</v>
      </c>
      <c r="M1177" s="94">
        <v>1.4E-3</v>
      </c>
      <c r="N1177" s="69">
        <v>10.7</v>
      </c>
      <c r="O1177" s="106">
        <v>1.0804386580951867E-2</v>
      </c>
      <c r="P1177" s="96">
        <v>-2.0000000000000001E-4</v>
      </c>
      <c r="Q1177" s="96">
        <v>0</v>
      </c>
      <c r="R1177" s="96">
        <v>2.0000000000000001E-4</v>
      </c>
      <c r="S1177" s="67">
        <v>10.7</v>
      </c>
      <c r="T1177" s="106">
        <v>6.0556014313239759E-2</v>
      </c>
      <c r="U1177" s="94">
        <v>-1.1000000000000001E-3</v>
      </c>
      <c r="V1177" s="94">
        <v>0</v>
      </c>
      <c r="W1177" s="94">
        <v>1.1000000000000001E-3</v>
      </c>
      <c r="X1177" s="67">
        <v>10.5</v>
      </c>
      <c r="Y1177" s="123" t="s">
        <v>53</v>
      </c>
    </row>
    <row r="1178" spans="1:25" x14ac:dyDescent="0.25">
      <c r="A1178" s="71" t="s">
        <v>6</v>
      </c>
      <c r="B1178" s="72" t="s">
        <v>1326</v>
      </c>
      <c r="C1178" s="72" t="s">
        <v>377</v>
      </c>
      <c r="D1178" s="72">
        <v>35</v>
      </c>
      <c r="E1178" s="72" t="s">
        <v>1155</v>
      </c>
      <c r="F1178" s="72">
        <v>35</v>
      </c>
      <c r="G1178" s="72" t="s">
        <v>47</v>
      </c>
      <c r="H1178" s="72">
        <v>2</v>
      </c>
      <c r="I1178" s="72" t="s">
        <v>77</v>
      </c>
      <c r="J1178" s="76" t="s">
        <v>49</v>
      </c>
      <c r="K1178" s="74" t="s">
        <v>49</v>
      </c>
      <c r="L1178" s="74" t="s">
        <v>49</v>
      </c>
      <c r="M1178" s="74" t="s">
        <v>49</v>
      </c>
      <c r="N1178" s="77" t="s">
        <v>49</v>
      </c>
      <c r="O1178" s="73" t="s">
        <v>49</v>
      </c>
      <c r="P1178" s="74" t="s">
        <v>49</v>
      </c>
      <c r="Q1178" s="74" t="s">
        <v>49</v>
      </c>
      <c r="R1178" s="74" t="s">
        <v>49</v>
      </c>
      <c r="S1178" s="75" t="s">
        <v>49</v>
      </c>
      <c r="T1178" s="73" t="s">
        <v>49</v>
      </c>
      <c r="U1178" s="74" t="s">
        <v>49</v>
      </c>
      <c r="V1178" s="74" t="s">
        <v>49</v>
      </c>
      <c r="W1178" s="74" t="s">
        <v>49</v>
      </c>
      <c r="X1178" s="75" t="s">
        <v>49</v>
      </c>
      <c r="Y1178" s="124" t="s">
        <v>53</v>
      </c>
    </row>
    <row r="1179" spans="1:25" x14ac:dyDescent="0.25">
      <c r="A1179" s="122" t="s">
        <v>6</v>
      </c>
      <c r="B1179" s="62" t="s">
        <v>1326</v>
      </c>
      <c r="C1179" s="63" t="s">
        <v>377</v>
      </c>
      <c r="D1179" s="62">
        <v>35</v>
      </c>
      <c r="E1179" s="62" t="s">
        <v>949</v>
      </c>
      <c r="F1179" s="63">
        <v>10</v>
      </c>
      <c r="G1179" s="62" t="s">
        <v>55</v>
      </c>
      <c r="H1179" s="62">
        <v>2</v>
      </c>
      <c r="I1179" s="62" t="s">
        <v>1160</v>
      </c>
      <c r="J1179" s="68" t="s">
        <v>49</v>
      </c>
      <c r="K1179" s="66" t="s">
        <v>49</v>
      </c>
      <c r="L1179" s="66" t="s">
        <v>49</v>
      </c>
      <c r="M1179" s="66" t="s">
        <v>49</v>
      </c>
      <c r="N1179" s="69" t="s">
        <v>49</v>
      </c>
      <c r="O1179" s="65" t="s">
        <v>49</v>
      </c>
      <c r="P1179" s="66" t="s">
        <v>49</v>
      </c>
      <c r="Q1179" s="66" t="s">
        <v>49</v>
      </c>
      <c r="R1179" s="66" t="s">
        <v>49</v>
      </c>
      <c r="S1179" s="67" t="s">
        <v>49</v>
      </c>
      <c r="T1179" s="65" t="s">
        <v>49</v>
      </c>
      <c r="U1179" s="66" t="s">
        <v>49</v>
      </c>
      <c r="V1179" s="66" t="s">
        <v>49</v>
      </c>
      <c r="W1179" s="66" t="s">
        <v>49</v>
      </c>
      <c r="X1179" s="67" t="s">
        <v>49</v>
      </c>
      <c r="Y1179" s="123" t="s">
        <v>1249</v>
      </c>
    </row>
    <row r="1180" spans="1:25" x14ac:dyDescent="0.25">
      <c r="A1180" s="122" t="s">
        <v>6</v>
      </c>
      <c r="B1180" s="62" t="s">
        <v>1326</v>
      </c>
      <c r="C1180" s="63" t="s">
        <v>377</v>
      </c>
      <c r="D1180" s="62">
        <v>35</v>
      </c>
      <c r="E1180" s="62" t="s">
        <v>1330</v>
      </c>
      <c r="F1180" s="63">
        <v>10</v>
      </c>
      <c r="G1180" s="62" t="s">
        <v>53</v>
      </c>
      <c r="H1180" s="62">
        <v>2</v>
      </c>
      <c r="I1180" s="62" t="s">
        <v>1158</v>
      </c>
      <c r="J1180" s="68">
        <v>5.5421869506464239</v>
      </c>
      <c r="K1180" s="66">
        <v>-7.4999999999999997E-2</v>
      </c>
      <c r="L1180" s="66">
        <v>-7.0000000000000007E-2</v>
      </c>
      <c r="M1180" s="66">
        <v>0.10259142264341595</v>
      </c>
      <c r="N1180" s="69">
        <v>10.7</v>
      </c>
      <c r="O1180" s="65">
        <v>11.789784064294182</v>
      </c>
      <c r="P1180" s="66">
        <v>-0.19500000000000001</v>
      </c>
      <c r="Q1180" s="66">
        <v>-9.8000000000000004E-2</v>
      </c>
      <c r="R1180" s="66">
        <v>0.21824069281414959</v>
      </c>
      <c r="S1180" s="67">
        <v>10.7</v>
      </c>
      <c r="T1180" s="65">
        <v>12.014351379804546</v>
      </c>
      <c r="U1180" s="66">
        <v>-0.19500000000000001</v>
      </c>
      <c r="V1180" s="66">
        <v>-9.8000000000000004E-2</v>
      </c>
      <c r="W1180" s="66">
        <v>0.21824069281414959</v>
      </c>
      <c r="X1180" s="67">
        <v>10.5</v>
      </c>
      <c r="Y1180" s="123" t="s">
        <v>53</v>
      </c>
    </row>
    <row r="1181" spans="1:25" x14ac:dyDescent="0.25">
      <c r="A1181" s="122" t="s">
        <v>6</v>
      </c>
      <c r="B1181" s="62" t="s">
        <v>1326</v>
      </c>
      <c r="C1181" s="63" t="s">
        <v>377</v>
      </c>
      <c r="D1181" s="62">
        <v>35</v>
      </c>
      <c r="E1181" s="62" t="s">
        <v>1331</v>
      </c>
      <c r="F1181" s="63">
        <v>10</v>
      </c>
      <c r="G1181" s="62" t="s">
        <v>53</v>
      </c>
      <c r="H1181" s="62">
        <v>2</v>
      </c>
      <c r="I1181" s="62" t="s">
        <v>1158</v>
      </c>
      <c r="J1181" s="68">
        <v>0</v>
      </c>
      <c r="K1181" s="66">
        <v>0</v>
      </c>
      <c r="L1181" s="66">
        <v>0</v>
      </c>
      <c r="M1181" s="66">
        <v>0</v>
      </c>
      <c r="N1181" s="69">
        <v>10.9</v>
      </c>
      <c r="O1181" s="65">
        <v>0</v>
      </c>
      <c r="P1181" s="66">
        <v>0</v>
      </c>
      <c r="Q1181" s="66">
        <v>0</v>
      </c>
      <c r="R1181" s="66">
        <v>0</v>
      </c>
      <c r="S1181" s="67">
        <v>10.7</v>
      </c>
      <c r="T1181" s="65">
        <v>0</v>
      </c>
      <c r="U1181" s="66">
        <v>0</v>
      </c>
      <c r="V1181" s="66">
        <v>0</v>
      </c>
      <c r="W1181" s="66">
        <v>0</v>
      </c>
      <c r="X1181" s="67">
        <v>10.5</v>
      </c>
      <c r="Y1181" s="123" t="s">
        <v>53</v>
      </c>
    </row>
    <row r="1182" spans="1:25" ht="15.75" thickBot="1" x14ac:dyDescent="0.3">
      <c r="A1182" s="128" t="s">
        <v>6</v>
      </c>
      <c r="B1182" s="80" t="s">
        <v>1326</v>
      </c>
      <c r="C1182" s="90" t="s">
        <v>377</v>
      </c>
      <c r="D1182" s="80">
        <v>35</v>
      </c>
      <c r="E1182" s="80" t="s">
        <v>1163</v>
      </c>
      <c r="F1182" s="90">
        <v>10</v>
      </c>
      <c r="G1182" s="80" t="s">
        <v>75</v>
      </c>
      <c r="H1182" s="80" t="s">
        <v>53</v>
      </c>
      <c r="I1182" s="80" t="s">
        <v>76</v>
      </c>
      <c r="J1182" s="85">
        <v>0</v>
      </c>
      <c r="K1182" s="83">
        <v>0</v>
      </c>
      <c r="L1182" s="83">
        <v>0</v>
      </c>
      <c r="M1182" s="83">
        <v>0</v>
      </c>
      <c r="N1182" s="86">
        <v>10.7</v>
      </c>
      <c r="O1182" s="82">
        <v>0</v>
      </c>
      <c r="P1182" s="83">
        <v>0</v>
      </c>
      <c r="Q1182" s="83">
        <v>0</v>
      </c>
      <c r="R1182" s="83">
        <v>0</v>
      </c>
      <c r="S1182" s="84">
        <v>10.7</v>
      </c>
      <c r="T1182" s="82">
        <v>0</v>
      </c>
      <c r="U1182" s="83">
        <v>0</v>
      </c>
      <c r="V1182" s="83">
        <v>0</v>
      </c>
      <c r="W1182" s="83">
        <v>0</v>
      </c>
      <c r="X1182" s="84">
        <v>10.5</v>
      </c>
      <c r="Y1182" s="129" t="s">
        <v>53</v>
      </c>
    </row>
    <row r="1183" spans="1:25" x14ac:dyDescent="0.25">
      <c r="A1183" s="45" t="s">
        <v>6</v>
      </c>
      <c r="B1183" s="46" t="s">
        <v>1332</v>
      </c>
      <c r="C1183" s="46" t="s">
        <v>377</v>
      </c>
      <c r="D1183" s="46">
        <v>35</v>
      </c>
      <c r="E1183" s="46" t="s">
        <v>1155</v>
      </c>
      <c r="F1183" s="126">
        <v>35</v>
      </c>
      <c r="G1183" s="46" t="s">
        <v>47</v>
      </c>
      <c r="H1183" s="119">
        <v>1</v>
      </c>
      <c r="I1183" s="46" t="s">
        <v>46</v>
      </c>
      <c r="J1183" s="50">
        <v>3.2232008037772992</v>
      </c>
      <c r="K1183" s="48">
        <v>0.19895499999999999</v>
      </c>
      <c r="L1183" s="48">
        <v>5.7299999999999997E-2</v>
      </c>
      <c r="M1183" s="48">
        <v>0.20704198131055448</v>
      </c>
      <c r="N1183" s="51">
        <v>37.130000000000003</v>
      </c>
      <c r="O1183" s="47">
        <v>4.8663786887835094</v>
      </c>
      <c r="P1183" s="48">
        <v>0.29420999999999997</v>
      </c>
      <c r="Q1183" s="48">
        <v>7.9500000000000001E-2</v>
      </c>
      <c r="R1183" s="48">
        <v>0.3047618317637561</v>
      </c>
      <c r="S1183" s="49">
        <v>36.200000000000003</v>
      </c>
      <c r="T1183" s="47">
        <v>4.6238116359684289</v>
      </c>
      <c r="U1183" s="48">
        <v>0.28941499999999998</v>
      </c>
      <c r="V1183" s="48">
        <v>6.4200000000000007E-2</v>
      </c>
      <c r="W1183" s="48">
        <v>0.29645013446615265</v>
      </c>
      <c r="X1183" s="49">
        <v>37.06</v>
      </c>
      <c r="Y1183" s="121" t="s">
        <v>53</v>
      </c>
    </row>
    <row r="1184" spans="1:25" x14ac:dyDescent="0.25">
      <c r="A1184" s="122" t="s">
        <v>6</v>
      </c>
      <c r="B1184" s="62" t="s">
        <v>1332</v>
      </c>
      <c r="C1184" s="63" t="s">
        <v>377</v>
      </c>
      <c r="D1184" s="62">
        <v>35</v>
      </c>
      <c r="E1184" s="62" t="s">
        <v>860</v>
      </c>
      <c r="F1184" s="127">
        <v>10</v>
      </c>
      <c r="G1184" s="62" t="s">
        <v>55</v>
      </c>
      <c r="H1184" s="64">
        <v>1</v>
      </c>
      <c r="I1184" s="62" t="s">
        <v>1156</v>
      </c>
      <c r="J1184" s="68">
        <v>11.271723788060394</v>
      </c>
      <c r="K1184" s="66">
        <v>0.1986</v>
      </c>
      <c r="L1184" s="66">
        <v>5.7299999999999997E-2</v>
      </c>
      <c r="M1184" s="66">
        <v>0.20670087082545152</v>
      </c>
      <c r="N1184" s="69">
        <v>10.6</v>
      </c>
      <c r="O1184" s="65">
        <v>16.750317571356057</v>
      </c>
      <c r="P1184" s="66">
        <v>0.29369999999999996</v>
      </c>
      <c r="Q1184" s="66">
        <v>7.9500000000000001E-2</v>
      </c>
      <c r="R1184" s="66">
        <v>0.30426951868368274</v>
      </c>
      <c r="S1184" s="67">
        <v>10.5</v>
      </c>
      <c r="T1184" s="65">
        <v>16.292176002152587</v>
      </c>
      <c r="U1184" s="66">
        <v>0.28889999999999999</v>
      </c>
      <c r="V1184" s="66">
        <v>6.4200000000000007E-2</v>
      </c>
      <c r="W1184" s="66">
        <v>0.29594737707910168</v>
      </c>
      <c r="X1184" s="67">
        <v>10.5</v>
      </c>
      <c r="Y1184" s="123" t="s">
        <v>53</v>
      </c>
    </row>
    <row r="1185" spans="1:25" x14ac:dyDescent="0.25">
      <c r="A1185" s="122" t="s">
        <v>6</v>
      </c>
      <c r="B1185" s="62" t="s">
        <v>1332</v>
      </c>
      <c r="C1185" s="63" t="s">
        <v>377</v>
      </c>
      <c r="D1185" s="62">
        <v>35</v>
      </c>
      <c r="E1185" s="62" t="s">
        <v>1333</v>
      </c>
      <c r="F1185" s="127">
        <v>10</v>
      </c>
      <c r="G1185" s="62" t="s">
        <v>53</v>
      </c>
      <c r="H1185" s="64">
        <v>1</v>
      </c>
      <c r="I1185" s="62" t="s">
        <v>1158</v>
      </c>
      <c r="J1185" s="68">
        <v>5.9876462637817891</v>
      </c>
      <c r="K1185" s="66">
        <v>-0.10059999999999999</v>
      </c>
      <c r="L1185" s="66">
        <v>-4.3999999999999997E-2</v>
      </c>
      <c r="M1185" s="66">
        <v>0.10980145718523046</v>
      </c>
      <c r="N1185" s="69">
        <v>10.6</v>
      </c>
      <c r="O1185" s="65">
        <v>10.789447062081722</v>
      </c>
      <c r="P1185" s="66">
        <v>-0.18259999999999998</v>
      </c>
      <c r="Q1185" s="66">
        <v>-7.1199999999999999E-2</v>
      </c>
      <c r="R1185" s="66">
        <v>0.19599030588271449</v>
      </c>
      <c r="S1185" s="67">
        <v>10.5</v>
      </c>
      <c r="T1185" s="65">
        <v>9.9687659273990192</v>
      </c>
      <c r="U1185" s="66">
        <v>-0.1724</v>
      </c>
      <c r="V1185" s="66">
        <v>-5.5399999999999998E-2</v>
      </c>
      <c r="W1185" s="66">
        <v>0.18108263307120318</v>
      </c>
      <c r="X1185" s="67">
        <v>10.5</v>
      </c>
      <c r="Y1185" s="123" t="s">
        <v>53</v>
      </c>
    </row>
    <row r="1186" spans="1:25" x14ac:dyDescent="0.25">
      <c r="A1186" s="122" t="s">
        <v>6</v>
      </c>
      <c r="B1186" s="62" t="s">
        <v>1332</v>
      </c>
      <c r="C1186" s="63" t="s">
        <v>377</v>
      </c>
      <c r="D1186" s="62">
        <v>35</v>
      </c>
      <c r="E1186" s="62" t="s">
        <v>1334</v>
      </c>
      <c r="F1186" s="127">
        <v>10</v>
      </c>
      <c r="G1186" s="62" t="s">
        <v>53</v>
      </c>
      <c r="H1186" s="64">
        <v>1</v>
      </c>
      <c r="I1186" s="62" t="s">
        <v>1158</v>
      </c>
      <c r="J1186" s="68">
        <v>0.92594548050130332</v>
      </c>
      <c r="K1186" s="66">
        <v>-1.1599999999999999E-2</v>
      </c>
      <c r="L1186" s="66">
        <v>-1.24E-2</v>
      </c>
      <c r="M1186" s="66">
        <v>1.6979988221432901E-2</v>
      </c>
      <c r="N1186" s="69">
        <v>10.6</v>
      </c>
      <c r="O1186" s="65">
        <v>1.1334074438859663</v>
      </c>
      <c r="P1186" s="66">
        <v>-1.5800000000000002E-2</v>
      </c>
      <c r="Q1186" s="66">
        <v>-1.32E-2</v>
      </c>
      <c r="R1186" s="66">
        <v>2.0588346218188579E-2</v>
      </c>
      <c r="S1186" s="67">
        <v>10.5</v>
      </c>
      <c r="T1186" s="65">
        <v>1.3270469820355322</v>
      </c>
      <c r="U1186" s="66">
        <v>-2.0300000000000002E-2</v>
      </c>
      <c r="V1186" s="66">
        <v>-1.2999999999999999E-2</v>
      </c>
      <c r="W1186" s="66">
        <v>2.4105808428675442E-2</v>
      </c>
      <c r="X1186" s="67">
        <v>10.5</v>
      </c>
      <c r="Y1186" s="123" t="s">
        <v>53</v>
      </c>
    </row>
    <row r="1187" spans="1:25" x14ac:dyDescent="0.25">
      <c r="A1187" s="122" t="s">
        <v>6</v>
      </c>
      <c r="B1187" s="62" t="s">
        <v>1332</v>
      </c>
      <c r="C1187" s="63" t="s">
        <v>377</v>
      </c>
      <c r="D1187" s="62">
        <v>35</v>
      </c>
      <c r="E1187" s="62" t="s">
        <v>1335</v>
      </c>
      <c r="F1187" s="127">
        <v>10</v>
      </c>
      <c r="G1187" s="62" t="s">
        <v>53</v>
      </c>
      <c r="H1187" s="64">
        <v>1</v>
      </c>
      <c r="I1187" s="62" t="s">
        <v>1158</v>
      </c>
      <c r="J1187" s="68">
        <v>4.68384318375033</v>
      </c>
      <c r="K1187" s="66">
        <v>-8.5500000000000007E-2</v>
      </c>
      <c r="L1187" s="66">
        <v>-8.199999999999999E-3</v>
      </c>
      <c r="M1187" s="66">
        <v>8.5892316303613561E-2</v>
      </c>
      <c r="N1187" s="69">
        <v>10.6</v>
      </c>
      <c r="O1187" s="65">
        <v>5.1611612056250165</v>
      </c>
      <c r="P1187" s="66">
        <v>-9.3299999999999994E-2</v>
      </c>
      <c r="Q1187" s="66">
        <v>-9.1999999999999998E-3</v>
      </c>
      <c r="R1187" s="66">
        <v>9.3752493300178416E-2</v>
      </c>
      <c r="S1187" s="67">
        <v>10.5</v>
      </c>
      <c r="T1187" s="65">
        <v>5.261399539644823</v>
      </c>
      <c r="U1187" s="66">
        <v>-9.509999999999999E-2</v>
      </c>
      <c r="V1187" s="66">
        <v>-9.4999999999999998E-3</v>
      </c>
      <c r="W1187" s="66">
        <v>9.55733226376482E-2</v>
      </c>
      <c r="X1187" s="67">
        <v>10.5</v>
      </c>
      <c r="Y1187" s="123" t="s">
        <v>53</v>
      </c>
    </row>
    <row r="1188" spans="1:25" x14ac:dyDescent="0.25">
      <c r="A1188" s="122" t="s">
        <v>6</v>
      </c>
      <c r="B1188" s="62" t="s">
        <v>1332</v>
      </c>
      <c r="C1188" s="63" t="s">
        <v>377</v>
      </c>
      <c r="D1188" s="62">
        <v>35</v>
      </c>
      <c r="E1188" s="62" t="s">
        <v>1145</v>
      </c>
      <c r="F1188" s="127">
        <v>10</v>
      </c>
      <c r="G1188" s="62" t="s">
        <v>75</v>
      </c>
      <c r="H1188" s="62" t="s">
        <v>53</v>
      </c>
      <c r="I1188" s="62" t="s">
        <v>76</v>
      </c>
      <c r="J1188" s="104">
        <v>1.9358708692332856E-2</v>
      </c>
      <c r="K1188" s="96">
        <v>-3.5499999999999996E-4</v>
      </c>
      <c r="L1188" s="96">
        <v>0</v>
      </c>
      <c r="M1188" s="96">
        <v>3.5499999999999996E-4</v>
      </c>
      <c r="N1188" s="69">
        <v>10.6</v>
      </c>
      <c r="O1188" s="106">
        <v>2.8075970272502068E-2</v>
      </c>
      <c r="P1188" s="96">
        <v>-5.1000000000000004E-4</v>
      </c>
      <c r="Q1188" s="96">
        <v>0</v>
      </c>
      <c r="R1188" s="96">
        <v>5.1000000000000004E-4</v>
      </c>
      <c r="S1188" s="67">
        <v>10.5</v>
      </c>
      <c r="T1188" s="106">
        <v>2.8351224883016793E-2</v>
      </c>
      <c r="U1188" s="96">
        <v>-5.1500000000000005E-4</v>
      </c>
      <c r="V1188" s="96">
        <v>0</v>
      </c>
      <c r="W1188" s="96">
        <v>5.1500000000000005E-4</v>
      </c>
      <c r="X1188" s="67">
        <v>10.5</v>
      </c>
      <c r="Y1188" s="123" t="s">
        <v>53</v>
      </c>
    </row>
    <row r="1189" spans="1:25" x14ac:dyDescent="0.25">
      <c r="A1189" s="71" t="s">
        <v>6</v>
      </c>
      <c r="B1189" s="72" t="s">
        <v>1332</v>
      </c>
      <c r="C1189" s="72" t="s">
        <v>377</v>
      </c>
      <c r="D1189" s="72">
        <v>35</v>
      </c>
      <c r="E1189" s="72" t="s">
        <v>1155</v>
      </c>
      <c r="F1189" s="126">
        <v>35</v>
      </c>
      <c r="G1189" s="72" t="s">
        <v>47</v>
      </c>
      <c r="H1189" s="72">
        <v>2</v>
      </c>
      <c r="I1189" s="72" t="s">
        <v>77</v>
      </c>
      <c r="J1189" s="76">
        <v>0.55982513872414053</v>
      </c>
      <c r="K1189" s="74">
        <v>2.9405000000000001E-2</v>
      </c>
      <c r="L1189" s="74">
        <v>2.07E-2</v>
      </c>
      <c r="M1189" s="74">
        <v>3.5960311803431295E-2</v>
      </c>
      <c r="N1189" s="77">
        <v>37.130000000000003</v>
      </c>
      <c r="O1189" s="73">
        <v>0.95815076784903364</v>
      </c>
      <c r="P1189" s="74">
        <v>5.2804999999999998E-2</v>
      </c>
      <c r="Q1189" s="74">
        <v>2.8500000000000001E-2</v>
      </c>
      <c r="R1189" s="74">
        <v>6.0005149987313586E-2</v>
      </c>
      <c r="S1189" s="75">
        <v>36.200000000000003</v>
      </c>
      <c r="T1189" s="73">
        <v>0.97543263420548509</v>
      </c>
      <c r="U1189" s="74">
        <v>5.6410000000000002E-2</v>
      </c>
      <c r="V1189" s="74">
        <v>2.7E-2</v>
      </c>
      <c r="W1189" s="74">
        <v>6.2538692822923625E-2</v>
      </c>
      <c r="X1189" s="75">
        <v>37.06</v>
      </c>
      <c r="Y1189" s="124" t="s">
        <v>53</v>
      </c>
    </row>
    <row r="1190" spans="1:25" x14ac:dyDescent="0.25">
      <c r="A1190" s="122" t="s">
        <v>6</v>
      </c>
      <c r="B1190" s="62" t="s">
        <v>1332</v>
      </c>
      <c r="C1190" s="63" t="s">
        <v>377</v>
      </c>
      <c r="D1190" s="62">
        <v>35</v>
      </c>
      <c r="E1190" s="62" t="s">
        <v>949</v>
      </c>
      <c r="F1190" s="127">
        <v>10</v>
      </c>
      <c r="G1190" s="62" t="s">
        <v>55</v>
      </c>
      <c r="H1190" s="62">
        <v>2</v>
      </c>
      <c r="I1190" s="62" t="s">
        <v>1160</v>
      </c>
      <c r="J1190" s="68">
        <v>1.9424246871288564</v>
      </c>
      <c r="K1190" s="66">
        <v>2.9399999999999999E-2</v>
      </c>
      <c r="L1190" s="66">
        <v>2.07E-2</v>
      </c>
      <c r="M1190" s="66">
        <v>3.595622338344226E-2</v>
      </c>
      <c r="N1190" s="69">
        <v>10.7</v>
      </c>
      <c r="O1190" s="65">
        <v>3.2413564904820138</v>
      </c>
      <c r="P1190" s="66">
        <v>5.28E-2</v>
      </c>
      <c r="Q1190" s="66">
        <v>2.8500000000000001E-2</v>
      </c>
      <c r="R1190" s="66">
        <v>6.0000749995312554E-2</v>
      </c>
      <c r="S1190" s="67">
        <v>10.7</v>
      </c>
      <c r="T1190" s="65">
        <v>3.4098414743224668</v>
      </c>
      <c r="U1190" s="66">
        <v>5.6399999999999999E-2</v>
      </c>
      <c r="V1190" s="66">
        <v>2.7E-2</v>
      </c>
      <c r="W1190" s="66">
        <v>6.2529672956125396E-2</v>
      </c>
      <c r="X1190" s="67">
        <v>10.6</v>
      </c>
      <c r="Y1190" s="123" t="s">
        <v>53</v>
      </c>
    </row>
    <row r="1191" spans="1:25" x14ac:dyDescent="0.25">
      <c r="A1191" s="122" t="s">
        <v>6</v>
      </c>
      <c r="B1191" s="62" t="s">
        <v>1332</v>
      </c>
      <c r="C1191" s="63" t="s">
        <v>377</v>
      </c>
      <c r="D1191" s="62">
        <v>35</v>
      </c>
      <c r="E1191" s="62" t="s">
        <v>1336</v>
      </c>
      <c r="F1191" s="127">
        <v>10</v>
      </c>
      <c r="G1191" s="62" t="s">
        <v>53</v>
      </c>
      <c r="H1191" s="62">
        <v>2</v>
      </c>
      <c r="I1191" s="62" t="s">
        <v>1158</v>
      </c>
      <c r="J1191" s="68">
        <v>1.9367296171795523</v>
      </c>
      <c r="K1191" s="66">
        <v>-2.92E-2</v>
      </c>
      <c r="L1191" s="66">
        <v>-2.0799999999999999E-2</v>
      </c>
      <c r="M1191" s="66">
        <v>3.5850801943610691E-2</v>
      </c>
      <c r="N1191" s="69">
        <v>10.7</v>
      </c>
      <c r="O1191" s="65">
        <v>3.2534302635415515</v>
      </c>
      <c r="P1191" s="66">
        <v>-5.2999999999999999E-2</v>
      </c>
      <c r="Q1191" s="66">
        <v>-2.86E-2</v>
      </c>
      <c r="R1191" s="66">
        <v>6.0224247608417658E-2</v>
      </c>
      <c r="S1191" s="67">
        <v>10.7</v>
      </c>
      <c r="T1191" s="65">
        <v>3.4243917939563615</v>
      </c>
      <c r="U1191" s="66">
        <v>-5.6600000000000004E-2</v>
      </c>
      <c r="V1191" s="66">
        <v>-2.7199999999999998E-2</v>
      </c>
      <c r="W1191" s="66">
        <v>6.2796496717571759E-2</v>
      </c>
      <c r="X1191" s="67">
        <v>10.6</v>
      </c>
      <c r="Y1191" s="123" t="s">
        <v>53</v>
      </c>
    </row>
    <row r="1192" spans="1:25" ht="15.75" thickBot="1" x14ac:dyDescent="0.3">
      <c r="A1192" s="128" t="s">
        <v>6</v>
      </c>
      <c r="B1192" s="80" t="s">
        <v>1332</v>
      </c>
      <c r="C1192" s="90" t="s">
        <v>377</v>
      </c>
      <c r="D1192" s="80">
        <v>35</v>
      </c>
      <c r="E1192" s="80" t="s">
        <v>1163</v>
      </c>
      <c r="F1192" s="127">
        <v>10</v>
      </c>
      <c r="G1192" s="80" t="s">
        <v>75</v>
      </c>
      <c r="H1192" s="80" t="s">
        <v>53</v>
      </c>
      <c r="I1192" s="80" t="s">
        <v>76</v>
      </c>
      <c r="J1192" s="85">
        <v>2.7010966452379665E-4</v>
      </c>
      <c r="K1192" s="83">
        <v>-5.0000000000000004E-6</v>
      </c>
      <c r="L1192" s="83">
        <v>0</v>
      </c>
      <c r="M1192" s="83">
        <v>5.0000000000000004E-6</v>
      </c>
      <c r="N1192" s="86">
        <v>10.7</v>
      </c>
      <c r="O1192" s="82">
        <v>2.7010966452379665E-4</v>
      </c>
      <c r="P1192" s="83">
        <v>-5.0000000000000004E-6</v>
      </c>
      <c r="Q1192" s="83">
        <v>0</v>
      </c>
      <c r="R1192" s="83">
        <v>5.0000000000000004E-6</v>
      </c>
      <c r="S1192" s="84">
        <v>10.7</v>
      </c>
      <c r="T1192" s="82">
        <v>5.4531573781219328E-4</v>
      </c>
      <c r="U1192" s="83">
        <v>-1.0000000000000001E-5</v>
      </c>
      <c r="V1192" s="83">
        <v>0</v>
      </c>
      <c r="W1192" s="83">
        <v>1.0000000000000001E-5</v>
      </c>
      <c r="X1192" s="84">
        <v>10.6</v>
      </c>
      <c r="Y1192" s="129" t="s">
        <v>53</v>
      </c>
    </row>
    <row r="1193" spans="1:25" x14ac:dyDescent="0.25">
      <c r="A1193" s="45" t="s">
        <v>6</v>
      </c>
      <c r="B1193" s="46" t="s">
        <v>1337</v>
      </c>
      <c r="C1193" s="46" t="s">
        <v>377</v>
      </c>
      <c r="D1193" s="46">
        <v>35</v>
      </c>
      <c r="E1193" s="46" t="s">
        <v>1155</v>
      </c>
      <c r="F1193" s="46">
        <v>35</v>
      </c>
      <c r="G1193" s="46" t="s">
        <v>47</v>
      </c>
      <c r="H1193" s="119">
        <v>1</v>
      </c>
      <c r="I1193" s="46" t="s">
        <v>46</v>
      </c>
      <c r="J1193" s="50">
        <v>3.251037829049074</v>
      </c>
      <c r="K1193" s="48">
        <v>0.15049999999999999</v>
      </c>
      <c r="L1193" s="48">
        <v>0.15</v>
      </c>
      <c r="M1193" s="48">
        <v>0.2124858818839501</v>
      </c>
      <c r="N1193" s="51">
        <v>37.78</v>
      </c>
      <c r="O1193" s="47">
        <v>6.0907231991921753</v>
      </c>
      <c r="P1193" s="48">
        <v>0.3306</v>
      </c>
      <c r="Q1193" s="48">
        <v>0.21</v>
      </c>
      <c r="R1193" s="48">
        <v>0.39165847367317358</v>
      </c>
      <c r="S1193" s="49">
        <v>37.17</v>
      </c>
      <c r="T1193" s="47">
        <v>7.0486488340700868</v>
      </c>
      <c r="U1193" s="48">
        <v>0.3921</v>
      </c>
      <c r="V1193" s="48">
        <v>0.24</v>
      </c>
      <c r="W1193" s="48">
        <v>0.45971992560688513</v>
      </c>
      <c r="X1193" s="49">
        <v>37.700000000000003</v>
      </c>
      <c r="Y1193" s="121" t="s">
        <v>53</v>
      </c>
    </row>
    <row r="1194" spans="1:25" x14ac:dyDescent="0.25">
      <c r="A1194" s="122" t="s">
        <v>6</v>
      </c>
      <c r="B1194" s="62" t="s">
        <v>1337</v>
      </c>
      <c r="C1194" s="63" t="s">
        <v>377</v>
      </c>
      <c r="D1194" s="62">
        <v>35</v>
      </c>
      <c r="E1194" s="62" t="s">
        <v>860</v>
      </c>
      <c r="F1194" s="63">
        <v>10</v>
      </c>
      <c r="G1194" s="62" t="s">
        <v>55</v>
      </c>
      <c r="H1194" s="64">
        <v>1</v>
      </c>
      <c r="I1194" s="62" t="s">
        <v>1156</v>
      </c>
      <c r="J1194" s="68">
        <v>11.567893682842417</v>
      </c>
      <c r="K1194" s="66">
        <v>0.15</v>
      </c>
      <c r="L1194" s="66">
        <v>0.15</v>
      </c>
      <c r="M1194" s="66">
        <v>0.21213203435596426</v>
      </c>
      <c r="N1194" s="69">
        <v>10.6</v>
      </c>
      <c r="O1194" s="65">
        <v>21.533286226928652</v>
      </c>
      <c r="P1194" s="66">
        <v>0.33</v>
      </c>
      <c r="Q1194" s="66">
        <v>0.21</v>
      </c>
      <c r="R1194" s="66">
        <v>0.39115214431215894</v>
      </c>
      <c r="S1194" s="67">
        <v>10.5</v>
      </c>
      <c r="T1194" s="65">
        <v>24.738270524240313</v>
      </c>
      <c r="U1194" s="66">
        <v>0.39</v>
      </c>
      <c r="V1194" s="66">
        <v>0.24</v>
      </c>
      <c r="W1194" s="66">
        <v>0.45793012567421243</v>
      </c>
      <c r="X1194" s="67">
        <v>10.7</v>
      </c>
      <c r="Y1194" s="123" t="s">
        <v>53</v>
      </c>
    </row>
    <row r="1195" spans="1:25" x14ac:dyDescent="0.25">
      <c r="A1195" s="122" t="s">
        <v>6</v>
      </c>
      <c r="B1195" s="62" t="s">
        <v>1337</v>
      </c>
      <c r="C1195" s="63" t="s">
        <v>377</v>
      </c>
      <c r="D1195" s="62">
        <v>35</v>
      </c>
      <c r="E1195" s="62" t="s">
        <v>1338</v>
      </c>
      <c r="F1195" s="63">
        <v>10</v>
      </c>
      <c r="G1195" s="62" t="s">
        <v>53</v>
      </c>
      <c r="H1195" s="64">
        <v>1</v>
      </c>
      <c r="I1195" s="62" t="s">
        <v>1158</v>
      </c>
      <c r="J1195" s="68">
        <v>1.8290445884227748</v>
      </c>
      <c r="K1195" s="66">
        <v>-1.4999999999999999E-2</v>
      </c>
      <c r="L1195" s="66">
        <v>-0.03</v>
      </c>
      <c r="M1195" s="66">
        <v>3.3541019662496847E-2</v>
      </c>
      <c r="N1195" s="69">
        <v>10.6</v>
      </c>
      <c r="O1195" s="65">
        <v>1.8464640606934681</v>
      </c>
      <c r="P1195" s="66">
        <v>-0.03</v>
      </c>
      <c r="Q1195" s="66">
        <v>-1.4999999999999999E-2</v>
      </c>
      <c r="R1195" s="66">
        <v>3.3541019662496847E-2</v>
      </c>
      <c r="S1195" s="67">
        <v>10.5</v>
      </c>
      <c r="T1195" s="65">
        <v>3.4379347580784008</v>
      </c>
      <c r="U1195" s="66">
        <v>-4.4999999999999998E-2</v>
      </c>
      <c r="V1195" s="66">
        <v>-4.4999999999999998E-2</v>
      </c>
      <c r="W1195" s="66">
        <v>6.3639610306789274E-2</v>
      </c>
      <c r="X1195" s="67">
        <v>10.7</v>
      </c>
      <c r="Y1195" s="123" t="s">
        <v>53</v>
      </c>
    </row>
    <row r="1196" spans="1:25" x14ac:dyDescent="0.25">
      <c r="A1196" s="122" t="s">
        <v>6</v>
      </c>
      <c r="B1196" s="62" t="s">
        <v>1337</v>
      </c>
      <c r="C1196" s="63" t="s">
        <v>377</v>
      </c>
      <c r="D1196" s="62">
        <v>35</v>
      </c>
      <c r="E1196" s="62" t="s">
        <v>1339</v>
      </c>
      <c r="F1196" s="63">
        <v>10</v>
      </c>
      <c r="G1196" s="62" t="s">
        <v>53</v>
      </c>
      <c r="H1196" s="64">
        <v>1</v>
      </c>
      <c r="I1196" s="62" t="s">
        <v>1158</v>
      </c>
      <c r="J1196" s="68">
        <v>3.4703681048527253</v>
      </c>
      <c r="K1196" s="66">
        <v>-4.4999999999999998E-2</v>
      </c>
      <c r="L1196" s="66">
        <v>-4.4999999999999998E-2</v>
      </c>
      <c r="M1196" s="66">
        <v>6.3639610306789274E-2</v>
      </c>
      <c r="N1196" s="69">
        <v>10.6</v>
      </c>
      <c r="O1196" s="65">
        <v>9.6299783564744867</v>
      </c>
      <c r="P1196" s="66">
        <v>-0.15</v>
      </c>
      <c r="Q1196" s="66">
        <v>-0.09</v>
      </c>
      <c r="R1196" s="66">
        <v>0.17492855684535902</v>
      </c>
      <c r="S1196" s="67">
        <v>10.5</v>
      </c>
      <c r="T1196" s="65">
        <v>9.4499787610263652</v>
      </c>
      <c r="U1196" s="66">
        <v>-0.15</v>
      </c>
      <c r="V1196" s="66">
        <v>-0.09</v>
      </c>
      <c r="W1196" s="66">
        <v>0.17492855684535902</v>
      </c>
      <c r="X1196" s="67">
        <v>10.7</v>
      </c>
      <c r="Y1196" s="123" t="s">
        <v>53</v>
      </c>
    </row>
    <row r="1197" spans="1:25" x14ac:dyDescent="0.25">
      <c r="A1197" s="122" t="s">
        <v>6</v>
      </c>
      <c r="B1197" s="62" t="s">
        <v>1337</v>
      </c>
      <c r="C1197" s="63" t="s">
        <v>377</v>
      </c>
      <c r="D1197" s="62">
        <v>35</v>
      </c>
      <c r="E1197" s="62" t="s">
        <v>1145</v>
      </c>
      <c r="F1197" s="63">
        <v>10</v>
      </c>
      <c r="G1197" s="62" t="s">
        <v>75</v>
      </c>
      <c r="H1197" s="62" t="s">
        <v>53</v>
      </c>
      <c r="I1197" s="62" t="s">
        <v>76</v>
      </c>
      <c r="J1197" s="104">
        <v>2.7265786890609663E-2</v>
      </c>
      <c r="K1197" s="94">
        <v>-5.0000000000000001E-4</v>
      </c>
      <c r="L1197" s="94">
        <v>0</v>
      </c>
      <c r="M1197" s="94">
        <v>5.0000000000000001E-4</v>
      </c>
      <c r="N1197" s="69">
        <v>10.6</v>
      </c>
      <c r="O1197" s="108">
        <v>3.303055326176714E-2</v>
      </c>
      <c r="P1197" s="94">
        <v>-5.9999999999999995E-4</v>
      </c>
      <c r="Q1197" s="94">
        <v>0</v>
      </c>
      <c r="R1197" s="94">
        <v>5.9999999999999995E-4</v>
      </c>
      <c r="S1197" s="67">
        <v>10.5</v>
      </c>
      <c r="T1197" s="106">
        <v>0.11344605909999458</v>
      </c>
      <c r="U1197" s="94">
        <v>-2.0999999999999999E-3</v>
      </c>
      <c r="V1197" s="94">
        <v>0</v>
      </c>
      <c r="W1197" s="94">
        <v>2.0999999999999999E-3</v>
      </c>
      <c r="X1197" s="67">
        <v>10.7</v>
      </c>
      <c r="Y1197" s="123" t="s">
        <v>53</v>
      </c>
    </row>
    <row r="1198" spans="1:25" x14ac:dyDescent="0.25">
      <c r="A1198" s="71" t="s">
        <v>6</v>
      </c>
      <c r="B1198" s="72" t="s">
        <v>1337</v>
      </c>
      <c r="C1198" s="72" t="s">
        <v>377</v>
      </c>
      <c r="D1198" s="72">
        <v>35</v>
      </c>
      <c r="E1198" s="72" t="s">
        <v>1155</v>
      </c>
      <c r="F1198" s="72">
        <v>35</v>
      </c>
      <c r="G1198" s="72" t="s">
        <v>47</v>
      </c>
      <c r="H1198" s="72">
        <v>2</v>
      </c>
      <c r="I1198" s="72" t="s">
        <v>77</v>
      </c>
      <c r="J1198" s="76" t="s">
        <v>49</v>
      </c>
      <c r="K1198" s="74" t="s">
        <v>49</v>
      </c>
      <c r="L1198" s="74" t="s">
        <v>49</v>
      </c>
      <c r="M1198" s="74" t="s">
        <v>49</v>
      </c>
      <c r="N1198" s="77" t="s">
        <v>49</v>
      </c>
      <c r="O1198" s="73" t="s">
        <v>49</v>
      </c>
      <c r="P1198" s="74" t="s">
        <v>49</v>
      </c>
      <c r="Q1198" s="74" t="s">
        <v>49</v>
      </c>
      <c r="R1198" s="74" t="s">
        <v>49</v>
      </c>
      <c r="S1198" s="75" t="s">
        <v>49</v>
      </c>
      <c r="T1198" s="73" t="s">
        <v>49</v>
      </c>
      <c r="U1198" s="74" t="s">
        <v>49</v>
      </c>
      <c r="V1198" s="74" t="s">
        <v>49</v>
      </c>
      <c r="W1198" s="74" t="s">
        <v>49</v>
      </c>
      <c r="X1198" s="75" t="s">
        <v>49</v>
      </c>
      <c r="Y1198" s="124" t="s">
        <v>53</v>
      </c>
    </row>
    <row r="1199" spans="1:25" x14ac:dyDescent="0.25">
      <c r="A1199" s="122" t="s">
        <v>6</v>
      </c>
      <c r="B1199" s="62" t="s">
        <v>1337</v>
      </c>
      <c r="C1199" s="63" t="s">
        <v>377</v>
      </c>
      <c r="D1199" s="62">
        <v>35</v>
      </c>
      <c r="E1199" s="62" t="s">
        <v>949</v>
      </c>
      <c r="F1199" s="63">
        <v>10</v>
      </c>
      <c r="G1199" s="62" t="s">
        <v>55</v>
      </c>
      <c r="H1199" s="62">
        <v>2</v>
      </c>
      <c r="I1199" s="62" t="s">
        <v>1160</v>
      </c>
      <c r="J1199" s="68" t="s">
        <v>49</v>
      </c>
      <c r="K1199" s="66" t="s">
        <v>49</v>
      </c>
      <c r="L1199" s="66" t="s">
        <v>49</v>
      </c>
      <c r="M1199" s="66" t="s">
        <v>49</v>
      </c>
      <c r="N1199" s="69" t="s">
        <v>49</v>
      </c>
      <c r="O1199" s="65" t="s">
        <v>49</v>
      </c>
      <c r="P1199" s="66" t="s">
        <v>49</v>
      </c>
      <c r="Q1199" s="66" t="s">
        <v>49</v>
      </c>
      <c r="R1199" s="66" t="s">
        <v>49</v>
      </c>
      <c r="S1199" s="67" t="s">
        <v>49</v>
      </c>
      <c r="T1199" s="65" t="s">
        <v>49</v>
      </c>
      <c r="U1199" s="66" t="s">
        <v>49</v>
      </c>
      <c r="V1199" s="66" t="s">
        <v>49</v>
      </c>
      <c r="W1199" s="66" t="s">
        <v>49</v>
      </c>
      <c r="X1199" s="67" t="s">
        <v>49</v>
      </c>
      <c r="Y1199" s="123" t="s">
        <v>1249</v>
      </c>
    </row>
    <row r="1200" spans="1:25" x14ac:dyDescent="0.25">
      <c r="A1200" s="122" t="s">
        <v>6</v>
      </c>
      <c r="B1200" s="62" t="s">
        <v>1337</v>
      </c>
      <c r="C1200" s="63" t="s">
        <v>377</v>
      </c>
      <c r="D1200" s="62">
        <v>35</v>
      </c>
      <c r="E1200" s="62" t="s">
        <v>1340</v>
      </c>
      <c r="F1200" s="63">
        <v>10</v>
      </c>
      <c r="G1200" s="62" t="s">
        <v>53</v>
      </c>
      <c r="H1200" s="62">
        <v>2</v>
      </c>
      <c r="I1200" s="62" t="s">
        <v>1158</v>
      </c>
      <c r="J1200" s="68">
        <v>0.77119291218949448</v>
      </c>
      <c r="K1200" s="66">
        <v>-0.01</v>
      </c>
      <c r="L1200" s="66">
        <v>-0.01</v>
      </c>
      <c r="M1200" s="66">
        <v>1.4142135623730951E-2</v>
      </c>
      <c r="N1200" s="69">
        <v>10.6</v>
      </c>
      <c r="O1200" s="65">
        <v>0.77853760659129922</v>
      </c>
      <c r="P1200" s="66">
        <v>-0.01</v>
      </c>
      <c r="Q1200" s="66">
        <v>-0.01</v>
      </c>
      <c r="R1200" s="66">
        <v>1.4142135623730951E-2</v>
      </c>
      <c r="S1200" s="67">
        <v>10.5</v>
      </c>
      <c r="T1200" s="65">
        <v>0.76398550179520019</v>
      </c>
      <c r="U1200" s="66">
        <v>-0.01</v>
      </c>
      <c r="V1200" s="66">
        <v>-0.01</v>
      </c>
      <c r="W1200" s="66">
        <v>1.4142135623730951E-2</v>
      </c>
      <c r="X1200" s="67">
        <v>10.7</v>
      </c>
      <c r="Y1200" s="123" t="s">
        <v>53</v>
      </c>
    </row>
    <row r="1201" spans="1:25" x14ac:dyDescent="0.25">
      <c r="A1201" s="122" t="s">
        <v>6</v>
      </c>
      <c r="B1201" s="62" t="s">
        <v>1337</v>
      </c>
      <c r="C1201" s="63" t="s">
        <v>377</v>
      </c>
      <c r="D1201" s="62">
        <v>35</v>
      </c>
      <c r="E1201" s="62" t="s">
        <v>1341</v>
      </c>
      <c r="F1201" s="63">
        <v>10</v>
      </c>
      <c r="G1201" s="62" t="s">
        <v>53</v>
      </c>
      <c r="H1201" s="62">
        <v>2</v>
      </c>
      <c r="I1201" s="62" t="s">
        <v>1158</v>
      </c>
      <c r="J1201" s="68">
        <v>3.0847716487579779</v>
      </c>
      <c r="K1201" s="66">
        <v>-0.04</v>
      </c>
      <c r="L1201" s="66">
        <v>-0.04</v>
      </c>
      <c r="M1201" s="66">
        <v>5.6568542494923803E-2</v>
      </c>
      <c r="N1201" s="69">
        <v>10.6</v>
      </c>
      <c r="O1201" s="65">
        <v>4.9239041618492481</v>
      </c>
      <c r="P1201" s="66">
        <v>-0.08</v>
      </c>
      <c r="Q1201" s="66">
        <v>-0.04</v>
      </c>
      <c r="R1201" s="66">
        <v>8.9442719099991588E-2</v>
      </c>
      <c r="S1201" s="67">
        <v>10.5</v>
      </c>
      <c r="T1201" s="65">
        <v>6.9181829587087122</v>
      </c>
      <c r="U1201" s="66">
        <v>-0.1</v>
      </c>
      <c r="V1201" s="66">
        <v>-0.08</v>
      </c>
      <c r="W1201" s="66">
        <v>0.12806248474865697</v>
      </c>
      <c r="X1201" s="67">
        <v>10.7</v>
      </c>
      <c r="Y1201" s="123" t="s">
        <v>53</v>
      </c>
    </row>
    <row r="1202" spans="1:25" x14ac:dyDescent="0.25">
      <c r="A1202" s="122" t="s">
        <v>6</v>
      </c>
      <c r="B1202" s="62" t="s">
        <v>1337</v>
      </c>
      <c r="C1202" s="63" t="s">
        <v>377</v>
      </c>
      <c r="D1202" s="62">
        <v>35</v>
      </c>
      <c r="E1202" s="62" t="s">
        <v>1342</v>
      </c>
      <c r="F1202" s="63">
        <v>10</v>
      </c>
      <c r="G1202" s="62" t="s">
        <v>53</v>
      </c>
      <c r="H1202" s="62">
        <v>2</v>
      </c>
      <c r="I1202" s="62" t="s">
        <v>1158</v>
      </c>
      <c r="J1202" s="68">
        <v>2.438726117897033</v>
      </c>
      <c r="K1202" s="66">
        <v>-0.04</v>
      </c>
      <c r="L1202" s="66">
        <v>-0.02</v>
      </c>
      <c r="M1202" s="66">
        <v>4.4721359549995794E-2</v>
      </c>
      <c r="N1202" s="69">
        <v>10.6</v>
      </c>
      <c r="O1202" s="65">
        <v>3.969778448074857</v>
      </c>
      <c r="P1202" s="66">
        <v>-0.06</v>
      </c>
      <c r="Q1202" s="66">
        <v>-0.04</v>
      </c>
      <c r="R1202" s="66">
        <v>7.211102550927978E-2</v>
      </c>
      <c r="S1202" s="67">
        <v>10.5</v>
      </c>
      <c r="T1202" s="65">
        <v>5.8183402378418299</v>
      </c>
      <c r="U1202" s="66">
        <v>-0.1</v>
      </c>
      <c r="V1202" s="66">
        <v>-0.04</v>
      </c>
      <c r="W1202" s="66">
        <v>0.1077032961426901</v>
      </c>
      <c r="X1202" s="67">
        <v>10.7</v>
      </c>
      <c r="Y1202" s="123" t="s">
        <v>53</v>
      </c>
    </row>
    <row r="1203" spans="1:25" ht="15.75" thickBot="1" x14ac:dyDescent="0.3">
      <c r="A1203" s="128" t="s">
        <v>6</v>
      </c>
      <c r="B1203" s="80" t="s">
        <v>1337</v>
      </c>
      <c r="C1203" s="90" t="s">
        <v>377</v>
      </c>
      <c r="D1203" s="80">
        <v>35</v>
      </c>
      <c r="E1203" s="80" t="s">
        <v>1163</v>
      </c>
      <c r="F1203" s="90">
        <v>10</v>
      </c>
      <c r="G1203" s="80" t="s">
        <v>75</v>
      </c>
      <c r="H1203" s="80" t="s">
        <v>53</v>
      </c>
      <c r="I1203" s="80" t="s">
        <v>76</v>
      </c>
      <c r="J1203" s="85" t="s">
        <v>49</v>
      </c>
      <c r="K1203" s="83" t="s">
        <v>49</v>
      </c>
      <c r="L1203" s="83" t="s">
        <v>49</v>
      </c>
      <c r="M1203" s="83" t="s">
        <v>49</v>
      </c>
      <c r="N1203" s="86" t="s">
        <v>49</v>
      </c>
      <c r="O1203" s="82" t="s">
        <v>49</v>
      </c>
      <c r="P1203" s="83" t="s">
        <v>49</v>
      </c>
      <c r="Q1203" s="83" t="s">
        <v>49</v>
      </c>
      <c r="R1203" s="83" t="s">
        <v>49</v>
      </c>
      <c r="S1203" s="84" t="s">
        <v>49</v>
      </c>
      <c r="T1203" s="82" t="s">
        <v>49</v>
      </c>
      <c r="U1203" s="83" t="s">
        <v>49</v>
      </c>
      <c r="V1203" s="83" t="s">
        <v>49</v>
      </c>
      <c r="W1203" s="83" t="s">
        <v>49</v>
      </c>
      <c r="X1203" s="84" t="s">
        <v>49</v>
      </c>
      <c r="Y1203" s="129" t="s">
        <v>53</v>
      </c>
    </row>
    <row r="1204" spans="1:25" x14ac:dyDescent="0.25">
      <c r="A1204" s="45" t="s">
        <v>6</v>
      </c>
      <c r="B1204" s="46" t="s">
        <v>1343</v>
      </c>
      <c r="C1204" s="46" t="s">
        <v>377</v>
      </c>
      <c r="D1204" s="46">
        <v>35</v>
      </c>
      <c r="E1204" s="46" t="s">
        <v>1155</v>
      </c>
      <c r="F1204" s="126">
        <v>35</v>
      </c>
      <c r="G1204" s="46" t="s">
        <v>47</v>
      </c>
      <c r="H1204" s="119">
        <v>1</v>
      </c>
      <c r="I1204" s="46" t="s">
        <v>46</v>
      </c>
      <c r="J1204" s="50">
        <v>0.96619514615137791</v>
      </c>
      <c r="K1204" s="48">
        <v>3.7499999999999999E-2</v>
      </c>
      <c r="L1204" s="48">
        <v>4.6203000000000008E-2</v>
      </c>
      <c r="M1204" s="48">
        <v>5.9506026661171059E-2</v>
      </c>
      <c r="N1204" s="51">
        <v>35.6</v>
      </c>
      <c r="O1204" s="47">
        <v>1.2799044811582196</v>
      </c>
      <c r="P1204" s="48">
        <v>6.4200000000000007E-2</v>
      </c>
      <c r="Q1204" s="48">
        <v>4.1399999999999999E-2</v>
      </c>
      <c r="R1204" s="48">
        <v>7.6391098957928352E-2</v>
      </c>
      <c r="S1204" s="49">
        <v>34.5</v>
      </c>
      <c r="T1204" s="47">
        <v>1.2803079615471238</v>
      </c>
      <c r="U1204" s="48">
        <v>6.1799999999999994E-2</v>
      </c>
      <c r="V1204" s="48">
        <v>4.6802999999999997E-2</v>
      </c>
      <c r="W1204" s="48">
        <v>7.7522647071678344E-2</v>
      </c>
      <c r="X1204" s="49">
        <v>35</v>
      </c>
      <c r="Y1204" s="121" t="s">
        <v>53</v>
      </c>
    </row>
    <row r="1205" spans="1:25" x14ac:dyDescent="0.25">
      <c r="A1205" s="122" t="s">
        <v>6</v>
      </c>
      <c r="B1205" s="62" t="s">
        <v>1343</v>
      </c>
      <c r="C1205" s="63" t="s">
        <v>377</v>
      </c>
      <c r="D1205" s="62">
        <v>35</v>
      </c>
      <c r="E1205" s="62" t="s">
        <v>860</v>
      </c>
      <c r="F1205" s="127">
        <v>10</v>
      </c>
      <c r="G1205" s="62" t="s">
        <v>55</v>
      </c>
      <c r="H1205" s="64">
        <v>1</v>
      </c>
      <c r="I1205" s="62" t="s">
        <v>1156</v>
      </c>
      <c r="J1205" s="68">
        <v>3.2145047465892409</v>
      </c>
      <c r="K1205" s="66">
        <v>3.7499999999999999E-2</v>
      </c>
      <c r="L1205" s="66">
        <v>4.6200000000000005E-2</v>
      </c>
      <c r="M1205" s="66">
        <v>5.9503697364113435E-2</v>
      </c>
      <c r="N1205" s="69">
        <v>10.7</v>
      </c>
      <c r="O1205" s="65">
        <v>4.1657268490526969</v>
      </c>
      <c r="P1205" s="66">
        <v>6.4200000000000007E-2</v>
      </c>
      <c r="Q1205" s="66">
        <v>4.1399999999999999E-2</v>
      </c>
      <c r="R1205" s="66">
        <v>7.6391098957928352E-2</v>
      </c>
      <c r="S1205" s="67">
        <v>10.6</v>
      </c>
      <c r="T1205" s="65">
        <v>4.1878253961863665</v>
      </c>
      <c r="U1205" s="66">
        <v>6.1799999999999994E-2</v>
      </c>
      <c r="V1205" s="66">
        <v>4.6799999999999994E-2</v>
      </c>
      <c r="W1205" s="66">
        <v>7.7520835908805832E-2</v>
      </c>
      <c r="X1205" s="67">
        <v>10.7</v>
      </c>
      <c r="Y1205" s="123" t="s">
        <v>53</v>
      </c>
    </row>
    <row r="1206" spans="1:25" x14ac:dyDescent="0.25">
      <c r="A1206" s="122" t="s">
        <v>6</v>
      </c>
      <c r="B1206" s="62" t="s">
        <v>1343</v>
      </c>
      <c r="C1206" s="63" t="s">
        <v>377</v>
      </c>
      <c r="D1206" s="62">
        <v>35</v>
      </c>
      <c r="E1206" s="62" t="s">
        <v>1344</v>
      </c>
      <c r="F1206" s="127">
        <v>10</v>
      </c>
      <c r="G1206" s="62" t="s">
        <v>53</v>
      </c>
      <c r="H1206" s="64">
        <v>1</v>
      </c>
      <c r="I1206" s="62" t="s">
        <v>1158</v>
      </c>
      <c r="J1206" s="68">
        <v>2.9187145969479391</v>
      </c>
      <c r="K1206" s="66">
        <v>-2.8500000000000001E-2</v>
      </c>
      <c r="L1206" s="66">
        <v>-4.5899999999999996E-2</v>
      </c>
      <c r="M1206" s="66">
        <v>5.4028325904103301E-2</v>
      </c>
      <c r="N1206" s="69">
        <v>10.7</v>
      </c>
      <c r="O1206" s="65">
        <v>3.7996612956613101</v>
      </c>
      <c r="P1206" s="66">
        <v>-5.3700000000000005E-2</v>
      </c>
      <c r="Q1206" s="66">
        <v>-4.4400000000000002E-2</v>
      </c>
      <c r="R1206" s="66">
        <v>6.9678188839837105E-2</v>
      </c>
      <c r="S1206" s="67">
        <v>10.6</v>
      </c>
      <c r="T1206" s="65">
        <v>3.8225633045738516</v>
      </c>
      <c r="U1206" s="66">
        <v>-5.0999999999999997E-2</v>
      </c>
      <c r="V1206" s="66">
        <v>-4.9049999999999996E-2</v>
      </c>
      <c r="W1206" s="66">
        <v>7.0759469330966565E-2</v>
      </c>
      <c r="X1206" s="67">
        <v>10.7</v>
      </c>
      <c r="Y1206" s="123" t="s">
        <v>53</v>
      </c>
    </row>
    <row r="1207" spans="1:25" x14ac:dyDescent="0.25">
      <c r="A1207" s="122" t="s">
        <v>6</v>
      </c>
      <c r="B1207" s="62" t="s">
        <v>1343</v>
      </c>
      <c r="C1207" s="63" t="s">
        <v>377</v>
      </c>
      <c r="D1207" s="62">
        <v>35</v>
      </c>
      <c r="E1207" s="62" t="s">
        <v>1145</v>
      </c>
      <c r="F1207" s="127">
        <v>10</v>
      </c>
      <c r="G1207" s="62" t="s">
        <v>75</v>
      </c>
      <c r="H1207" s="62" t="s">
        <v>53</v>
      </c>
      <c r="I1207" s="62" t="s">
        <v>76</v>
      </c>
      <c r="J1207" s="68">
        <v>1.6206579871427801E-4</v>
      </c>
      <c r="K1207" s="66">
        <v>0</v>
      </c>
      <c r="L1207" s="66">
        <v>-3.0000000000000001E-6</v>
      </c>
      <c r="M1207" s="66">
        <v>3.0000000000000001E-6</v>
      </c>
      <c r="N1207" s="69">
        <v>10.7</v>
      </c>
      <c r="O1207" s="65">
        <v>0</v>
      </c>
      <c r="P1207" s="66">
        <v>0</v>
      </c>
      <c r="Q1207" s="66">
        <v>0</v>
      </c>
      <c r="R1207" s="66">
        <v>0</v>
      </c>
      <c r="S1207" s="67">
        <v>10.6</v>
      </c>
      <c r="T1207" s="65">
        <v>1.6206579871427801E-4</v>
      </c>
      <c r="U1207" s="66">
        <v>0</v>
      </c>
      <c r="V1207" s="66">
        <v>-3.0000000000000001E-6</v>
      </c>
      <c r="W1207" s="66">
        <v>3.0000000000000001E-6</v>
      </c>
      <c r="X1207" s="67">
        <v>10.7</v>
      </c>
      <c r="Y1207" s="123" t="s">
        <v>53</v>
      </c>
    </row>
    <row r="1208" spans="1:25" x14ac:dyDescent="0.25">
      <c r="A1208" s="71" t="s">
        <v>6</v>
      </c>
      <c r="B1208" s="72" t="s">
        <v>1343</v>
      </c>
      <c r="C1208" s="72" t="s">
        <v>377</v>
      </c>
      <c r="D1208" s="72">
        <v>35</v>
      </c>
      <c r="E1208" s="72" t="s">
        <v>1155</v>
      </c>
      <c r="F1208" s="126">
        <v>35</v>
      </c>
      <c r="G1208" s="72" t="s">
        <v>47</v>
      </c>
      <c r="H1208" s="72">
        <v>2</v>
      </c>
      <c r="I1208" s="72" t="s">
        <v>77</v>
      </c>
      <c r="J1208" s="76">
        <v>3.9754653129666537</v>
      </c>
      <c r="K1208" s="74">
        <v>0.19468200000000002</v>
      </c>
      <c r="L1208" s="74">
        <v>0.148479</v>
      </c>
      <c r="M1208" s="74">
        <v>0.24484095769499026</v>
      </c>
      <c r="N1208" s="77">
        <v>35.6</v>
      </c>
      <c r="O1208" s="73">
        <v>6.1106280837987494</v>
      </c>
      <c r="P1208" s="74">
        <v>0.32795400000000002</v>
      </c>
      <c r="Q1208" s="74">
        <v>0.15956700000000001</v>
      </c>
      <c r="R1208" s="74">
        <v>0.36471283718152836</v>
      </c>
      <c r="S1208" s="75">
        <v>34.5</v>
      </c>
      <c r="T1208" s="73">
        <v>5.6801284939189571</v>
      </c>
      <c r="U1208" s="74">
        <v>0.30128100000000002</v>
      </c>
      <c r="V1208" s="74">
        <v>0.16588800000000001</v>
      </c>
      <c r="W1208" s="74">
        <v>0.34393178030679283</v>
      </c>
      <c r="X1208" s="75">
        <v>35</v>
      </c>
      <c r="Y1208" s="124" t="s">
        <v>53</v>
      </c>
    </row>
    <row r="1209" spans="1:25" x14ac:dyDescent="0.25">
      <c r="A1209" s="122" t="s">
        <v>6</v>
      </c>
      <c r="B1209" s="62" t="s">
        <v>1343</v>
      </c>
      <c r="C1209" s="63" t="s">
        <v>377</v>
      </c>
      <c r="D1209" s="62">
        <v>35</v>
      </c>
      <c r="E1209" s="62" t="s">
        <v>949</v>
      </c>
      <c r="F1209" s="127">
        <v>10</v>
      </c>
      <c r="G1209" s="62" t="s">
        <v>55</v>
      </c>
      <c r="H1209" s="62">
        <v>2</v>
      </c>
      <c r="I1209" s="62" t="s">
        <v>1160</v>
      </c>
      <c r="J1209" s="68">
        <v>13.205528625381399</v>
      </c>
      <c r="K1209" s="66">
        <v>0.19440000000000002</v>
      </c>
      <c r="L1209" s="66">
        <v>0.1482</v>
      </c>
      <c r="M1209" s="66">
        <v>0.24444754038443506</v>
      </c>
      <c r="N1209" s="69">
        <v>10.7</v>
      </c>
      <c r="O1209" s="65">
        <v>19.678986008108492</v>
      </c>
      <c r="P1209" s="66">
        <v>0.3276</v>
      </c>
      <c r="Q1209" s="66">
        <v>0.15930000000000002</v>
      </c>
      <c r="R1209" s="66">
        <v>0.36427770999609627</v>
      </c>
      <c r="S1209" s="67">
        <v>10.7</v>
      </c>
      <c r="T1209" s="65">
        <v>18.554325763356211</v>
      </c>
      <c r="U1209" s="66">
        <v>0.3009</v>
      </c>
      <c r="V1209" s="66">
        <v>0.1656</v>
      </c>
      <c r="W1209" s="66">
        <v>0.3434591242054868</v>
      </c>
      <c r="X1209" s="67">
        <v>10.7</v>
      </c>
      <c r="Y1209" s="123" t="s">
        <v>53</v>
      </c>
    </row>
    <row r="1210" spans="1:25" x14ac:dyDescent="0.25">
      <c r="A1210" s="122" t="s">
        <v>6</v>
      </c>
      <c r="B1210" s="62" t="s">
        <v>1343</v>
      </c>
      <c r="C1210" s="63" t="s">
        <v>377</v>
      </c>
      <c r="D1210" s="62">
        <v>35</v>
      </c>
      <c r="E1210" s="62" t="s">
        <v>1345</v>
      </c>
      <c r="F1210" s="127">
        <v>10</v>
      </c>
      <c r="G1210" s="62" t="s">
        <v>53</v>
      </c>
      <c r="H1210" s="62">
        <v>2</v>
      </c>
      <c r="I1210" s="62" t="s">
        <v>1158</v>
      </c>
      <c r="J1210" s="68">
        <v>1.1676738014029537</v>
      </c>
      <c r="K1210" s="66">
        <v>-1.3599999999999999E-2</v>
      </c>
      <c r="L1210" s="66">
        <v>-1.6800000000000002E-2</v>
      </c>
      <c r="M1210" s="66">
        <v>2.1614809737770076E-2</v>
      </c>
      <c r="N1210" s="69">
        <v>10.7</v>
      </c>
      <c r="O1210" s="65">
        <v>1.7250853532726753</v>
      </c>
      <c r="P1210" s="66">
        <v>-2.7399999999999997E-2</v>
      </c>
      <c r="Q1210" s="66">
        <v>-1.6399999999999998E-2</v>
      </c>
      <c r="R1210" s="66">
        <v>3.193305497443049E-2</v>
      </c>
      <c r="S1210" s="67">
        <v>10.7</v>
      </c>
      <c r="T1210" s="65">
        <v>1.9209336429035062</v>
      </c>
      <c r="U1210" s="66">
        <v>-2.98E-2</v>
      </c>
      <c r="V1210" s="66">
        <v>-1.9399999999999997E-2</v>
      </c>
      <c r="W1210" s="66">
        <v>3.5558402663786799E-2</v>
      </c>
      <c r="X1210" s="67">
        <v>10.7</v>
      </c>
      <c r="Y1210" s="123" t="s">
        <v>53</v>
      </c>
    </row>
    <row r="1211" spans="1:25" x14ac:dyDescent="0.25">
      <c r="A1211" s="122" t="s">
        <v>6</v>
      </c>
      <c r="B1211" s="62" t="s">
        <v>1343</v>
      </c>
      <c r="C1211" s="63" t="s">
        <v>377</v>
      </c>
      <c r="D1211" s="62">
        <v>35</v>
      </c>
      <c r="E1211" s="62" t="s">
        <v>1346</v>
      </c>
      <c r="F1211" s="127">
        <v>10</v>
      </c>
      <c r="G1211" s="62" t="s">
        <v>53</v>
      </c>
      <c r="H1211" s="62">
        <v>2</v>
      </c>
      <c r="I1211" s="62" t="s">
        <v>1158</v>
      </c>
      <c r="J1211" s="68">
        <v>1.6231770529264617</v>
      </c>
      <c r="K1211" s="66">
        <v>-2.2600000000000002E-2</v>
      </c>
      <c r="L1211" s="66">
        <v>-1.9800000000000002E-2</v>
      </c>
      <c r="M1211" s="66">
        <v>3.0046630426721732E-2</v>
      </c>
      <c r="N1211" s="69">
        <v>10.7</v>
      </c>
      <c r="O1211" s="65">
        <v>4.3285830124667957</v>
      </c>
      <c r="P1211" s="66">
        <v>-7.4999999999999997E-2</v>
      </c>
      <c r="Q1211" s="66">
        <v>-2.8199999999999999E-2</v>
      </c>
      <c r="R1211" s="66">
        <v>8.0126400143772841E-2</v>
      </c>
      <c r="S1211" s="67">
        <v>10.7</v>
      </c>
      <c r="T1211" s="65">
        <v>2.7119225544159455</v>
      </c>
      <c r="U1211" s="66">
        <v>-4.4200000000000003E-2</v>
      </c>
      <c r="V1211" s="66">
        <v>-2.3800000000000002E-2</v>
      </c>
      <c r="W1211" s="66">
        <v>5.0200398404793567E-2</v>
      </c>
      <c r="X1211" s="67">
        <v>10.7</v>
      </c>
      <c r="Y1211" s="123" t="s">
        <v>53</v>
      </c>
    </row>
    <row r="1212" spans="1:25" x14ac:dyDescent="0.25">
      <c r="A1212" s="122" t="s">
        <v>6</v>
      </c>
      <c r="B1212" s="62" t="s">
        <v>1343</v>
      </c>
      <c r="C1212" s="63" t="s">
        <v>377</v>
      </c>
      <c r="D1212" s="62">
        <v>35</v>
      </c>
      <c r="E1212" s="62" t="s">
        <v>1347</v>
      </c>
      <c r="F1212" s="127">
        <v>10</v>
      </c>
      <c r="G1212" s="62" t="s">
        <v>53</v>
      </c>
      <c r="H1212" s="62">
        <v>2</v>
      </c>
      <c r="I1212" s="62" t="s">
        <v>1158</v>
      </c>
      <c r="J1212" s="68">
        <v>10.237648030022678</v>
      </c>
      <c r="K1212" s="66">
        <v>-0.14610000000000001</v>
      </c>
      <c r="L1212" s="66">
        <v>-0.1207</v>
      </c>
      <c r="M1212" s="66">
        <v>0.18950910268374976</v>
      </c>
      <c r="N1212" s="69">
        <v>10.7</v>
      </c>
      <c r="O1212" s="65">
        <v>13.352711649556364</v>
      </c>
      <c r="P1212" s="66">
        <v>-0.2109</v>
      </c>
      <c r="Q1212" s="66">
        <v>-0.12890000000000001</v>
      </c>
      <c r="R1212" s="66">
        <v>0.24717204534493784</v>
      </c>
      <c r="S1212" s="67">
        <v>10.7</v>
      </c>
      <c r="T1212" s="65">
        <v>13.630687533503581</v>
      </c>
      <c r="U1212" s="66">
        <v>-0.21240000000000001</v>
      </c>
      <c r="V1212" s="66">
        <v>-0.13619999999999999</v>
      </c>
      <c r="W1212" s="66">
        <v>0.25231765693268476</v>
      </c>
      <c r="X1212" s="67">
        <v>10.7</v>
      </c>
      <c r="Y1212" s="123" t="s">
        <v>53</v>
      </c>
    </row>
    <row r="1213" spans="1:25" ht="15.75" thickBot="1" x14ac:dyDescent="0.3">
      <c r="A1213" s="128" t="s">
        <v>6</v>
      </c>
      <c r="B1213" s="80" t="s">
        <v>1343</v>
      </c>
      <c r="C1213" s="90" t="s">
        <v>377</v>
      </c>
      <c r="D1213" s="80">
        <v>35</v>
      </c>
      <c r="E1213" s="80" t="s">
        <v>1163</v>
      </c>
      <c r="F1213" s="127">
        <v>10</v>
      </c>
      <c r="G1213" s="80" t="s">
        <v>75</v>
      </c>
      <c r="H1213" s="80" t="s">
        <v>53</v>
      </c>
      <c r="I1213" s="80" t="s">
        <v>76</v>
      </c>
      <c r="J1213" s="118">
        <v>2.1430099734462315E-2</v>
      </c>
      <c r="K1213" s="102">
        <v>-2.8199999999999997E-4</v>
      </c>
      <c r="L1213" s="102">
        <v>-2.7900000000000001E-4</v>
      </c>
      <c r="M1213" s="102">
        <v>3.9669257618463188E-4</v>
      </c>
      <c r="N1213" s="86">
        <v>10.7</v>
      </c>
      <c r="O1213" s="105">
        <v>2.3953412771486909E-2</v>
      </c>
      <c r="P1213" s="102">
        <v>-3.5399999999999999E-4</v>
      </c>
      <c r="Q1213" s="102">
        <v>-2.6700000000000004E-4</v>
      </c>
      <c r="R1213" s="102">
        <v>4.4340162381299416E-4</v>
      </c>
      <c r="S1213" s="84">
        <v>10.7</v>
      </c>
      <c r="T1213" s="105">
        <v>2.5801058394887041E-2</v>
      </c>
      <c r="U1213" s="102">
        <v>-3.8099999999999999E-4</v>
      </c>
      <c r="V1213" s="102">
        <v>-2.8799999999999995E-4</v>
      </c>
      <c r="W1213" s="102">
        <v>4.7760339194775404E-4</v>
      </c>
      <c r="X1213" s="84">
        <v>10.7</v>
      </c>
      <c r="Y1213" s="129" t="s">
        <v>53</v>
      </c>
    </row>
    <row r="1214" spans="1:25" x14ac:dyDescent="0.25">
      <c r="A1214" s="45" t="s">
        <v>6</v>
      </c>
      <c r="B1214" s="46" t="s">
        <v>1348</v>
      </c>
      <c r="C1214" s="46" t="s">
        <v>377</v>
      </c>
      <c r="D1214" s="46">
        <v>35</v>
      </c>
      <c r="E1214" s="46" t="s">
        <v>1155</v>
      </c>
      <c r="F1214" s="46">
        <v>35</v>
      </c>
      <c r="G1214" s="46" t="s">
        <v>47</v>
      </c>
      <c r="H1214" s="119">
        <v>1</v>
      </c>
      <c r="I1214" s="46" t="s">
        <v>46</v>
      </c>
      <c r="J1214" s="50">
        <v>3.8256162100196098</v>
      </c>
      <c r="K1214" s="48">
        <v>0.23684000000000002</v>
      </c>
      <c r="L1214" s="48">
        <v>4.7225000000000003E-2</v>
      </c>
      <c r="M1214" s="48">
        <v>0.24150235242125492</v>
      </c>
      <c r="N1214" s="51">
        <v>36.49</v>
      </c>
      <c r="O1214" s="47">
        <v>14.989475923915565</v>
      </c>
      <c r="P1214" s="48">
        <v>0.86724000000000012</v>
      </c>
      <c r="Q1214" s="48">
        <v>0.30802999999999997</v>
      </c>
      <c r="R1214" s="48">
        <v>0.92031934593379061</v>
      </c>
      <c r="S1214" s="49">
        <v>35.49</v>
      </c>
      <c r="T1214" s="47">
        <v>8.0867564467970574</v>
      </c>
      <c r="U1214" s="48">
        <v>0.49364000000000002</v>
      </c>
      <c r="V1214" s="48">
        <v>0.10403</v>
      </c>
      <c r="W1214" s="48">
        <v>0.50448259682569829</v>
      </c>
      <c r="X1214" s="49">
        <v>36.06</v>
      </c>
      <c r="Y1214" s="121" t="s">
        <v>53</v>
      </c>
    </row>
    <row r="1215" spans="1:25" x14ac:dyDescent="0.25">
      <c r="A1215" s="122" t="s">
        <v>6</v>
      </c>
      <c r="B1215" s="62" t="s">
        <v>1348</v>
      </c>
      <c r="C1215" s="63" t="s">
        <v>377</v>
      </c>
      <c r="D1215" s="62">
        <v>35</v>
      </c>
      <c r="E1215" s="62" t="s">
        <v>860</v>
      </c>
      <c r="F1215" s="63">
        <v>10</v>
      </c>
      <c r="G1215" s="62" t="s">
        <v>55</v>
      </c>
      <c r="H1215" s="64">
        <v>1</v>
      </c>
      <c r="I1215" s="62" t="s">
        <v>1156</v>
      </c>
      <c r="J1215" s="68">
        <v>13.167097641753823</v>
      </c>
      <c r="K1215" s="66">
        <v>0.23680000000000001</v>
      </c>
      <c r="L1215" s="66">
        <v>4.7200000000000006E-2</v>
      </c>
      <c r="M1215" s="66">
        <v>0.24145823655448162</v>
      </c>
      <c r="N1215" s="69">
        <v>10.6</v>
      </c>
      <c r="O1215" s="65">
        <v>50.183859312892636</v>
      </c>
      <c r="P1215" s="66">
        <v>0.86720000000000008</v>
      </c>
      <c r="Q1215" s="66">
        <v>0.308</v>
      </c>
      <c r="R1215" s="66">
        <v>0.92027161207982511</v>
      </c>
      <c r="S1215" s="67">
        <v>10.6</v>
      </c>
      <c r="T1215" s="65">
        <v>27.25067638859931</v>
      </c>
      <c r="U1215" s="66">
        <v>0.49360000000000004</v>
      </c>
      <c r="V1215" s="66">
        <v>0.104</v>
      </c>
      <c r="W1215" s="66">
        <v>0.50443727062936183</v>
      </c>
      <c r="X1215" s="67">
        <v>10.7</v>
      </c>
      <c r="Y1215" s="123" t="s">
        <v>53</v>
      </c>
    </row>
    <row r="1216" spans="1:25" x14ac:dyDescent="0.25">
      <c r="A1216" s="122" t="s">
        <v>6</v>
      </c>
      <c r="B1216" s="62" t="s">
        <v>1348</v>
      </c>
      <c r="C1216" s="63" t="s">
        <v>377</v>
      </c>
      <c r="D1216" s="62">
        <v>35</v>
      </c>
      <c r="E1216" s="62" t="s">
        <v>1349</v>
      </c>
      <c r="F1216" s="63">
        <v>10</v>
      </c>
      <c r="G1216" s="62" t="s">
        <v>53</v>
      </c>
      <c r="H1216" s="64">
        <v>1</v>
      </c>
      <c r="I1216" s="62" t="s">
        <v>1158</v>
      </c>
      <c r="J1216" s="68">
        <v>2.4353095080285825</v>
      </c>
      <c r="K1216" s="66">
        <v>-3.8399999999999997E-2</v>
      </c>
      <c r="L1216" s="66">
        <v>-2.2800000000000001E-2</v>
      </c>
      <c r="M1216" s="66">
        <v>4.4658705758228147E-2</v>
      </c>
      <c r="N1216" s="69">
        <v>10.6</v>
      </c>
      <c r="O1216" s="65">
        <v>5.1868786458769343</v>
      </c>
      <c r="P1216" s="66">
        <v>-8.2000000000000003E-2</v>
      </c>
      <c r="Q1216" s="66">
        <v>-4.82E-2</v>
      </c>
      <c r="R1216" s="66">
        <v>9.511698060809122E-2</v>
      </c>
      <c r="S1216" s="67">
        <v>10.6</v>
      </c>
      <c r="T1216" s="65">
        <v>4.7824394018054424</v>
      </c>
      <c r="U1216" s="66">
        <v>-7.5999999999999998E-2</v>
      </c>
      <c r="V1216" s="66">
        <v>-4.5399999999999996E-2</v>
      </c>
      <c r="W1216" s="66">
        <v>8.8527735766820548E-2</v>
      </c>
      <c r="X1216" s="67">
        <v>10.7</v>
      </c>
      <c r="Y1216" s="123" t="s">
        <v>53</v>
      </c>
    </row>
    <row r="1217" spans="1:25" x14ac:dyDescent="0.25">
      <c r="A1217" s="122" t="s">
        <v>6</v>
      </c>
      <c r="B1217" s="62" t="s">
        <v>1348</v>
      </c>
      <c r="C1217" s="63" t="s">
        <v>377</v>
      </c>
      <c r="D1217" s="62">
        <v>35</v>
      </c>
      <c r="E1217" s="62" t="s">
        <v>1350</v>
      </c>
      <c r="F1217" s="63">
        <v>10</v>
      </c>
      <c r="G1217" s="62" t="s">
        <v>53</v>
      </c>
      <c r="H1217" s="64">
        <v>1</v>
      </c>
      <c r="I1217" s="62" t="s">
        <v>1158</v>
      </c>
      <c r="J1217" s="68">
        <v>2.7647507907078199</v>
      </c>
      <c r="K1217" s="66">
        <v>-5.0700000000000002E-2</v>
      </c>
      <c r="L1217" s="66">
        <v>0</v>
      </c>
      <c r="M1217" s="66">
        <v>5.0700000000000002E-2</v>
      </c>
      <c r="N1217" s="69">
        <v>10.6</v>
      </c>
      <c r="O1217" s="65">
        <v>23.145641112701366</v>
      </c>
      <c r="P1217" s="66">
        <v>-0.42060000000000003</v>
      </c>
      <c r="Q1217" s="66">
        <v>-5.7000000000000002E-2</v>
      </c>
      <c r="R1217" s="66">
        <v>0.4244447667247177</v>
      </c>
      <c r="S1217" s="67">
        <v>10.6</v>
      </c>
      <c r="T1217" s="65">
        <v>5.4618338207204733</v>
      </c>
      <c r="U1217" s="66">
        <v>-0.1011</v>
      </c>
      <c r="V1217" s="66">
        <v>-8.9999999999999998E-4</v>
      </c>
      <c r="W1217" s="66">
        <v>0.10110400585535669</v>
      </c>
      <c r="X1217" s="67">
        <v>10.7</v>
      </c>
      <c r="Y1217" s="123" t="s">
        <v>53</v>
      </c>
    </row>
    <row r="1218" spans="1:25" x14ac:dyDescent="0.25">
      <c r="A1218" s="122" t="s">
        <v>6</v>
      </c>
      <c r="B1218" s="62" t="s">
        <v>1348</v>
      </c>
      <c r="C1218" s="63" t="s">
        <v>377</v>
      </c>
      <c r="D1218" s="62">
        <v>35</v>
      </c>
      <c r="E1218" s="62" t="s">
        <v>1351</v>
      </c>
      <c r="F1218" s="63">
        <v>10</v>
      </c>
      <c r="G1218" s="62" t="s">
        <v>53</v>
      </c>
      <c r="H1218" s="64">
        <v>1</v>
      </c>
      <c r="I1218" s="62" t="s">
        <v>1158</v>
      </c>
      <c r="J1218" s="68">
        <v>0</v>
      </c>
      <c r="K1218" s="66">
        <v>0</v>
      </c>
      <c r="L1218" s="66">
        <v>0</v>
      </c>
      <c r="M1218" s="66">
        <v>0</v>
      </c>
      <c r="N1218" s="69">
        <v>10.6</v>
      </c>
      <c r="O1218" s="65">
        <v>0</v>
      </c>
      <c r="P1218" s="66">
        <v>0</v>
      </c>
      <c r="Q1218" s="66">
        <v>0</v>
      </c>
      <c r="R1218" s="66">
        <v>0</v>
      </c>
      <c r="S1218" s="67">
        <v>10.6</v>
      </c>
      <c r="T1218" s="65">
        <v>0</v>
      </c>
      <c r="U1218" s="66">
        <v>0</v>
      </c>
      <c r="V1218" s="66">
        <v>0</v>
      </c>
      <c r="W1218" s="66">
        <v>0</v>
      </c>
      <c r="X1218" s="67">
        <v>10.7</v>
      </c>
      <c r="Y1218" s="123" t="s">
        <v>1352</v>
      </c>
    </row>
    <row r="1219" spans="1:25" x14ac:dyDescent="0.25">
      <c r="A1219" s="122" t="s">
        <v>6</v>
      </c>
      <c r="B1219" s="62" t="s">
        <v>1348</v>
      </c>
      <c r="C1219" s="63" t="s">
        <v>377</v>
      </c>
      <c r="D1219" s="62">
        <v>35</v>
      </c>
      <c r="E1219" s="62" t="s">
        <v>1353</v>
      </c>
      <c r="F1219" s="63">
        <v>10</v>
      </c>
      <c r="G1219" s="62" t="s">
        <v>53</v>
      </c>
      <c r="H1219" s="64">
        <v>1</v>
      </c>
      <c r="I1219" s="62" t="s">
        <v>1158</v>
      </c>
      <c r="J1219" s="68">
        <v>8.7480678540366927</v>
      </c>
      <c r="K1219" s="66">
        <v>-0.13400000000000001</v>
      </c>
      <c r="L1219" s="66">
        <v>-8.8200000000000001E-2</v>
      </c>
      <c r="M1219" s="66">
        <v>0.16042206830732486</v>
      </c>
      <c r="N1219" s="69">
        <v>10.6</v>
      </c>
      <c r="O1219" s="65">
        <v>22.898420150173379</v>
      </c>
      <c r="P1219" s="66">
        <v>-0.314</v>
      </c>
      <c r="Q1219" s="66">
        <v>-0.27879999999999999</v>
      </c>
      <c r="R1219" s="66">
        <v>0.41991122871387948</v>
      </c>
      <c r="S1219" s="67">
        <v>10.6</v>
      </c>
      <c r="T1219" s="65">
        <v>16.68046831630447</v>
      </c>
      <c r="U1219" s="66">
        <v>-0.26819999999999999</v>
      </c>
      <c r="V1219" s="66">
        <v>-0.153</v>
      </c>
      <c r="W1219" s="66">
        <v>0.30877214900311201</v>
      </c>
      <c r="X1219" s="67">
        <v>10.7</v>
      </c>
      <c r="Y1219" s="123" t="s">
        <v>53</v>
      </c>
    </row>
    <row r="1220" spans="1:25" x14ac:dyDescent="0.25">
      <c r="A1220" s="122" t="s">
        <v>6</v>
      </c>
      <c r="B1220" s="62" t="s">
        <v>1348</v>
      </c>
      <c r="C1220" s="63" t="s">
        <v>377</v>
      </c>
      <c r="D1220" s="62">
        <v>35</v>
      </c>
      <c r="E1220" s="62" t="s">
        <v>1354</v>
      </c>
      <c r="F1220" s="63">
        <v>10</v>
      </c>
      <c r="G1220" s="62" t="s">
        <v>53</v>
      </c>
      <c r="H1220" s="64">
        <v>1</v>
      </c>
      <c r="I1220" s="62" t="s">
        <v>1158</v>
      </c>
      <c r="J1220" s="68">
        <v>0</v>
      </c>
      <c r="K1220" s="66">
        <v>0</v>
      </c>
      <c r="L1220" s="66">
        <v>0</v>
      </c>
      <c r="M1220" s="66">
        <v>0</v>
      </c>
      <c r="N1220" s="69">
        <v>10.6</v>
      </c>
      <c r="O1220" s="65">
        <v>0</v>
      </c>
      <c r="P1220" s="66">
        <v>0</v>
      </c>
      <c r="Q1220" s="66">
        <v>0</v>
      </c>
      <c r="R1220" s="66">
        <v>0</v>
      </c>
      <c r="S1220" s="67">
        <v>10.6</v>
      </c>
      <c r="T1220" s="65">
        <v>0</v>
      </c>
      <c r="U1220" s="66">
        <v>0</v>
      </c>
      <c r="V1220" s="66">
        <v>0</v>
      </c>
      <c r="W1220" s="66">
        <v>0</v>
      </c>
      <c r="X1220" s="67">
        <v>10.7</v>
      </c>
      <c r="Y1220" s="123" t="s">
        <v>1355</v>
      </c>
    </row>
    <row r="1221" spans="1:25" x14ac:dyDescent="0.25">
      <c r="A1221" s="122" t="s">
        <v>6</v>
      </c>
      <c r="B1221" s="62" t="s">
        <v>1348</v>
      </c>
      <c r="C1221" s="63" t="s">
        <v>377</v>
      </c>
      <c r="D1221" s="62">
        <v>35</v>
      </c>
      <c r="E1221" s="62" t="s">
        <v>1145</v>
      </c>
      <c r="F1221" s="63">
        <v>10</v>
      </c>
      <c r="G1221" s="62" t="s">
        <v>75</v>
      </c>
      <c r="H1221" s="62" t="s">
        <v>53</v>
      </c>
      <c r="I1221" s="62" t="s">
        <v>76</v>
      </c>
      <c r="J1221" s="113">
        <v>2.5722491907668784E-3</v>
      </c>
      <c r="K1221" s="96">
        <v>-4.0000000000000003E-5</v>
      </c>
      <c r="L1221" s="96">
        <v>-2.5000000000000001E-5</v>
      </c>
      <c r="M1221" s="96">
        <v>4.7169905660283017E-5</v>
      </c>
      <c r="N1221" s="69">
        <v>10.6</v>
      </c>
      <c r="O1221" s="158">
        <v>2.7265786890609666E-3</v>
      </c>
      <c r="P1221" s="96">
        <v>-4.0000000000000003E-5</v>
      </c>
      <c r="Q1221" s="96">
        <v>-2.9999999999999997E-5</v>
      </c>
      <c r="R1221" s="96">
        <v>5.0000000000000002E-5</v>
      </c>
      <c r="S1221" s="67">
        <v>10.6</v>
      </c>
      <c r="T1221" s="158">
        <v>2.7010966452379668E-3</v>
      </c>
      <c r="U1221" s="96">
        <v>-4.0000000000000003E-5</v>
      </c>
      <c r="V1221" s="96">
        <v>-2.9999999999999997E-5</v>
      </c>
      <c r="W1221" s="96">
        <v>5.0000000000000002E-5</v>
      </c>
      <c r="X1221" s="67">
        <v>10.7</v>
      </c>
      <c r="Y1221" s="123" t="s">
        <v>53</v>
      </c>
    </row>
    <row r="1222" spans="1:25" x14ac:dyDescent="0.25">
      <c r="A1222" s="71" t="s">
        <v>6</v>
      </c>
      <c r="B1222" s="72" t="s">
        <v>1348</v>
      </c>
      <c r="C1222" s="72" t="s">
        <v>377</v>
      </c>
      <c r="D1222" s="72">
        <v>35</v>
      </c>
      <c r="E1222" s="72" t="s">
        <v>1155</v>
      </c>
      <c r="F1222" s="72">
        <v>35</v>
      </c>
      <c r="G1222" s="72" t="s">
        <v>47</v>
      </c>
      <c r="H1222" s="72">
        <v>2</v>
      </c>
      <c r="I1222" s="72" t="s">
        <v>77</v>
      </c>
      <c r="J1222" s="76">
        <v>16.754588509737331</v>
      </c>
      <c r="K1222" s="74">
        <v>0.99136000000000013</v>
      </c>
      <c r="L1222" s="74">
        <v>0.34816999999999998</v>
      </c>
      <c r="M1222" s="74">
        <v>1.0507221319169024</v>
      </c>
      <c r="N1222" s="77">
        <v>36.25</v>
      </c>
      <c r="O1222" s="73">
        <v>34.633147734105314</v>
      </c>
      <c r="P1222" s="74">
        <v>2.0769549999999999</v>
      </c>
      <c r="Q1222" s="74">
        <v>0.38978499999999999</v>
      </c>
      <c r="R1222" s="74">
        <v>2.1132142386066777</v>
      </c>
      <c r="S1222" s="75">
        <v>35.270000000000003</v>
      </c>
      <c r="T1222" s="73">
        <v>30.00466355359735</v>
      </c>
      <c r="U1222" s="74">
        <v>1.796165</v>
      </c>
      <c r="V1222" s="74">
        <v>0.48259000000000002</v>
      </c>
      <c r="W1222" s="74">
        <v>1.8598660745669298</v>
      </c>
      <c r="X1222" s="75">
        <v>35.83</v>
      </c>
      <c r="Y1222" s="124" t="s">
        <v>53</v>
      </c>
    </row>
    <row r="1223" spans="1:25" x14ac:dyDescent="0.25">
      <c r="A1223" s="122" t="s">
        <v>6</v>
      </c>
      <c r="B1223" s="62" t="s">
        <v>1348</v>
      </c>
      <c r="C1223" s="63" t="s">
        <v>377</v>
      </c>
      <c r="D1223" s="62">
        <v>35</v>
      </c>
      <c r="E1223" s="62" t="s">
        <v>949</v>
      </c>
      <c r="F1223" s="63">
        <v>10</v>
      </c>
      <c r="G1223" s="62" t="s">
        <v>55</v>
      </c>
      <c r="H1223" s="62">
        <v>2</v>
      </c>
      <c r="I1223" s="62" t="s">
        <v>1160</v>
      </c>
      <c r="J1223" s="68">
        <v>58.954758696159331</v>
      </c>
      <c r="K1223" s="66">
        <v>0.99120000000000008</v>
      </c>
      <c r="L1223" s="66">
        <v>0.34799999999999998</v>
      </c>
      <c r="M1223" s="66">
        <v>1.0505148452068633</v>
      </c>
      <c r="N1223" s="69">
        <v>10.3</v>
      </c>
      <c r="O1223" s="65">
        <v>119.74542560491822</v>
      </c>
      <c r="P1223" s="66">
        <v>2.0768</v>
      </c>
      <c r="Q1223" s="66">
        <v>0.3896</v>
      </c>
      <c r="R1223" s="66">
        <v>2.1130277802243866</v>
      </c>
      <c r="S1223" s="67">
        <v>10.199999999999999</v>
      </c>
      <c r="T1223" s="65">
        <v>102.37585636217523</v>
      </c>
      <c r="U1223" s="66">
        <v>1.796</v>
      </c>
      <c r="V1223" s="66">
        <v>0.4824</v>
      </c>
      <c r="W1223" s="66">
        <v>1.8596574308189129</v>
      </c>
      <c r="X1223" s="67">
        <v>10.5</v>
      </c>
      <c r="Y1223" s="123" t="s">
        <v>53</v>
      </c>
    </row>
    <row r="1224" spans="1:25" x14ac:dyDescent="0.25">
      <c r="A1224" s="122" t="s">
        <v>6</v>
      </c>
      <c r="B1224" s="62" t="s">
        <v>1348</v>
      </c>
      <c r="C1224" s="63" t="s">
        <v>377</v>
      </c>
      <c r="D1224" s="62">
        <v>35</v>
      </c>
      <c r="E1224" s="62" t="s">
        <v>1356</v>
      </c>
      <c r="F1224" s="63">
        <v>10</v>
      </c>
      <c r="G1224" s="62" t="s">
        <v>53</v>
      </c>
      <c r="H1224" s="62">
        <v>2</v>
      </c>
      <c r="I1224" s="62" t="s">
        <v>1158</v>
      </c>
      <c r="J1224" s="68">
        <v>14.150873616644914</v>
      </c>
      <c r="K1224" s="66">
        <v>-0.21630000000000002</v>
      </c>
      <c r="L1224" s="66">
        <v>-0.12959999999999999</v>
      </c>
      <c r="M1224" s="66">
        <v>0.25215441697499574</v>
      </c>
      <c r="N1224" s="69">
        <v>10.3</v>
      </c>
      <c r="O1224" s="65">
        <v>22.118692990959111</v>
      </c>
      <c r="P1224" s="66">
        <v>-0.36719999999999997</v>
      </c>
      <c r="Q1224" s="66">
        <v>-0.1323</v>
      </c>
      <c r="R1224" s="66">
        <v>0.39030645651846446</v>
      </c>
      <c r="S1224" s="67">
        <v>10.199999999999999</v>
      </c>
      <c r="T1224" s="65">
        <v>23.482592081646313</v>
      </c>
      <c r="U1224" s="66">
        <v>-0.39629999999999999</v>
      </c>
      <c r="V1224" s="66">
        <v>-0.15780000000000002</v>
      </c>
      <c r="W1224" s="66">
        <v>0.42656128516310526</v>
      </c>
      <c r="X1224" s="67">
        <v>10.5</v>
      </c>
      <c r="Y1224" s="123" t="s">
        <v>53</v>
      </c>
    </row>
    <row r="1225" spans="1:25" x14ac:dyDescent="0.25">
      <c r="A1225" s="122" t="s">
        <v>6</v>
      </c>
      <c r="B1225" s="62" t="s">
        <v>1348</v>
      </c>
      <c r="C1225" s="63" t="s">
        <v>377</v>
      </c>
      <c r="D1225" s="62">
        <v>35</v>
      </c>
      <c r="E1225" s="62" t="s">
        <v>1357</v>
      </c>
      <c r="F1225" s="63">
        <v>10</v>
      </c>
      <c r="G1225" s="62" t="s">
        <v>53</v>
      </c>
      <c r="H1225" s="62">
        <v>2</v>
      </c>
      <c r="I1225" s="62" t="s">
        <v>1158</v>
      </c>
      <c r="J1225" s="68">
        <v>5.9340017980840116</v>
      </c>
      <c r="K1225" s="66">
        <v>-9.5400000000000013E-2</v>
      </c>
      <c r="L1225" s="66">
        <v>-4.5600000000000002E-2</v>
      </c>
      <c r="M1225" s="66">
        <v>0.10573797804005902</v>
      </c>
      <c r="N1225" s="69">
        <v>10.3</v>
      </c>
      <c r="O1225" s="65">
        <v>11.34786074644677</v>
      </c>
      <c r="P1225" s="66">
        <v>-0.19259999999999999</v>
      </c>
      <c r="Q1225" s="66">
        <v>-5.4799999999999995E-2</v>
      </c>
      <c r="R1225" s="66">
        <v>0.20024435073179966</v>
      </c>
      <c r="S1225" s="67">
        <v>10.199999999999999</v>
      </c>
      <c r="T1225" s="65">
        <v>9.9078507858894138</v>
      </c>
      <c r="U1225" s="66">
        <v>-0.16719999999999999</v>
      </c>
      <c r="V1225" s="66">
        <v>-6.6599999999999993E-2</v>
      </c>
      <c r="W1225" s="66">
        <v>0.17997610952568119</v>
      </c>
      <c r="X1225" s="67">
        <v>10.5</v>
      </c>
      <c r="Y1225" s="123" t="s">
        <v>53</v>
      </c>
    </row>
    <row r="1226" spans="1:25" x14ac:dyDescent="0.25">
      <c r="A1226" s="122" t="s">
        <v>6</v>
      </c>
      <c r="B1226" s="62" t="s">
        <v>1348</v>
      </c>
      <c r="C1226" s="63" t="s">
        <v>377</v>
      </c>
      <c r="D1226" s="62">
        <v>35</v>
      </c>
      <c r="E1226" s="62" t="s">
        <v>1358</v>
      </c>
      <c r="F1226" s="63">
        <v>10</v>
      </c>
      <c r="G1226" s="62" t="s">
        <v>53</v>
      </c>
      <c r="H1226" s="62">
        <v>2</v>
      </c>
      <c r="I1226" s="62" t="s">
        <v>1158</v>
      </c>
      <c r="J1226" s="68">
        <v>2.7303572200023098</v>
      </c>
      <c r="K1226" s="66">
        <v>-3.4799999999999998E-2</v>
      </c>
      <c r="L1226" s="66">
        <v>3.4000000000000002E-2</v>
      </c>
      <c r="M1226" s="66">
        <v>4.8652235303221165E-2</v>
      </c>
      <c r="N1226" s="69">
        <v>10.3</v>
      </c>
      <c r="O1226" s="65">
        <v>2.9894521140597083</v>
      </c>
      <c r="P1226" s="66">
        <v>-3.7600000000000001E-2</v>
      </c>
      <c r="Q1226" s="66">
        <v>3.6999999999999998E-2</v>
      </c>
      <c r="R1226" s="66">
        <v>5.2751872004697609E-2</v>
      </c>
      <c r="S1226" s="67">
        <v>10.199999999999999</v>
      </c>
      <c r="T1226" s="65">
        <v>2.5069394491306909</v>
      </c>
      <c r="U1226" s="66">
        <v>-3.2399999999999998E-2</v>
      </c>
      <c r="V1226" s="66">
        <v>3.2000000000000001E-2</v>
      </c>
      <c r="W1226" s="66">
        <v>4.5538555093458992E-2</v>
      </c>
      <c r="X1226" s="67">
        <v>10.5</v>
      </c>
      <c r="Y1226" s="123" t="s">
        <v>53</v>
      </c>
    </row>
    <row r="1227" spans="1:25" x14ac:dyDescent="0.25">
      <c r="A1227" s="122" t="s">
        <v>6</v>
      </c>
      <c r="B1227" s="62" t="s">
        <v>1348</v>
      </c>
      <c r="C1227" s="63" t="s">
        <v>377</v>
      </c>
      <c r="D1227" s="62">
        <v>35</v>
      </c>
      <c r="E1227" s="62" t="s">
        <v>1359</v>
      </c>
      <c r="F1227" s="63">
        <v>10</v>
      </c>
      <c r="G1227" s="62" t="s">
        <v>53</v>
      </c>
      <c r="H1227" s="62">
        <v>2</v>
      </c>
      <c r="I1227" s="62" t="s">
        <v>1158</v>
      </c>
      <c r="J1227" s="68">
        <v>35.159494420890333</v>
      </c>
      <c r="K1227" s="66">
        <v>-0.55049999999999999</v>
      </c>
      <c r="L1227" s="66">
        <v>-0.29910000000000003</v>
      </c>
      <c r="M1227" s="66">
        <v>0.62650703108584505</v>
      </c>
      <c r="N1227" s="69">
        <v>10.3</v>
      </c>
      <c r="O1227" s="65">
        <v>75.850561146264695</v>
      </c>
      <c r="P1227" s="66">
        <v>-1.3005</v>
      </c>
      <c r="Q1227" s="66">
        <v>-0.3165</v>
      </c>
      <c r="R1227" s="66">
        <v>1.3384590019869866</v>
      </c>
      <c r="S1227" s="67">
        <v>10.199999999999999</v>
      </c>
      <c r="T1227" s="65">
        <v>61.072735988920456</v>
      </c>
      <c r="U1227" s="66">
        <v>-1.0443</v>
      </c>
      <c r="V1227" s="66">
        <v>-0.37439999999999996</v>
      </c>
      <c r="W1227" s="66">
        <v>1.1093862492387401</v>
      </c>
      <c r="X1227" s="67">
        <v>10.5</v>
      </c>
      <c r="Y1227" s="123" t="s">
        <v>53</v>
      </c>
    </row>
    <row r="1228" spans="1:25" x14ac:dyDescent="0.25">
      <c r="A1228" s="122" t="s">
        <v>6</v>
      </c>
      <c r="B1228" s="62" t="s">
        <v>1348</v>
      </c>
      <c r="C1228" s="63" t="s">
        <v>377</v>
      </c>
      <c r="D1228" s="62">
        <v>35</v>
      </c>
      <c r="E1228" s="62" t="s">
        <v>1360</v>
      </c>
      <c r="F1228" s="63">
        <v>10</v>
      </c>
      <c r="G1228" s="62" t="s">
        <v>53</v>
      </c>
      <c r="H1228" s="62">
        <v>2</v>
      </c>
      <c r="I1228" s="62" t="s">
        <v>1158</v>
      </c>
      <c r="J1228" s="107">
        <v>0.37449240969084391</v>
      </c>
      <c r="K1228" s="66">
        <v>-6.3E-3</v>
      </c>
      <c r="L1228" s="66">
        <v>-2.2000000000000001E-3</v>
      </c>
      <c r="M1228" s="66">
        <v>6.6730802482811487E-3</v>
      </c>
      <c r="N1228" s="69">
        <v>10.3</v>
      </c>
      <c r="O1228" s="108">
        <v>0.35841297293079227</v>
      </c>
      <c r="P1228" s="66">
        <v>-6.0000000000000001E-3</v>
      </c>
      <c r="Q1228" s="66">
        <v>-2E-3</v>
      </c>
      <c r="R1228" s="66">
        <v>6.3245553203367588E-3</v>
      </c>
      <c r="S1228" s="67">
        <v>10.199999999999999</v>
      </c>
      <c r="T1228" s="108">
        <v>0.38476617131861385</v>
      </c>
      <c r="U1228" s="66">
        <v>-6.6E-3</v>
      </c>
      <c r="V1228" s="66">
        <v>-2.3E-3</v>
      </c>
      <c r="W1228" s="66">
        <v>6.9892775020026204E-3</v>
      </c>
      <c r="X1228" s="67">
        <v>10.5</v>
      </c>
      <c r="Y1228" s="123" t="s">
        <v>53</v>
      </c>
    </row>
    <row r="1229" spans="1:25" x14ac:dyDescent="0.25">
      <c r="A1229" s="122" t="s">
        <v>6</v>
      </c>
      <c r="B1229" s="62" t="s">
        <v>1348</v>
      </c>
      <c r="C1229" s="63" t="s">
        <v>377</v>
      </c>
      <c r="D1229" s="62">
        <v>35</v>
      </c>
      <c r="E1229" s="62" t="s">
        <v>1361</v>
      </c>
      <c r="F1229" s="63">
        <v>10</v>
      </c>
      <c r="G1229" s="62" t="s">
        <v>53</v>
      </c>
      <c r="H1229" s="62">
        <v>2</v>
      </c>
      <c r="I1229" s="62" t="s">
        <v>1158</v>
      </c>
      <c r="J1229" s="68">
        <v>0</v>
      </c>
      <c r="K1229" s="66">
        <v>0</v>
      </c>
      <c r="L1229" s="66">
        <v>0</v>
      </c>
      <c r="M1229" s="66">
        <v>0</v>
      </c>
      <c r="N1229" s="69">
        <v>10.3</v>
      </c>
      <c r="O1229" s="65">
        <v>0</v>
      </c>
      <c r="P1229" s="66">
        <v>0</v>
      </c>
      <c r="Q1229" s="66">
        <v>0</v>
      </c>
      <c r="R1229" s="66">
        <v>0</v>
      </c>
      <c r="S1229" s="67">
        <v>10.199999999999999</v>
      </c>
      <c r="T1229" s="65">
        <v>0</v>
      </c>
      <c r="U1229" s="66">
        <v>0</v>
      </c>
      <c r="V1229" s="66">
        <v>0</v>
      </c>
      <c r="W1229" s="66">
        <v>0</v>
      </c>
      <c r="X1229" s="67">
        <v>10.5</v>
      </c>
      <c r="Y1229" s="123" t="s">
        <v>1362</v>
      </c>
    </row>
    <row r="1230" spans="1:25" x14ac:dyDescent="0.25">
      <c r="A1230" s="122" t="s">
        <v>6</v>
      </c>
      <c r="B1230" s="62" t="s">
        <v>1348</v>
      </c>
      <c r="C1230" s="63" t="s">
        <v>377</v>
      </c>
      <c r="D1230" s="62">
        <v>35</v>
      </c>
      <c r="E1230" s="62" t="s">
        <v>1363</v>
      </c>
      <c r="F1230" s="63">
        <v>10</v>
      </c>
      <c r="G1230" s="62" t="s">
        <v>53</v>
      </c>
      <c r="H1230" s="62">
        <v>2</v>
      </c>
      <c r="I1230" s="62" t="s">
        <v>1158</v>
      </c>
      <c r="J1230" s="68">
        <v>6.9375148850950605</v>
      </c>
      <c r="K1230" s="66">
        <v>-0.10440000000000001</v>
      </c>
      <c r="L1230" s="66">
        <v>-6.6200000000000009E-2</v>
      </c>
      <c r="M1230" s="66">
        <v>0.1236195777375089</v>
      </c>
      <c r="N1230" s="69">
        <v>10.3</v>
      </c>
      <c r="O1230" s="65">
        <v>14.112412387466557</v>
      </c>
      <c r="P1230" s="66">
        <v>-0.23499999999999999</v>
      </c>
      <c r="Q1230" s="66">
        <v>-8.2400000000000001E-2</v>
      </c>
      <c r="R1230" s="66">
        <v>0.24902762898923483</v>
      </c>
      <c r="S1230" s="67">
        <v>10.199999999999999</v>
      </c>
      <c r="T1230" s="65">
        <v>12.410709963457624</v>
      </c>
      <c r="U1230" s="66">
        <v>-0.20499999999999999</v>
      </c>
      <c r="V1230" s="66">
        <v>-9.3799999999999994E-2</v>
      </c>
      <c r="W1230" s="66">
        <v>0.22544054648620773</v>
      </c>
      <c r="X1230" s="67">
        <v>10.5</v>
      </c>
      <c r="Y1230" s="123" t="s">
        <v>53</v>
      </c>
    </row>
    <row r="1231" spans="1:25" ht="15.75" thickBot="1" x14ac:dyDescent="0.3">
      <c r="A1231" s="128" t="s">
        <v>6</v>
      </c>
      <c r="B1231" s="80" t="s">
        <v>1348</v>
      </c>
      <c r="C1231" s="90" t="s">
        <v>377</v>
      </c>
      <c r="D1231" s="80">
        <v>35</v>
      </c>
      <c r="E1231" s="80" t="s">
        <v>1163</v>
      </c>
      <c r="F1231" s="90">
        <v>10</v>
      </c>
      <c r="G1231" s="80" t="s">
        <v>75</v>
      </c>
      <c r="H1231" s="80" t="s">
        <v>53</v>
      </c>
      <c r="I1231" s="80" t="s">
        <v>76</v>
      </c>
      <c r="J1231" s="118">
        <v>1.310131604459145E-2</v>
      </c>
      <c r="K1231" s="102">
        <v>-1.6000000000000001E-4</v>
      </c>
      <c r="L1231" s="102">
        <v>-1.7000000000000001E-4</v>
      </c>
      <c r="M1231" s="102">
        <v>2.3345235059857506E-4</v>
      </c>
      <c r="N1231" s="86">
        <v>10.3</v>
      </c>
      <c r="O1231" s="105">
        <v>1.3677341478122147E-2</v>
      </c>
      <c r="P1231" s="102">
        <v>-1.55E-4</v>
      </c>
      <c r="Q1231" s="102">
        <v>-1.85E-4</v>
      </c>
      <c r="R1231" s="102">
        <v>2.4135036772294339E-4</v>
      </c>
      <c r="S1231" s="84">
        <v>10.199999999999999</v>
      </c>
      <c r="T1231" s="105">
        <v>1.3853266757128125E-2</v>
      </c>
      <c r="U1231" s="102">
        <v>-1.65E-4</v>
      </c>
      <c r="V1231" s="102">
        <v>-1.9000000000000001E-4</v>
      </c>
      <c r="W1231" s="102">
        <v>2.5164459064323238E-4</v>
      </c>
      <c r="X1231" s="84">
        <v>10.5</v>
      </c>
      <c r="Y1231" s="129" t="s">
        <v>53</v>
      </c>
    </row>
    <row r="1232" spans="1:25" x14ac:dyDescent="0.25">
      <c r="A1232" s="45" t="s">
        <v>6</v>
      </c>
      <c r="B1232" s="46" t="s">
        <v>1364</v>
      </c>
      <c r="C1232" s="46" t="s">
        <v>377</v>
      </c>
      <c r="D1232" s="46">
        <v>35</v>
      </c>
      <c r="E1232" s="46" t="s">
        <v>1155</v>
      </c>
      <c r="F1232" s="126">
        <v>35</v>
      </c>
      <c r="G1232" s="46" t="s">
        <v>47</v>
      </c>
      <c r="H1232" s="119">
        <v>1</v>
      </c>
      <c r="I1232" s="46" t="s">
        <v>46</v>
      </c>
      <c r="J1232" s="50">
        <v>4.5970919086045097</v>
      </c>
      <c r="K1232" s="48">
        <v>0.20040000000000002</v>
      </c>
      <c r="L1232" s="48">
        <v>0.2</v>
      </c>
      <c r="M1232" s="48">
        <v>0.28312569646713454</v>
      </c>
      <c r="N1232" s="51">
        <v>35.6</v>
      </c>
      <c r="O1232" s="47">
        <v>9.0298004975076172</v>
      </c>
      <c r="P1232" s="48">
        <v>0.46050000000000002</v>
      </c>
      <c r="Q1232" s="48">
        <v>0.28000000000000003</v>
      </c>
      <c r="R1232" s="48">
        <v>0.53894364269374218</v>
      </c>
      <c r="S1232" s="49">
        <v>34.5</v>
      </c>
      <c r="T1232" s="47">
        <v>7.4268831757194054</v>
      </c>
      <c r="U1232" s="48">
        <v>0.38030000000000003</v>
      </c>
      <c r="V1232" s="48">
        <v>0.24</v>
      </c>
      <c r="W1232" s="48">
        <v>0.44969777628981</v>
      </c>
      <c r="X1232" s="49">
        <v>35</v>
      </c>
      <c r="Y1232" s="121" t="s">
        <v>53</v>
      </c>
    </row>
    <row r="1233" spans="1:25" x14ac:dyDescent="0.25">
      <c r="A1233" s="122" t="s">
        <v>6</v>
      </c>
      <c r="B1233" s="62" t="s">
        <v>1364</v>
      </c>
      <c r="C1233" s="63" t="s">
        <v>377</v>
      </c>
      <c r="D1233" s="62">
        <v>35</v>
      </c>
      <c r="E1233" s="62" t="s">
        <v>860</v>
      </c>
      <c r="F1233" s="127">
        <v>10</v>
      </c>
      <c r="G1233" s="62" t="s">
        <v>55</v>
      </c>
      <c r="H1233" s="64">
        <v>1</v>
      </c>
      <c r="I1233" s="62" t="s">
        <v>1156</v>
      </c>
      <c r="J1233" s="68">
        <v>15.423858243789892</v>
      </c>
      <c r="K1233" s="66">
        <v>0.2</v>
      </c>
      <c r="L1233" s="66">
        <v>0.2</v>
      </c>
      <c r="M1233" s="66">
        <v>0.28284271247461906</v>
      </c>
      <c r="N1233" s="69">
        <v>10.6</v>
      </c>
      <c r="O1233" s="65">
        <v>29.645828830908368</v>
      </c>
      <c r="P1233" s="66">
        <v>0.46</v>
      </c>
      <c r="Q1233" s="66">
        <v>0.28000000000000003</v>
      </c>
      <c r="R1233" s="66">
        <v>0.53851648071345048</v>
      </c>
      <c r="S1233" s="67">
        <v>10.5</v>
      </c>
      <c r="T1233" s="65">
        <v>24.508894158844182</v>
      </c>
      <c r="U1233" s="66">
        <v>0.38</v>
      </c>
      <c r="V1233" s="66">
        <v>0.24</v>
      </c>
      <c r="W1233" s="66">
        <v>0.44944410108488464</v>
      </c>
      <c r="X1233" s="67">
        <v>10.6</v>
      </c>
      <c r="Y1233" s="123" t="s">
        <v>53</v>
      </c>
    </row>
    <row r="1234" spans="1:25" x14ac:dyDescent="0.25">
      <c r="A1234" s="122" t="s">
        <v>6</v>
      </c>
      <c r="B1234" s="62" t="s">
        <v>1364</v>
      </c>
      <c r="C1234" s="63" t="s">
        <v>377</v>
      </c>
      <c r="D1234" s="62">
        <v>35</v>
      </c>
      <c r="E1234" s="62" t="s">
        <v>1365</v>
      </c>
      <c r="F1234" s="127">
        <v>10</v>
      </c>
      <c r="G1234" s="62" t="s">
        <v>53</v>
      </c>
      <c r="H1234" s="64">
        <v>1</v>
      </c>
      <c r="I1234" s="62" t="s">
        <v>1158</v>
      </c>
      <c r="J1234" s="68">
        <v>1.542385824378989</v>
      </c>
      <c r="K1234" s="66">
        <v>-0.02</v>
      </c>
      <c r="L1234" s="66">
        <v>-0.02</v>
      </c>
      <c r="M1234" s="66">
        <v>2.8284271247461901E-2</v>
      </c>
      <c r="N1234" s="69">
        <v>10.6</v>
      </c>
      <c r="O1234" s="65">
        <v>2.7525461051472613</v>
      </c>
      <c r="P1234" s="66">
        <v>-0.04</v>
      </c>
      <c r="Q1234" s="66">
        <v>-0.03</v>
      </c>
      <c r="R1234" s="66">
        <v>0.05</v>
      </c>
      <c r="S1234" s="67">
        <v>10.5</v>
      </c>
      <c r="T1234" s="65">
        <v>3.1797098346849717</v>
      </c>
      <c r="U1234" s="66">
        <v>-0.05</v>
      </c>
      <c r="V1234" s="66">
        <v>-0.03</v>
      </c>
      <c r="W1234" s="66">
        <v>5.8309518948453008E-2</v>
      </c>
      <c r="X1234" s="67">
        <v>10.6</v>
      </c>
      <c r="Y1234" s="123" t="s">
        <v>53</v>
      </c>
    </row>
    <row r="1235" spans="1:25" x14ac:dyDescent="0.25">
      <c r="A1235" s="122" t="s">
        <v>6</v>
      </c>
      <c r="B1235" s="62" t="s">
        <v>1364</v>
      </c>
      <c r="C1235" s="63" t="s">
        <v>377</v>
      </c>
      <c r="D1235" s="62">
        <v>35</v>
      </c>
      <c r="E1235" s="62" t="s">
        <v>1366</v>
      </c>
      <c r="F1235" s="127">
        <v>10</v>
      </c>
      <c r="G1235" s="62" t="s">
        <v>53</v>
      </c>
      <c r="H1235" s="64">
        <v>1</v>
      </c>
      <c r="I1235" s="62" t="s">
        <v>1158</v>
      </c>
      <c r="J1235" s="68">
        <v>6.9834488356776623</v>
      </c>
      <c r="K1235" s="66">
        <v>-0.08</v>
      </c>
      <c r="L1235" s="66">
        <v>-0.1</v>
      </c>
      <c r="M1235" s="66">
        <v>0.12806248474865697</v>
      </c>
      <c r="N1235" s="69">
        <v>10.6</v>
      </c>
      <c r="O1235" s="65">
        <v>13.315041698263501</v>
      </c>
      <c r="P1235" s="66">
        <v>-0.21</v>
      </c>
      <c r="Q1235" s="66">
        <v>-0.12</v>
      </c>
      <c r="R1235" s="66">
        <v>0.24186773244895649</v>
      </c>
      <c r="S1235" s="67">
        <v>10.5</v>
      </c>
      <c r="T1235" s="65">
        <v>11.67026641892938</v>
      </c>
      <c r="U1235" s="66">
        <v>-0.17</v>
      </c>
      <c r="V1235" s="66">
        <v>-0.13</v>
      </c>
      <c r="W1235" s="66">
        <v>0.21400934559032697</v>
      </c>
      <c r="X1235" s="67">
        <v>10.6</v>
      </c>
      <c r="Y1235" s="123" t="s">
        <v>53</v>
      </c>
    </row>
    <row r="1236" spans="1:25" x14ac:dyDescent="0.25">
      <c r="A1236" s="122" t="s">
        <v>6</v>
      </c>
      <c r="B1236" s="62" t="s">
        <v>1364</v>
      </c>
      <c r="C1236" s="63" t="s">
        <v>377</v>
      </c>
      <c r="D1236" s="62">
        <v>35</v>
      </c>
      <c r="E1236" s="62" t="s">
        <v>1145</v>
      </c>
      <c r="F1236" s="127">
        <v>10</v>
      </c>
      <c r="G1236" s="62" t="s">
        <v>75</v>
      </c>
      <c r="H1236" s="62" t="s">
        <v>53</v>
      </c>
      <c r="I1236" s="62" t="s">
        <v>76</v>
      </c>
      <c r="J1236" s="104">
        <v>2.1812629512487733E-2</v>
      </c>
      <c r="K1236" s="96">
        <v>-4.0000000000000002E-4</v>
      </c>
      <c r="L1236" s="96">
        <v>0</v>
      </c>
      <c r="M1236" s="96">
        <v>4.0000000000000002E-4</v>
      </c>
      <c r="N1236" s="69">
        <v>10.6</v>
      </c>
      <c r="O1236" s="106">
        <v>2.7525461051472612E-2</v>
      </c>
      <c r="P1236" s="96">
        <v>-5.0000000000000001E-4</v>
      </c>
      <c r="Q1236" s="96">
        <v>0</v>
      </c>
      <c r="R1236" s="96">
        <v>5.0000000000000001E-4</v>
      </c>
      <c r="S1236" s="67">
        <v>10.5</v>
      </c>
      <c r="T1236" s="106">
        <v>1.6359472134365796E-2</v>
      </c>
      <c r="U1236" s="96">
        <v>-2.9999999999999997E-4</v>
      </c>
      <c r="V1236" s="96">
        <v>0</v>
      </c>
      <c r="W1236" s="96">
        <v>2.9999999999999997E-4</v>
      </c>
      <c r="X1236" s="67">
        <v>10.6</v>
      </c>
      <c r="Y1236" s="123" t="s">
        <v>53</v>
      </c>
    </row>
    <row r="1237" spans="1:25" x14ac:dyDescent="0.25">
      <c r="A1237" s="71" t="s">
        <v>6</v>
      </c>
      <c r="B1237" s="72" t="s">
        <v>1364</v>
      </c>
      <c r="C1237" s="72" t="s">
        <v>377</v>
      </c>
      <c r="D1237" s="72">
        <v>35</v>
      </c>
      <c r="E1237" s="72" t="s">
        <v>1155</v>
      </c>
      <c r="F1237" s="126">
        <v>35</v>
      </c>
      <c r="G1237" s="72" t="s">
        <v>47</v>
      </c>
      <c r="H1237" s="72">
        <v>2</v>
      </c>
      <c r="I1237" s="72" t="s">
        <v>77</v>
      </c>
      <c r="J1237" s="76" t="s">
        <v>49</v>
      </c>
      <c r="K1237" s="74" t="s">
        <v>49</v>
      </c>
      <c r="L1237" s="74" t="s">
        <v>49</v>
      </c>
      <c r="M1237" s="74" t="s">
        <v>49</v>
      </c>
      <c r="N1237" s="77" t="s">
        <v>49</v>
      </c>
      <c r="O1237" s="73" t="s">
        <v>49</v>
      </c>
      <c r="P1237" s="74" t="s">
        <v>49</v>
      </c>
      <c r="Q1237" s="74" t="s">
        <v>49</v>
      </c>
      <c r="R1237" s="74" t="s">
        <v>49</v>
      </c>
      <c r="S1237" s="75" t="s">
        <v>49</v>
      </c>
      <c r="T1237" s="73" t="s">
        <v>49</v>
      </c>
      <c r="U1237" s="74" t="s">
        <v>49</v>
      </c>
      <c r="V1237" s="74" t="s">
        <v>49</v>
      </c>
      <c r="W1237" s="74" t="s">
        <v>49</v>
      </c>
      <c r="X1237" s="75" t="s">
        <v>49</v>
      </c>
      <c r="Y1237" s="124" t="s">
        <v>53</v>
      </c>
    </row>
    <row r="1238" spans="1:25" x14ac:dyDescent="0.25">
      <c r="A1238" s="122" t="s">
        <v>6</v>
      </c>
      <c r="B1238" s="62" t="s">
        <v>1364</v>
      </c>
      <c r="C1238" s="63" t="s">
        <v>377</v>
      </c>
      <c r="D1238" s="62">
        <v>35</v>
      </c>
      <c r="E1238" s="62" t="s">
        <v>949</v>
      </c>
      <c r="F1238" s="127">
        <v>10</v>
      </c>
      <c r="G1238" s="62" t="s">
        <v>55</v>
      </c>
      <c r="H1238" s="62">
        <v>2</v>
      </c>
      <c r="I1238" s="62" t="s">
        <v>1160</v>
      </c>
      <c r="J1238" s="68" t="s">
        <v>49</v>
      </c>
      <c r="K1238" s="66" t="s">
        <v>49</v>
      </c>
      <c r="L1238" s="66" t="s">
        <v>49</v>
      </c>
      <c r="M1238" s="66" t="s">
        <v>49</v>
      </c>
      <c r="N1238" s="69" t="s">
        <v>49</v>
      </c>
      <c r="O1238" s="65" t="s">
        <v>49</v>
      </c>
      <c r="P1238" s="66" t="s">
        <v>49</v>
      </c>
      <c r="Q1238" s="66" t="s">
        <v>49</v>
      </c>
      <c r="R1238" s="66" t="s">
        <v>49</v>
      </c>
      <c r="S1238" s="67" t="s">
        <v>49</v>
      </c>
      <c r="T1238" s="65" t="s">
        <v>49</v>
      </c>
      <c r="U1238" s="66" t="s">
        <v>49</v>
      </c>
      <c r="V1238" s="66" t="s">
        <v>49</v>
      </c>
      <c r="W1238" s="66" t="s">
        <v>49</v>
      </c>
      <c r="X1238" s="67" t="s">
        <v>49</v>
      </c>
      <c r="Y1238" s="123" t="s">
        <v>1249</v>
      </c>
    </row>
    <row r="1239" spans="1:25" x14ac:dyDescent="0.25">
      <c r="A1239" s="122" t="s">
        <v>6</v>
      </c>
      <c r="B1239" s="62" t="s">
        <v>1364</v>
      </c>
      <c r="C1239" s="63" t="s">
        <v>377</v>
      </c>
      <c r="D1239" s="62">
        <v>35</v>
      </c>
      <c r="E1239" s="62" t="s">
        <v>1367</v>
      </c>
      <c r="F1239" s="127">
        <v>10</v>
      </c>
      <c r="G1239" s="62" t="s">
        <v>53</v>
      </c>
      <c r="H1239" s="62">
        <v>2</v>
      </c>
      <c r="I1239" s="62" t="s">
        <v>1158</v>
      </c>
      <c r="J1239" s="68">
        <v>1.542385824378989</v>
      </c>
      <c r="K1239" s="66">
        <v>-0.02</v>
      </c>
      <c r="L1239" s="66">
        <v>-0.02</v>
      </c>
      <c r="M1239" s="66">
        <v>2.8284271247461901E-2</v>
      </c>
      <c r="N1239" s="69">
        <v>10.6</v>
      </c>
      <c r="O1239" s="65">
        <v>2.3356128197738979</v>
      </c>
      <c r="P1239" s="66">
        <v>-0.03</v>
      </c>
      <c r="Q1239" s="66">
        <v>-0.03</v>
      </c>
      <c r="R1239" s="66">
        <v>4.2426406871192854E-2</v>
      </c>
      <c r="S1239" s="67">
        <v>10.5</v>
      </c>
      <c r="T1239" s="65">
        <v>3.0847716487579779</v>
      </c>
      <c r="U1239" s="66">
        <v>-0.04</v>
      </c>
      <c r="V1239" s="66">
        <v>-0.04</v>
      </c>
      <c r="W1239" s="66">
        <v>5.6568542494923803E-2</v>
      </c>
      <c r="X1239" s="67">
        <v>10.6</v>
      </c>
      <c r="Y1239" s="123" t="s">
        <v>53</v>
      </c>
    </row>
    <row r="1240" spans="1:25" x14ac:dyDescent="0.25">
      <c r="A1240" s="122" t="s">
        <v>6</v>
      </c>
      <c r="B1240" s="62" t="s">
        <v>1364</v>
      </c>
      <c r="C1240" s="63" t="s">
        <v>377</v>
      </c>
      <c r="D1240" s="62">
        <v>35</v>
      </c>
      <c r="E1240" s="62" t="s">
        <v>1368</v>
      </c>
      <c r="F1240" s="127">
        <v>10</v>
      </c>
      <c r="G1240" s="62" t="s">
        <v>53</v>
      </c>
      <c r="H1240" s="62">
        <v>2</v>
      </c>
      <c r="I1240" s="62" t="s">
        <v>1158</v>
      </c>
      <c r="J1240" s="68">
        <v>0</v>
      </c>
      <c r="K1240" s="66">
        <v>0</v>
      </c>
      <c r="L1240" s="66">
        <v>0</v>
      </c>
      <c r="M1240" s="66">
        <v>0</v>
      </c>
      <c r="N1240" s="69">
        <v>10.6</v>
      </c>
      <c r="O1240" s="65">
        <v>0.55050922102945221</v>
      </c>
      <c r="P1240" s="66">
        <v>-0.01</v>
      </c>
      <c r="Q1240" s="66">
        <v>0</v>
      </c>
      <c r="R1240" s="66">
        <v>0.01</v>
      </c>
      <c r="S1240" s="67">
        <v>10.5</v>
      </c>
      <c r="T1240" s="65">
        <v>0.54531573781219322</v>
      </c>
      <c r="U1240" s="66">
        <v>0</v>
      </c>
      <c r="V1240" s="66">
        <v>-0.01</v>
      </c>
      <c r="W1240" s="66">
        <v>0.01</v>
      </c>
      <c r="X1240" s="67">
        <v>10.6</v>
      </c>
      <c r="Y1240" s="123" t="s">
        <v>645</v>
      </c>
    </row>
    <row r="1241" spans="1:25" x14ac:dyDescent="0.25">
      <c r="A1241" s="122" t="s">
        <v>6</v>
      </c>
      <c r="B1241" s="62" t="s">
        <v>1364</v>
      </c>
      <c r="C1241" s="63" t="s">
        <v>377</v>
      </c>
      <c r="D1241" s="62">
        <v>35</v>
      </c>
      <c r="E1241" s="62" t="s">
        <v>1369</v>
      </c>
      <c r="F1241" s="127">
        <v>10</v>
      </c>
      <c r="G1241" s="62" t="s">
        <v>53</v>
      </c>
      <c r="H1241" s="62">
        <v>2</v>
      </c>
      <c r="I1241" s="62" t="s">
        <v>1158</v>
      </c>
      <c r="J1241" s="68">
        <v>3.4917244178388311</v>
      </c>
      <c r="K1241" s="66">
        <v>-0.04</v>
      </c>
      <c r="L1241" s="66">
        <v>-0.05</v>
      </c>
      <c r="M1241" s="66">
        <v>6.4031242374328487E-2</v>
      </c>
      <c r="N1241" s="69">
        <v>10.6</v>
      </c>
      <c r="O1241" s="65">
        <v>9.8015380207899039</v>
      </c>
      <c r="P1241" s="66">
        <v>-0.14000000000000001</v>
      </c>
      <c r="Q1241" s="66">
        <v>-0.11</v>
      </c>
      <c r="R1241" s="66">
        <v>0.17804493814764857</v>
      </c>
      <c r="S1241" s="67">
        <v>10.5</v>
      </c>
      <c r="T1241" s="65">
        <v>6.8327866103946269</v>
      </c>
      <c r="U1241" s="66">
        <v>-0.11</v>
      </c>
      <c r="V1241" s="66">
        <v>-0.06</v>
      </c>
      <c r="W1241" s="66">
        <v>0.12529964086141668</v>
      </c>
      <c r="X1241" s="67">
        <v>10.6</v>
      </c>
      <c r="Y1241" s="123" t="s">
        <v>53</v>
      </c>
    </row>
    <row r="1242" spans="1:25" x14ac:dyDescent="0.25">
      <c r="A1242" s="122" t="s">
        <v>6</v>
      </c>
      <c r="B1242" s="62" t="s">
        <v>1364</v>
      </c>
      <c r="C1242" s="63" t="s">
        <v>377</v>
      </c>
      <c r="D1242" s="62">
        <v>35</v>
      </c>
      <c r="E1242" s="62" t="s">
        <v>1370</v>
      </c>
      <c r="F1242" s="127">
        <v>10</v>
      </c>
      <c r="G1242" s="62" t="s">
        <v>53</v>
      </c>
      <c r="H1242" s="62">
        <v>2</v>
      </c>
      <c r="I1242" s="62" t="s">
        <v>1158</v>
      </c>
      <c r="J1242" s="68">
        <v>0.77119291218949448</v>
      </c>
      <c r="K1242" s="66">
        <v>-0.01</v>
      </c>
      <c r="L1242" s="66">
        <v>-0.01</v>
      </c>
      <c r="M1242" s="66">
        <v>1.4142135623730951E-2</v>
      </c>
      <c r="N1242" s="69">
        <v>10.6</v>
      </c>
      <c r="O1242" s="65">
        <v>1.230976040462312</v>
      </c>
      <c r="P1242" s="66">
        <v>-0.01</v>
      </c>
      <c r="Q1242" s="66">
        <v>-0.02</v>
      </c>
      <c r="R1242" s="66">
        <v>2.2360679774997897E-2</v>
      </c>
      <c r="S1242" s="67">
        <v>10.5</v>
      </c>
      <c r="T1242" s="65">
        <v>0</v>
      </c>
      <c r="U1242" s="66">
        <v>0</v>
      </c>
      <c r="V1242" s="66">
        <v>0</v>
      </c>
      <c r="W1242" s="66">
        <v>0</v>
      </c>
      <c r="X1242" s="67">
        <v>10.6</v>
      </c>
      <c r="Y1242" s="123" t="s">
        <v>53</v>
      </c>
    </row>
    <row r="1243" spans="1:25" ht="15.75" thickBot="1" x14ac:dyDescent="0.3">
      <c r="A1243" s="128" t="s">
        <v>6</v>
      </c>
      <c r="B1243" s="80" t="s">
        <v>1364</v>
      </c>
      <c r="C1243" s="90" t="s">
        <v>377</v>
      </c>
      <c r="D1243" s="80">
        <v>35</v>
      </c>
      <c r="E1243" s="80" t="s">
        <v>1163</v>
      </c>
      <c r="F1243" s="127">
        <v>10</v>
      </c>
      <c r="G1243" s="80" t="s">
        <v>75</v>
      </c>
      <c r="H1243" s="80" t="s">
        <v>53</v>
      </c>
      <c r="I1243" s="80" t="s">
        <v>76</v>
      </c>
      <c r="J1243" s="85">
        <v>0</v>
      </c>
      <c r="K1243" s="83">
        <v>0</v>
      </c>
      <c r="L1243" s="83">
        <v>0</v>
      </c>
      <c r="M1243" s="83">
        <v>0</v>
      </c>
      <c r="N1243" s="86">
        <v>10.6</v>
      </c>
      <c r="O1243" s="82">
        <v>0</v>
      </c>
      <c r="P1243" s="83">
        <v>0</v>
      </c>
      <c r="Q1243" s="83">
        <v>0</v>
      </c>
      <c r="R1243" s="83">
        <v>0</v>
      </c>
      <c r="S1243" s="84">
        <v>10.5</v>
      </c>
      <c r="T1243" s="82">
        <v>0</v>
      </c>
      <c r="U1243" s="83">
        <v>0</v>
      </c>
      <c r="V1243" s="83">
        <v>0</v>
      </c>
      <c r="W1243" s="83">
        <v>0</v>
      </c>
      <c r="X1243" s="84">
        <v>10.6</v>
      </c>
      <c r="Y1243" s="129" t="s">
        <v>53</v>
      </c>
    </row>
    <row r="1244" spans="1:25" x14ac:dyDescent="0.25">
      <c r="A1244" s="45" t="s">
        <v>6</v>
      </c>
      <c r="B1244" s="46" t="s">
        <v>1371</v>
      </c>
      <c r="C1244" s="46" t="s">
        <v>377</v>
      </c>
      <c r="D1244" s="46">
        <v>35</v>
      </c>
      <c r="E1244" s="46" t="s">
        <v>1155</v>
      </c>
      <c r="F1244" s="46">
        <v>35</v>
      </c>
      <c r="G1244" s="46" t="s">
        <v>47</v>
      </c>
      <c r="H1244" s="119">
        <v>1</v>
      </c>
      <c r="I1244" s="46" t="s">
        <v>46</v>
      </c>
      <c r="J1244" s="50">
        <v>6.3501518857629806</v>
      </c>
      <c r="K1244" s="48">
        <v>0.24399999999999999</v>
      </c>
      <c r="L1244" s="48">
        <v>0.3</v>
      </c>
      <c r="M1244" s="48">
        <v>0.38669884923542247</v>
      </c>
      <c r="N1244" s="51">
        <v>35.200000000000003</v>
      </c>
      <c r="O1244" s="47">
        <v>11.886165775279293</v>
      </c>
      <c r="P1244" s="48">
        <v>0.5615</v>
      </c>
      <c r="Q1244" s="48">
        <v>0.42</v>
      </c>
      <c r="R1244" s="48">
        <v>0.70120057758105137</v>
      </c>
      <c r="S1244" s="49">
        <v>34.1</v>
      </c>
      <c r="T1244" s="47">
        <v>9.7585313762661823</v>
      </c>
      <c r="U1244" s="48">
        <v>0.44140000000000001</v>
      </c>
      <c r="V1244" s="48">
        <v>0.38</v>
      </c>
      <c r="W1244" s="48">
        <v>0.58243794519244707</v>
      </c>
      <c r="X1244" s="49">
        <v>34.5</v>
      </c>
      <c r="Y1244" s="121" t="s">
        <v>53</v>
      </c>
    </row>
    <row r="1245" spans="1:25" x14ac:dyDescent="0.25">
      <c r="A1245" s="122" t="s">
        <v>6</v>
      </c>
      <c r="B1245" s="62" t="s">
        <v>1371</v>
      </c>
      <c r="C1245" s="63" t="s">
        <v>377</v>
      </c>
      <c r="D1245" s="62">
        <v>35</v>
      </c>
      <c r="E1245" s="62" t="s">
        <v>860</v>
      </c>
      <c r="F1245" s="63">
        <v>10</v>
      </c>
      <c r="G1245" s="62" t="s">
        <v>55</v>
      </c>
      <c r="H1245" s="64">
        <v>1</v>
      </c>
      <c r="I1245" s="62" t="s">
        <v>1156</v>
      </c>
      <c r="J1245" s="68">
        <v>20.006637204914384</v>
      </c>
      <c r="K1245" s="66">
        <v>0.24</v>
      </c>
      <c r="L1245" s="66">
        <v>0.3</v>
      </c>
      <c r="M1245" s="66">
        <v>0.38418745424597095</v>
      </c>
      <c r="N1245" s="69">
        <v>11.1</v>
      </c>
      <c r="O1245" s="65">
        <v>37.121493344646545</v>
      </c>
      <c r="P1245" s="66">
        <v>0.56000000000000005</v>
      </c>
      <c r="Q1245" s="66">
        <v>0.42</v>
      </c>
      <c r="R1245" s="66">
        <v>0.7</v>
      </c>
      <c r="S1245" s="67">
        <v>10.9</v>
      </c>
      <c r="T1245" s="65">
        <v>30.550587186019197</v>
      </c>
      <c r="U1245" s="66">
        <v>0.44</v>
      </c>
      <c r="V1245" s="66">
        <v>0.38</v>
      </c>
      <c r="W1245" s="66">
        <v>0.58137767414994534</v>
      </c>
      <c r="X1245" s="67">
        <v>11</v>
      </c>
      <c r="Y1245" s="123" t="s">
        <v>53</v>
      </c>
    </row>
    <row r="1246" spans="1:25" x14ac:dyDescent="0.25">
      <c r="A1246" s="122" t="s">
        <v>6</v>
      </c>
      <c r="B1246" s="62" t="s">
        <v>1371</v>
      </c>
      <c r="C1246" s="63" t="s">
        <v>377</v>
      </c>
      <c r="D1246" s="62">
        <v>35</v>
      </c>
      <c r="E1246" s="62" t="s">
        <v>1372</v>
      </c>
      <c r="F1246" s="63">
        <v>10</v>
      </c>
      <c r="G1246" s="62" t="s">
        <v>53</v>
      </c>
      <c r="H1246" s="62">
        <v>2</v>
      </c>
      <c r="I1246" s="62" t="s">
        <v>1158</v>
      </c>
      <c r="J1246" s="68">
        <v>2.3288735900638335</v>
      </c>
      <c r="K1246" s="66">
        <v>-0.04</v>
      </c>
      <c r="L1246" s="66">
        <v>-0.02</v>
      </c>
      <c r="M1246" s="66">
        <v>4.4721359549995794E-2</v>
      </c>
      <c r="N1246" s="69">
        <v>11.1</v>
      </c>
      <c r="O1246" s="65">
        <v>4.802134559122563</v>
      </c>
      <c r="P1246" s="66">
        <v>-0.09</v>
      </c>
      <c r="Q1246" s="66">
        <v>-0.01</v>
      </c>
      <c r="R1246" s="66">
        <v>9.0553851381374159E-2</v>
      </c>
      <c r="S1246" s="67">
        <v>10.9</v>
      </c>
      <c r="T1246" s="65">
        <v>2.627430373095113</v>
      </c>
      <c r="U1246" s="66">
        <v>-0.05</v>
      </c>
      <c r="V1246" s="66">
        <v>0</v>
      </c>
      <c r="W1246" s="66">
        <v>0.05</v>
      </c>
      <c r="X1246" s="67">
        <v>11</v>
      </c>
      <c r="Y1246" s="123" t="s">
        <v>53</v>
      </c>
    </row>
    <row r="1247" spans="1:25" x14ac:dyDescent="0.25">
      <c r="A1247" s="122" t="s">
        <v>6</v>
      </c>
      <c r="B1247" s="62" t="s">
        <v>1371</v>
      </c>
      <c r="C1247" s="63" t="s">
        <v>377</v>
      </c>
      <c r="D1247" s="62">
        <v>35</v>
      </c>
      <c r="E1247" s="62" t="s">
        <v>1373</v>
      </c>
      <c r="F1247" s="63">
        <v>10</v>
      </c>
      <c r="G1247" s="62" t="s">
        <v>53</v>
      </c>
      <c r="H1247" s="62">
        <v>2</v>
      </c>
      <c r="I1247" s="62" t="s">
        <v>1158</v>
      </c>
      <c r="J1247" s="68">
        <v>10.003318602457192</v>
      </c>
      <c r="K1247" s="66">
        <v>-0.12</v>
      </c>
      <c r="L1247" s="66">
        <v>-0.15</v>
      </c>
      <c r="M1247" s="66">
        <v>0.19209372712298547</v>
      </c>
      <c r="N1247" s="69">
        <v>11.1</v>
      </c>
      <c r="O1247" s="65">
        <v>16.336555974703682</v>
      </c>
      <c r="P1247" s="66">
        <v>-0.25</v>
      </c>
      <c r="Q1247" s="66">
        <v>-0.18</v>
      </c>
      <c r="R1247" s="66">
        <v>0.30805843601498728</v>
      </c>
      <c r="S1247" s="67">
        <v>10.9</v>
      </c>
      <c r="T1247" s="65">
        <v>15.347432334745383</v>
      </c>
      <c r="U1247" s="66">
        <v>-0.23</v>
      </c>
      <c r="V1247" s="66">
        <v>-0.18</v>
      </c>
      <c r="W1247" s="66">
        <v>0.29206163733020468</v>
      </c>
      <c r="X1247" s="67">
        <v>11</v>
      </c>
      <c r="Y1247" s="123" t="s">
        <v>53</v>
      </c>
    </row>
    <row r="1248" spans="1:25" x14ac:dyDescent="0.25">
      <c r="A1248" s="122" t="s">
        <v>6</v>
      </c>
      <c r="B1248" s="62" t="s">
        <v>1371</v>
      </c>
      <c r="C1248" s="63" t="s">
        <v>377</v>
      </c>
      <c r="D1248" s="62">
        <v>35</v>
      </c>
      <c r="E1248" s="62" t="s">
        <v>1145</v>
      </c>
      <c r="F1248" s="63">
        <v>10</v>
      </c>
      <c r="G1248" s="62" t="s">
        <v>75</v>
      </c>
      <c r="H1248" s="62" t="s">
        <v>53</v>
      </c>
      <c r="I1248" s="62" t="s">
        <v>76</v>
      </c>
      <c r="J1248" s="104">
        <v>0.20830078633546845</v>
      </c>
      <c r="K1248" s="94">
        <v>-4.0000000000000001E-3</v>
      </c>
      <c r="L1248" s="94">
        <v>0</v>
      </c>
      <c r="M1248" s="94">
        <v>4.0000000000000001E-3</v>
      </c>
      <c r="N1248" s="69">
        <v>11.1</v>
      </c>
      <c r="O1248" s="65">
        <v>7.9546057167099754E-2</v>
      </c>
      <c r="P1248" s="66">
        <v>-1.5E-3</v>
      </c>
      <c r="Q1248" s="66">
        <v>0</v>
      </c>
      <c r="R1248" s="66">
        <v>1.5E-3</v>
      </c>
      <c r="S1248" s="67">
        <v>10.9</v>
      </c>
      <c r="T1248" s="65">
        <v>7.3568050446663161E-2</v>
      </c>
      <c r="U1248" s="66">
        <v>-1.4E-3</v>
      </c>
      <c r="V1248" s="66">
        <v>0</v>
      </c>
      <c r="W1248" s="66">
        <v>1.4E-3</v>
      </c>
      <c r="X1248" s="67">
        <v>11</v>
      </c>
      <c r="Y1248" s="123" t="s">
        <v>53</v>
      </c>
    </row>
    <row r="1249" spans="1:25" x14ac:dyDescent="0.25">
      <c r="A1249" s="71" t="s">
        <v>6</v>
      </c>
      <c r="B1249" s="72" t="s">
        <v>1371</v>
      </c>
      <c r="C1249" s="72" t="s">
        <v>377</v>
      </c>
      <c r="D1249" s="72">
        <v>35</v>
      </c>
      <c r="E1249" s="72" t="s">
        <v>1155</v>
      </c>
      <c r="F1249" s="72">
        <v>35</v>
      </c>
      <c r="G1249" s="72" t="s">
        <v>47</v>
      </c>
      <c r="H1249" s="72">
        <v>2</v>
      </c>
      <c r="I1249" s="72" t="s">
        <v>77</v>
      </c>
      <c r="J1249" s="76" t="s">
        <v>49</v>
      </c>
      <c r="K1249" s="74" t="s">
        <v>49</v>
      </c>
      <c r="L1249" s="74" t="s">
        <v>49</v>
      </c>
      <c r="M1249" s="74" t="s">
        <v>49</v>
      </c>
      <c r="N1249" s="77" t="s">
        <v>49</v>
      </c>
      <c r="O1249" s="73" t="s">
        <v>49</v>
      </c>
      <c r="P1249" s="74" t="s">
        <v>49</v>
      </c>
      <c r="Q1249" s="74" t="s">
        <v>49</v>
      </c>
      <c r="R1249" s="74" t="s">
        <v>49</v>
      </c>
      <c r="S1249" s="75" t="s">
        <v>49</v>
      </c>
      <c r="T1249" s="73" t="s">
        <v>49</v>
      </c>
      <c r="U1249" s="74" t="s">
        <v>49</v>
      </c>
      <c r="V1249" s="74" t="s">
        <v>49</v>
      </c>
      <c r="W1249" s="74" t="s">
        <v>49</v>
      </c>
      <c r="X1249" s="75" t="s">
        <v>49</v>
      </c>
      <c r="Y1249" s="124" t="s">
        <v>53</v>
      </c>
    </row>
    <row r="1250" spans="1:25" x14ac:dyDescent="0.25">
      <c r="A1250" s="122" t="s">
        <v>6</v>
      </c>
      <c r="B1250" s="62" t="s">
        <v>1371</v>
      </c>
      <c r="C1250" s="63" t="s">
        <v>377</v>
      </c>
      <c r="D1250" s="62">
        <v>35</v>
      </c>
      <c r="E1250" s="62" t="s">
        <v>949</v>
      </c>
      <c r="F1250" s="63">
        <v>10</v>
      </c>
      <c r="G1250" s="62" t="s">
        <v>55</v>
      </c>
      <c r="H1250" s="62">
        <v>2</v>
      </c>
      <c r="I1250" s="62" t="s">
        <v>1160</v>
      </c>
      <c r="J1250" s="68" t="s">
        <v>49</v>
      </c>
      <c r="K1250" s="66" t="s">
        <v>49</v>
      </c>
      <c r="L1250" s="66" t="s">
        <v>49</v>
      </c>
      <c r="M1250" s="66" t="s">
        <v>49</v>
      </c>
      <c r="N1250" s="69" t="s">
        <v>49</v>
      </c>
      <c r="O1250" s="65" t="s">
        <v>49</v>
      </c>
      <c r="P1250" s="66" t="s">
        <v>49</v>
      </c>
      <c r="Q1250" s="66" t="s">
        <v>49</v>
      </c>
      <c r="R1250" s="66" t="s">
        <v>49</v>
      </c>
      <c r="S1250" s="67" t="s">
        <v>49</v>
      </c>
      <c r="T1250" s="65" t="s">
        <v>49</v>
      </c>
      <c r="U1250" s="66" t="s">
        <v>49</v>
      </c>
      <c r="V1250" s="66" t="s">
        <v>49</v>
      </c>
      <c r="W1250" s="66" t="s">
        <v>49</v>
      </c>
      <c r="X1250" s="67" t="s">
        <v>49</v>
      </c>
      <c r="Y1250" s="123" t="s">
        <v>1249</v>
      </c>
    </row>
    <row r="1251" spans="1:25" x14ac:dyDescent="0.25">
      <c r="A1251" s="122" t="s">
        <v>6</v>
      </c>
      <c r="B1251" s="62" t="s">
        <v>1371</v>
      </c>
      <c r="C1251" s="63" t="s">
        <v>377</v>
      </c>
      <c r="D1251" s="62">
        <v>35</v>
      </c>
      <c r="E1251" s="62" t="s">
        <v>1374</v>
      </c>
      <c r="F1251" s="63">
        <v>10</v>
      </c>
      <c r="G1251" s="62" t="s">
        <v>53</v>
      </c>
      <c r="H1251" s="64">
        <v>1</v>
      </c>
      <c r="I1251" s="62" t="s">
        <v>1158</v>
      </c>
      <c r="J1251" s="68">
        <v>4.6577471801276671</v>
      </c>
      <c r="K1251" s="66">
        <v>-0.04</v>
      </c>
      <c r="L1251" s="66">
        <v>-0.08</v>
      </c>
      <c r="M1251" s="66">
        <v>8.9442719099991588E-2</v>
      </c>
      <c r="N1251" s="69">
        <v>11.1</v>
      </c>
      <c r="O1251" s="65">
        <v>8.9996090303214427</v>
      </c>
      <c r="P1251" s="66">
        <v>-0.12</v>
      </c>
      <c r="Q1251" s="66">
        <v>-0.12</v>
      </c>
      <c r="R1251" s="66">
        <v>0.16970562748477142</v>
      </c>
      <c r="S1251" s="67">
        <v>10.9</v>
      </c>
      <c r="T1251" s="65">
        <v>6.3276902673632653</v>
      </c>
      <c r="U1251" s="66">
        <v>-0.08</v>
      </c>
      <c r="V1251" s="66">
        <v>-0.09</v>
      </c>
      <c r="W1251" s="66">
        <v>0.12041594578792295</v>
      </c>
      <c r="X1251" s="67">
        <v>11</v>
      </c>
      <c r="Y1251" s="123" t="s">
        <v>53</v>
      </c>
    </row>
    <row r="1252" spans="1:25" x14ac:dyDescent="0.25">
      <c r="A1252" s="122" t="s">
        <v>6</v>
      </c>
      <c r="B1252" s="62" t="s">
        <v>1371</v>
      </c>
      <c r="C1252" s="63" t="s">
        <v>377</v>
      </c>
      <c r="D1252" s="62">
        <v>35</v>
      </c>
      <c r="E1252" s="62" t="s">
        <v>1375</v>
      </c>
      <c r="F1252" s="63">
        <v>10</v>
      </c>
      <c r="G1252" s="62" t="s">
        <v>53</v>
      </c>
      <c r="H1252" s="64">
        <v>1</v>
      </c>
      <c r="I1252" s="62" t="s">
        <v>1158</v>
      </c>
      <c r="J1252" s="68">
        <v>3.6822724636074975</v>
      </c>
      <c r="K1252" s="66">
        <v>-0.05</v>
      </c>
      <c r="L1252" s="66">
        <v>-0.05</v>
      </c>
      <c r="M1252" s="66">
        <v>7.0710678118654766E-2</v>
      </c>
      <c r="N1252" s="69">
        <v>11.1</v>
      </c>
      <c r="O1252" s="65">
        <v>6.4077244384549887</v>
      </c>
      <c r="P1252" s="66">
        <v>-0.11</v>
      </c>
      <c r="Q1252" s="66">
        <v>-0.05</v>
      </c>
      <c r="R1252" s="66">
        <v>0.12083045973594572</v>
      </c>
      <c r="S1252" s="67">
        <v>10.9</v>
      </c>
      <c r="T1252" s="65">
        <v>5.6840009597435452</v>
      </c>
      <c r="U1252" s="66">
        <v>-0.09</v>
      </c>
      <c r="V1252" s="66">
        <v>-0.06</v>
      </c>
      <c r="W1252" s="66">
        <v>0.10816653826391967</v>
      </c>
      <c r="X1252" s="67">
        <v>11</v>
      </c>
      <c r="Y1252" s="123" t="s">
        <v>53</v>
      </c>
    </row>
    <row r="1253" spans="1:25" ht="15.75" thickBot="1" x14ac:dyDescent="0.3">
      <c r="A1253" s="128" t="s">
        <v>6</v>
      </c>
      <c r="B1253" s="80" t="s">
        <v>1371</v>
      </c>
      <c r="C1253" s="90" t="s">
        <v>377</v>
      </c>
      <c r="D1253" s="80">
        <v>35</v>
      </c>
      <c r="E1253" s="80" t="s">
        <v>1163</v>
      </c>
      <c r="F1253" s="90">
        <v>10</v>
      </c>
      <c r="G1253" s="80" t="s">
        <v>75</v>
      </c>
      <c r="H1253" s="80" t="s">
        <v>53</v>
      </c>
      <c r="I1253" s="80" t="s">
        <v>76</v>
      </c>
      <c r="J1253" s="85">
        <v>0</v>
      </c>
      <c r="K1253" s="83">
        <v>0</v>
      </c>
      <c r="L1253" s="83">
        <v>0</v>
      </c>
      <c r="M1253" s="83">
        <v>0</v>
      </c>
      <c r="N1253" s="86">
        <v>11.1</v>
      </c>
      <c r="O1253" s="82">
        <v>0</v>
      </c>
      <c r="P1253" s="83">
        <v>0</v>
      </c>
      <c r="Q1253" s="83">
        <v>0</v>
      </c>
      <c r="R1253" s="83">
        <v>0</v>
      </c>
      <c r="S1253" s="84">
        <v>10.9</v>
      </c>
      <c r="T1253" s="82">
        <v>0</v>
      </c>
      <c r="U1253" s="83">
        <v>0</v>
      </c>
      <c r="V1253" s="83">
        <v>0</v>
      </c>
      <c r="W1253" s="83">
        <v>0</v>
      </c>
      <c r="X1253" s="84">
        <v>11</v>
      </c>
      <c r="Y1253" s="129" t="s">
        <v>53</v>
      </c>
    </row>
    <row r="1254" spans="1:25" x14ac:dyDescent="0.25">
      <c r="A1254" s="45" t="s">
        <v>6</v>
      </c>
      <c r="B1254" s="46" t="s">
        <v>1376</v>
      </c>
      <c r="C1254" s="46" t="s">
        <v>377</v>
      </c>
      <c r="D1254" s="46">
        <v>35</v>
      </c>
      <c r="E1254" s="46" t="s">
        <v>1155</v>
      </c>
      <c r="F1254" s="126">
        <v>35</v>
      </c>
      <c r="G1254" s="46" t="s">
        <v>47</v>
      </c>
      <c r="H1254" s="119">
        <v>1</v>
      </c>
      <c r="I1254" s="46" t="s">
        <v>46</v>
      </c>
      <c r="J1254" s="50">
        <v>1.7523034880988428</v>
      </c>
      <c r="K1254" s="48">
        <v>8.7364999999999998E-2</v>
      </c>
      <c r="L1254" s="48">
        <v>6.8885000000000002E-2</v>
      </c>
      <c r="M1254" s="48">
        <v>0.11125550076288364</v>
      </c>
      <c r="N1254" s="51">
        <v>36.700000000000003</v>
      </c>
      <c r="O1254" s="47">
        <v>2.5969340350269468</v>
      </c>
      <c r="P1254" s="48">
        <v>0.146065</v>
      </c>
      <c r="Q1254" s="48">
        <v>6.6255000000000008E-2</v>
      </c>
      <c r="R1254" s="48">
        <v>0.16038924293729925</v>
      </c>
      <c r="S1254" s="49">
        <v>35.700000000000003</v>
      </c>
      <c r="T1254" s="47">
        <v>2.7898220273454077</v>
      </c>
      <c r="U1254" s="48">
        <v>0.14639000000000002</v>
      </c>
      <c r="V1254" s="48">
        <v>9.5369999999999996E-2</v>
      </c>
      <c r="W1254" s="48">
        <v>0.1747153942845335</v>
      </c>
      <c r="X1254" s="49">
        <v>36.200000000000003</v>
      </c>
      <c r="Y1254" s="121" t="s">
        <v>53</v>
      </c>
    </row>
    <row r="1255" spans="1:25" x14ac:dyDescent="0.25">
      <c r="A1255" s="122" t="s">
        <v>6</v>
      </c>
      <c r="B1255" s="62" t="s">
        <v>1376</v>
      </c>
      <c r="C1255" s="63" t="s">
        <v>377</v>
      </c>
      <c r="D1255" s="62">
        <v>35</v>
      </c>
      <c r="E1255" s="62" t="s">
        <v>860</v>
      </c>
      <c r="F1255" s="127">
        <v>10</v>
      </c>
      <c r="G1255" s="62" t="s">
        <v>55</v>
      </c>
      <c r="H1255" s="64">
        <v>1</v>
      </c>
      <c r="I1255" s="62" t="s">
        <v>1156</v>
      </c>
      <c r="J1255" s="68">
        <v>6.1974864677526069</v>
      </c>
      <c r="K1255" s="66">
        <v>8.6699999999999999E-2</v>
      </c>
      <c r="L1255" s="66">
        <v>6.8400000000000002E-2</v>
      </c>
      <c r="M1255" s="66">
        <v>0.11043301136888371</v>
      </c>
      <c r="N1255" s="69">
        <v>10.3</v>
      </c>
      <c r="O1255" s="65">
        <v>9.1594242158604082</v>
      </c>
      <c r="P1255" s="66">
        <v>0.14580000000000001</v>
      </c>
      <c r="Q1255" s="66">
        <v>6.6000000000000003E-2</v>
      </c>
      <c r="R1255" s="66">
        <v>0.1600426193237289</v>
      </c>
      <c r="S1255" s="67">
        <v>10.1</v>
      </c>
      <c r="T1255" s="65">
        <v>9.5967542653705191</v>
      </c>
      <c r="U1255" s="66">
        <v>0.14610000000000001</v>
      </c>
      <c r="V1255" s="66">
        <v>9.509999999999999E-2</v>
      </c>
      <c r="W1255" s="66">
        <v>0.17432504123045547</v>
      </c>
      <c r="X1255" s="67">
        <v>10.5</v>
      </c>
      <c r="Y1255" s="123" t="s">
        <v>53</v>
      </c>
    </row>
    <row r="1256" spans="1:25" x14ac:dyDescent="0.25">
      <c r="A1256" s="122" t="s">
        <v>6</v>
      </c>
      <c r="B1256" s="62" t="s">
        <v>1376</v>
      </c>
      <c r="C1256" s="63" t="s">
        <v>377</v>
      </c>
      <c r="D1256" s="62">
        <v>35</v>
      </c>
      <c r="E1256" s="62" t="s">
        <v>1377</v>
      </c>
      <c r="F1256" s="127">
        <v>10</v>
      </c>
      <c r="G1256" s="62" t="s">
        <v>53</v>
      </c>
      <c r="H1256" s="64">
        <v>1</v>
      </c>
      <c r="I1256" s="62" t="s">
        <v>1158</v>
      </c>
      <c r="J1256" s="68">
        <v>1.8483555043886544</v>
      </c>
      <c r="K1256" s="66">
        <v>-2.46E-2</v>
      </c>
      <c r="L1256" s="66">
        <v>-2.1899999999999999E-2</v>
      </c>
      <c r="M1256" s="66">
        <v>3.2935846732701439E-2</v>
      </c>
      <c r="N1256" s="69">
        <v>10.3</v>
      </c>
      <c r="O1256" s="65">
        <v>2.743068501460046</v>
      </c>
      <c r="P1256" s="66">
        <v>-4.02E-2</v>
      </c>
      <c r="Q1256" s="66">
        <v>-2.6100000000000002E-2</v>
      </c>
      <c r="R1256" s="66">
        <v>4.7929635926011377E-2</v>
      </c>
      <c r="S1256" s="67">
        <v>10.1</v>
      </c>
      <c r="T1256" s="65">
        <v>3.4975850715913626</v>
      </c>
      <c r="U1256" s="66">
        <v>-5.2350000000000001E-2</v>
      </c>
      <c r="V1256" s="66">
        <v>-3.5999999999999997E-2</v>
      </c>
      <c r="W1256" s="66">
        <v>6.3533632825457098E-2</v>
      </c>
      <c r="X1256" s="67">
        <v>10.5</v>
      </c>
      <c r="Y1256" s="123" t="s">
        <v>53</v>
      </c>
    </row>
    <row r="1257" spans="1:25" x14ac:dyDescent="0.25">
      <c r="A1257" s="122" t="s">
        <v>6</v>
      </c>
      <c r="B1257" s="62" t="s">
        <v>1376</v>
      </c>
      <c r="C1257" s="63" t="s">
        <v>377</v>
      </c>
      <c r="D1257" s="62">
        <v>35</v>
      </c>
      <c r="E1257" s="62" t="s">
        <v>1378</v>
      </c>
      <c r="F1257" s="127">
        <v>10</v>
      </c>
      <c r="G1257" s="62" t="s">
        <v>53</v>
      </c>
      <c r="H1257" s="64">
        <v>1</v>
      </c>
      <c r="I1257" s="62" t="s">
        <v>1158</v>
      </c>
      <c r="J1257" s="68">
        <v>3.3768171549445243</v>
      </c>
      <c r="K1257" s="66">
        <v>-5.2499999999999998E-2</v>
      </c>
      <c r="L1257" s="66">
        <v>-2.9399999999999999E-2</v>
      </c>
      <c r="M1257" s="66">
        <v>6.0171504883956492E-2</v>
      </c>
      <c r="N1257" s="69">
        <v>10.3</v>
      </c>
      <c r="O1257" s="65">
        <v>5.8429409349232406</v>
      </c>
      <c r="P1257" s="66">
        <v>-9.8250000000000004E-2</v>
      </c>
      <c r="Q1257" s="66">
        <v>-2.775E-2</v>
      </c>
      <c r="R1257" s="66">
        <v>0.10209370695591378</v>
      </c>
      <c r="S1257" s="67">
        <v>10.1</v>
      </c>
      <c r="T1257" s="65">
        <v>5.1203217479832457</v>
      </c>
      <c r="U1257" s="66">
        <v>-8.43E-2</v>
      </c>
      <c r="V1257" s="66">
        <v>-3.9299999999999995E-2</v>
      </c>
      <c r="W1257" s="66">
        <v>9.3010644552115648E-2</v>
      </c>
      <c r="X1257" s="67">
        <v>10.5</v>
      </c>
      <c r="Y1257" s="123" t="s">
        <v>53</v>
      </c>
    </row>
    <row r="1258" spans="1:25" x14ac:dyDescent="0.25">
      <c r="A1258" s="122" t="s">
        <v>6</v>
      </c>
      <c r="B1258" s="62" t="s">
        <v>1376</v>
      </c>
      <c r="C1258" s="63" t="s">
        <v>377</v>
      </c>
      <c r="D1258" s="62">
        <v>35</v>
      </c>
      <c r="E1258" s="62" t="s">
        <v>1145</v>
      </c>
      <c r="F1258" s="127">
        <v>10</v>
      </c>
      <c r="G1258" s="62" t="s">
        <v>75</v>
      </c>
      <c r="H1258" s="62" t="s">
        <v>53</v>
      </c>
      <c r="I1258" s="62" t="s">
        <v>76</v>
      </c>
      <c r="J1258" s="107">
        <v>4.6190779968592492E-2</v>
      </c>
      <c r="K1258" s="94">
        <v>-6.6500000000000001E-4</v>
      </c>
      <c r="L1258" s="94">
        <v>-4.8499999999999997E-4</v>
      </c>
      <c r="M1258" s="94">
        <v>8.2307350826034973E-4</v>
      </c>
      <c r="N1258" s="69">
        <v>10.3</v>
      </c>
      <c r="O1258" s="106">
        <v>2.1047531103340344E-2</v>
      </c>
      <c r="P1258" s="96">
        <v>-2.6499999999999999E-4</v>
      </c>
      <c r="Q1258" s="96">
        <v>-2.5500000000000002E-4</v>
      </c>
      <c r="R1258" s="96">
        <v>3.6776351096866583E-4</v>
      </c>
      <c r="S1258" s="67">
        <v>10.1</v>
      </c>
      <c r="T1258" s="106">
        <v>2.1812951011460444E-2</v>
      </c>
      <c r="U1258" s="96">
        <v>-2.9E-4</v>
      </c>
      <c r="V1258" s="96">
        <v>-2.7E-4</v>
      </c>
      <c r="W1258" s="96">
        <v>3.9623225512317898E-4</v>
      </c>
      <c r="X1258" s="67">
        <v>10.5</v>
      </c>
      <c r="Y1258" s="123" t="s">
        <v>53</v>
      </c>
    </row>
    <row r="1259" spans="1:25" x14ac:dyDescent="0.25">
      <c r="A1259" s="71" t="s">
        <v>6</v>
      </c>
      <c r="B1259" s="72" t="s">
        <v>1376</v>
      </c>
      <c r="C1259" s="72" t="s">
        <v>377</v>
      </c>
      <c r="D1259" s="72">
        <v>35</v>
      </c>
      <c r="E1259" s="72" t="s">
        <v>1155</v>
      </c>
      <c r="F1259" s="126">
        <v>35</v>
      </c>
      <c r="G1259" s="72" t="s">
        <v>47</v>
      </c>
      <c r="H1259" s="72">
        <v>2</v>
      </c>
      <c r="I1259" s="72" t="s">
        <v>77</v>
      </c>
      <c r="J1259" s="76" t="s">
        <v>49</v>
      </c>
      <c r="K1259" s="74" t="s">
        <v>49</v>
      </c>
      <c r="L1259" s="74" t="s">
        <v>49</v>
      </c>
      <c r="M1259" s="74" t="s">
        <v>49</v>
      </c>
      <c r="N1259" s="77" t="s">
        <v>49</v>
      </c>
      <c r="O1259" s="73" t="s">
        <v>49</v>
      </c>
      <c r="P1259" s="74" t="s">
        <v>49</v>
      </c>
      <c r="Q1259" s="74" t="s">
        <v>49</v>
      </c>
      <c r="R1259" s="74" t="s">
        <v>49</v>
      </c>
      <c r="S1259" s="75" t="s">
        <v>49</v>
      </c>
      <c r="T1259" s="73" t="s">
        <v>49</v>
      </c>
      <c r="U1259" s="74" t="s">
        <v>49</v>
      </c>
      <c r="V1259" s="74" t="s">
        <v>49</v>
      </c>
      <c r="W1259" s="74" t="s">
        <v>49</v>
      </c>
      <c r="X1259" s="75" t="s">
        <v>49</v>
      </c>
      <c r="Y1259" s="124" t="s">
        <v>53</v>
      </c>
    </row>
    <row r="1260" spans="1:25" x14ac:dyDescent="0.25">
      <c r="A1260" s="122" t="s">
        <v>6</v>
      </c>
      <c r="B1260" s="62" t="s">
        <v>1376</v>
      </c>
      <c r="C1260" s="63" t="s">
        <v>377</v>
      </c>
      <c r="D1260" s="62">
        <v>35</v>
      </c>
      <c r="E1260" s="62" t="s">
        <v>949</v>
      </c>
      <c r="F1260" s="127">
        <v>10</v>
      </c>
      <c r="G1260" s="62" t="s">
        <v>55</v>
      </c>
      <c r="H1260" s="62">
        <v>2</v>
      </c>
      <c r="I1260" s="62" t="s">
        <v>1160</v>
      </c>
      <c r="J1260" s="68" t="s">
        <v>49</v>
      </c>
      <c r="K1260" s="66" t="s">
        <v>49</v>
      </c>
      <c r="L1260" s="66" t="s">
        <v>49</v>
      </c>
      <c r="M1260" s="66" t="s">
        <v>49</v>
      </c>
      <c r="N1260" s="69" t="s">
        <v>49</v>
      </c>
      <c r="O1260" s="65" t="s">
        <v>49</v>
      </c>
      <c r="P1260" s="66" t="s">
        <v>49</v>
      </c>
      <c r="Q1260" s="66" t="s">
        <v>49</v>
      </c>
      <c r="R1260" s="66" t="s">
        <v>49</v>
      </c>
      <c r="S1260" s="67" t="s">
        <v>49</v>
      </c>
      <c r="T1260" s="65" t="s">
        <v>49</v>
      </c>
      <c r="U1260" s="66" t="s">
        <v>49</v>
      </c>
      <c r="V1260" s="66" t="s">
        <v>49</v>
      </c>
      <c r="W1260" s="66" t="s">
        <v>49</v>
      </c>
      <c r="X1260" s="67" t="s">
        <v>49</v>
      </c>
      <c r="Y1260" s="123" t="s">
        <v>1249</v>
      </c>
    </row>
    <row r="1261" spans="1:25" x14ac:dyDescent="0.25">
      <c r="A1261" s="122" t="s">
        <v>6</v>
      </c>
      <c r="B1261" s="62" t="s">
        <v>1376</v>
      </c>
      <c r="C1261" s="63" t="s">
        <v>377</v>
      </c>
      <c r="D1261" s="62">
        <v>35</v>
      </c>
      <c r="E1261" s="62" t="s">
        <v>1379</v>
      </c>
      <c r="F1261" s="127">
        <v>10</v>
      </c>
      <c r="G1261" s="62" t="s">
        <v>53</v>
      </c>
      <c r="H1261" s="62">
        <v>2</v>
      </c>
      <c r="I1261" s="62" t="s">
        <v>1158</v>
      </c>
      <c r="J1261" s="68">
        <v>0</v>
      </c>
      <c r="K1261" s="66">
        <v>0</v>
      </c>
      <c r="L1261" s="66">
        <v>0</v>
      </c>
      <c r="M1261" s="66">
        <v>0</v>
      </c>
      <c r="N1261" s="69">
        <v>10.3</v>
      </c>
      <c r="O1261" s="65">
        <v>0</v>
      </c>
      <c r="P1261" s="66">
        <v>0</v>
      </c>
      <c r="Q1261" s="66">
        <v>0</v>
      </c>
      <c r="R1261" s="66">
        <v>0</v>
      </c>
      <c r="S1261" s="67">
        <v>10.1</v>
      </c>
      <c r="T1261" s="65">
        <v>0</v>
      </c>
      <c r="U1261" s="66">
        <v>0</v>
      </c>
      <c r="V1261" s="66">
        <v>0</v>
      </c>
      <c r="W1261" s="66">
        <v>0</v>
      </c>
      <c r="X1261" s="67">
        <v>10.5</v>
      </c>
      <c r="Y1261" s="123" t="s">
        <v>1355</v>
      </c>
    </row>
    <row r="1262" spans="1:25" x14ac:dyDescent="0.25">
      <c r="A1262" s="122" t="s">
        <v>6</v>
      </c>
      <c r="B1262" s="62" t="s">
        <v>1376</v>
      </c>
      <c r="C1262" s="63" t="s">
        <v>377</v>
      </c>
      <c r="D1262" s="62">
        <v>35</v>
      </c>
      <c r="E1262" s="62" t="s">
        <v>1380</v>
      </c>
      <c r="F1262" s="127">
        <v>10</v>
      </c>
      <c r="G1262" s="62" t="s">
        <v>53</v>
      </c>
      <c r="H1262" s="62">
        <v>2</v>
      </c>
      <c r="I1262" s="62" t="s">
        <v>1158</v>
      </c>
      <c r="J1262" s="68">
        <v>1.1798694271121097</v>
      </c>
      <c r="K1262" s="66">
        <v>-1.035E-2</v>
      </c>
      <c r="L1262" s="66">
        <v>-1.83E-2</v>
      </c>
      <c r="M1262" s="66">
        <v>2.102409332171069E-2</v>
      </c>
      <c r="N1262" s="69">
        <v>10.3</v>
      </c>
      <c r="O1262" s="65">
        <v>0.97385922513998335</v>
      </c>
      <c r="P1262" s="66">
        <v>-9.300000000000001E-3</v>
      </c>
      <c r="Q1262" s="66">
        <v>-1.4250000000000001E-2</v>
      </c>
      <c r="R1262" s="66">
        <v>1.7016242240870928E-2</v>
      </c>
      <c r="S1262" s="67">
        <v>10.1</v>
      </c>
      <c r="T1262" s="65">
        <v>1.392410210774766</v>
      </c>
      <c r="U1262" s="66">
        <v>-1.095E-2</v>
      </c>
      <c r="V1262" s="66">
        <v>-2.2800000000000001E-2</v>
      </c>
      <c r="W1262" s="66">
        <v>2.5293131478723627E-2</v>
      </c>
      <c r="X1262" s="67">
        <v>10.5</v>
      </c>
      <c r="Y1262" s="123" t="s">
        <v>53</v>
      </c>
    </row>
    <row r="1263" spans="1:25" ht="15.75" thickBot="1" x14ac:dyDescent="0.3">
      <c r="A1263" s="128" t="s">
        <v>6</v>
      </c>
      <c r="B1263" s="80" t="s">
        <v>1376</v>
      </c>
      <c r="C1263" s="90" t="s">
        <v>377</v>
      </c>
      <c r="D1263" s="80">
        <v>35</v>
      </c>
      <c r="E1263" s="80" t="s">
        <v>1163</v>
      </c>
      <c r="F1263" s="127" t="s">
        <v>53</v>
      </c>
      <c r="G1263" s="80" t="s">
        <v>75</v>
      </c>
      <c r="H1263" s="80" t="s">
        <v>53</v>
      </c>
      <c r="I1263" s="80" t="s">
        <v>76</v>
      </c>
      <c r="J1263" s="85">
        <v>0</v>
      </c>
      <c r="K1263" s="83">
        <v>0</v>
      </c>
      <c r="L1263" s="83">
        <v>0</v>
      </c>
      <c r="M1263" s="83">
        <v>0</v>
      </c>
      <c r="N1263" s="86">
        <v>10.3</v>
      </c>
      <c r="O1263" s="82">
        <v>0</v>
      </c>
      <c r="P1263" s="83">
        <v>0</v>
      </c>
      <c r="Q1263" s="83">
        <v>0</v>
      </c>
      <c r="R1263" s="83">
        <v>0</v>
      </c>
      <c r="S1263" s="84">
        <v>10.1</v>
      </c>
      <c r="T1263" s="82">
        <v>0</v>
      </c>
      <c r="U1263" s="83">
        <v>0</v>
      </c>
      <c r="V1263" s="83">
        <v>0</v>
      </c>
      <c r="W1263" s="83">
        <v>0</v>
      </c>
      <c r="X1263" s="84">
        <v>10.5</v>
      </c>
      <c r="Y1263" s="129" t="s">
        <v>53</v>
      </c>
    </row>
    <row r="1264" spans="1:25" x14ac:dyDescent="0.25">
      <c r="A1264" s="45" t="s">
        <v>6</v>
      </c>
      <c r="B1264" s="46" t="s">
        <v>1173</v>
      </c>
      <c r="C1264" s="46" t="s">
        <v>377</v>
      </c>
      <c r="D1264" s="46">
        <v>35</v>
      </c>
      <c r="E1264" s="46" t="s">
        <v>1155</v>
      </c>
      <c r="F1264" s="46">
        <v>35</v>
      </c>
      <c r="G1264" s="46" t="s">
        <v>47</v>
      </c>
      <c r="H1264" s="119">
        <v>1</v>
      </c>
      <c r="I1264" s="46" t="s">
        <v>46</v>
      </c>
      <c r="J1264" s="50">
        <v>1.9971416127068953</v>
      </c>
      <c r="K1264" s="48">
        <v>9.0299999999999991E-2</v>
      </c>
      <c r="L1264" s="48">
        <v>0.09</v>
      </c>
      <c r="M1264" s="48">
        <v>0.12749152913037007</v>
      </c>
      <c r="N1264" s="51">
        <v>36.9</v>
      </c>
      <c r="O1264" s="47">
        <v>2.2907855013446907</v>
      </c>
      <c r="P1264" s="48">
        <v>0.1202</v>
      </c>
      <c r="Q1264" s="48">
        <v>7.4999999999999997E-2</v>
      </c>
      <c r="R1264" s="48">
        <v>0.14167935629441575</v>
      </c>
      <c r="S1264" s="49">
        <v>35.75</v>
      </c>
      <c r="T1264" s="47">
        <v>3.0967214496471187</v>
      </c>
      <c r="U1264" s="48">
        <v>0.15029999999999999</v>
      </c>
      <c r="V1264" s="48">
        <v>0.12</v>
      </c>
      <c r="W1264" s="48">
        <v>0.1923280790732336</v>
      </c>
      <c r="X1264" s="49">
        <v>35.9</v>
      </c>
      <c r="Y1264" s="121" t="s">
        <v>53</v>
      </c>
    </row>
    <row r="1265" spans="1:25" x14ac:dyDescent="0.25">
      <c r="A1265" s="122" t="s">
        <v>6</v>
      </c>
      <c r="B1265" s="62" t="s">
        <v>1173</v>
      </c>
      <c r="C1265" s="63" t="s">
        <v>377</v>
      </c>
      <c r="D1265" s="62">
        <v>35</v>
      </c>
      <c r="E1265" s="62" t="s">
        <v>860</v>
      </c>
      <c r="F1265" s="63">
        <v>10</v>
      </c>
      <c r="G1265" s="62" t="s">
        <v>55</v>
      </c>
      <c r="H1265" s="64">
        <v>1</v>
      </c>
      <c r="I1265" s="62" t="s">
        <v>1156</v>
      </c>
      <c r="J1265" s="68">
        <v>7.2129219434193912</v>
      </c>
      <c r="K1265" s="66">
        <v>0.09</v>
      </c>
      <c r="L1265" s="66">
        <v>0.09</v>
      </c>
      <c r="M1265" s="66">
        <v>0.12727922061357855</v>
      </c>
      <c r="N1265" s="69">
        <v>10.199999999999999</v>
      </c>
      <c r="O1265" s="65">
        <v>8.0987647788501711</v>
      </c>
      <c r="P1265" s="66">
        <v>0.12</v>
      </c>
      <c r="Q1265" s="66">
        <v>7.4999999999999997E-2</v>
      </c>
      <c r="R1265" s="66">
        <v>0.14150971698084905</v>
      </c>
      <c r="S1265" s="67">
        <v>10.1</v>
      </c>
      <c r="T1265" s="65">
        <v>10.78027538711406</v>
      </c>
      <c r="U1265" s="66">
        <v>0.15</v>
      </c>
      <c r="V1265" s="66">
        <v>0.12</v>
      </c>
      <c r="W1265" s="66">
        <v>0.19209372712298547</v>
      </c>
      <c r="X1265" s="67">
        <v>10.3</v>
      </c>
      <c r="Y1265" s="123" t="s">
        <v>53</v>
      </c>
    </row>
    <row r="1266" spans="1:25" x14ac:dyDescent="0.25">
      <c r="A1266" s="122" t="s">
        <v>6</v>
      </c>
      <c r="B1266" s="62" t="s">
        <v>1173</v>
      </c>
      <c r="C1266" s="63" t="s">
        <v>377</v>
      </c>
      <c r="D1266" s="62">
        <v>35</v>
      </c>
      <c r="E1266" s="62" t="s">
        <v>1381</v>
      </c>
      <c r="F1266" s="63">
        <v>10</v>
      </c>
      <c r="G1266" s="62" t="s">
        <v>53</v>
      </c>
      <c r="H1266" s="64">
        <v>1</v>
      </c>
      <c r="I1266" s="62" t="s">
        <v>1158</v>
      </c>
      <c r="J1266" s="68">
        <v>1.6028715429820868</v>
      </c>
      <c r="K1266" s="66">
        <v>-0.02</v>
      </c>
      <c r="L1266" s="66">
        <v>-0.02</v>
      </c>
      <c r="M1266" s="66">
        <v>2.8284271247461901E-2</v>
      </c>
      <c r="N1266" s="69">
        <v>10.199999999999999</v>
      </c>
      <c r="O1266" s="65">
        <v>2.5594551336345099</v>
      </c>
      <c r="P1266" s="66">
        <v>-0.04</v>
      </c>
      <c r="Q1266" s="66">
        <v>-0.02</v>
      </c>
      <c r="R1266" s="66">
        <v>4.4721359549995794E-2</v>
      </c>
      <c r="S1266" s="67">
        <v>10.1</v>
      </c>
      <c r="T1266" s="65">
        <v>3.5934251290380197</v>
      </c>
      <c r="U1266" s="66">
        <v>-0.05</v>
      </c>
      <c r="V1266" s="66">
        <v>-0.04</v>
      </c>
      <c r="W1266" s="66">
        <v>6.4031242374328487E-2</v>
      </c>
      <c r="X1266" s="67">
        <v>10.3</v>
      </c>
      <c r="Y1266" s="123" t="s">
        <v>53</v>
      </c>
    </row>
    <row r="1267" spans="1:25" x14ac:dyDescent="0.25">
      <c r="A1267" s="122" t="s">
        <v>6</v>
      </c>
      <c r="B1267" s="62" t="s">
        <v>1173</v>
      </c>
      <c r="C1267" s="63" t="s">
        <v>377</v>
      </c>
      <c r="D1267" s="62">
        <v>35</v>
      </c>
      <c r="E1267" s="62" t="s">
        <v>1145</v>
      </c>
      <c r="F1267" s="63">
        <v>10</v>
      </c>
      <c r="G1267" s="62" t="s">
        <v>75</v>
      </c>
      <c r="H1267" s="62" t="s">
        <v>53</v>
      </c>
      <c r="I1267" s="62" t="s">
        <v>76</v>
      </c>
      <c r="J1267" s="68">
        <v>1.7001020061203673E-2</v>
      </c>
      <c r="K1267" s="66">
        <v>-2.9999999999999997E-4</v>
      </c>
      <c r="L1267" s="66" t="s">
        <v>53</v>
      </c>
      <c r="M1267" s="66">
        <v>2.9999999999999997E-4</v>
      </c>
      <c r="N1267" s="69">
        <v>10.199999999999999</v>
      </c>
      <c r="O1267" s="65">
        <v>1.1446231328335147E-2</v>
      </c>
      <c r="P1267" s="66">
        <v>-2.0000000000000001E-4</v>
      </c>
      <c r="Q1267" s="66">
        <v>0</v>
      </c>
      <c r="R1267" s="66">
        <v>2.0000000000000001E-4</v>
      </c>
      <c r="S1267" s="67">
        <v>10.1</v>
      </c>
      <c r="T1267" s="65">
        <v>1.6835961614007515E-2</v>
      </c>
      <c r="U1267" s="66">
        <v>-2.9999999999999997E-4</v>
      </c>
      <c r="V1267" s="66">
        <v>0</v>
      </c>
      <c r="W1267" s="66">
        <v>2.9999999999999997E-4</v>
      </c>
      <c r="X1267" s="67">
        <v>10.3</v>
      </c>
      <c r="Y1267" s="123" t="s">
        <v>53</v>
      </c>
    </row>
    <row r="1268" spans="1:25" x14ac:dyDescent="0.25">
      <c r="A1268" s="71" t="s">
        <v>6</v>
      </c>
      <c r="B1268" s="72" t="s">
        <v>1173</v>
      </c>
      <c r="C1268" s="72" t="s">
        <v>377</v>
      </c>
      <c r="D1268" s="72">
        <v>35</v>
      </c>
      <c r="E1268" s="72" t="s">
        <v>1155</v>
      </c>
      <c r="F1268" s="72">
        <v>35</v>
      </c>
      <c r="G1268" s="72" t="s">
        <v>47</v>
      </c>
      <c r="H1268" s="72">
        <v>2</v>
      </c>
      <c r="I1268" s="72" t="s">
        <v>77</v>
      </c>
      <c r="J1268" s="76">
        <v>0</v>
      </c>
      <c r="K1268" s="74">
        <v>0</v>
      </c>
      <c r="L1268" s="74">
        <v>0</v>
      </c>
      <c r="M1268" s="74">
        <v>0</v>
      </c>
      <c r="N1268" s="77">
        <v>36.9</v>
      </c>
      <c r="O1268" s="73">
        <v>0</v>
      </c>
      <c r="P1268" s="74">
        <v>0</v>
      </c>
      <c r="Q1268" s="74">
        <v>0</v>
      </c>
      <c r="R1268" s="74">
        <v>0</v>
      </c>
      <c r="S1268" s="75">
        <v>35.75</v>
      </c>
      <c r="T1268" s="73">
        <v>0</v>
      </c>
      <c r="U1268" s="74">
        <v>0</v>
      </c>
      <c r="V1268" s="74">
        <v>0</v>
      </c>
      <c r="W1268" s="74">
        <v>0</v>
      </c>
      <c r="X1268" s="75">
        <v>35.9</v>
      </c>
      <c r="Y1268" s="124" t="s">
        <v>53</v>
      </c>
    </row>
    <row r="1269" spans="1:25" x14ac:dyDescent="0.25">
      <c r="A1269" s="122" t="s">
        <v>6</v>
      </c>
      <c r="B1269" s="62" t="s">
        <v>1173</v>
      </c>
      <c r="C1269" s="63" t="s">
        <v>377</v>
      </c>
      <c r="D1269" s="62">
        <v>35</v>
      </c>
      <c r="E1269" s="62" t="s">
        <v>949</v>
      </c>
      <c r="F1269" s="63">
        <v>10</v>
      </c>
      <c r="G1269" s="62" t="s">
        <v>55</v>
      </c>
      <c r="H1269" s="62">
        <v>2</v>
      </c>
      <c r="I1269" s="62" t="s">
        <v>1160</v>
      </c>
      <c r="J1269" s="68">
        <v>0</v>
      </c>
      <c r="K1269" s="66">
        <v>0</v>
      </c>
      <c r="L1269" s="66">
        <v>0</v>
      </c>
      <c r="M1269" s="66">
        <v>0</v>
      </c>
      <c r="N1269" s="69">
        <v>10.199999999999999</v>
      </c>
      <c r="O1269" s="65">
        <v>0</v>
      </c>
      <c r="P1269" s="66">
        <v>0</v>
      </c>
      <c r="Q1269" s="66">
        <v>0</v>
      </c>
      <c r="R1269" s="66">
        <v>0</v>
      </c>
      <c r="S1269" s="67">
        <v>10.1</v>
      </c>
      <c r="T1269" s="65">
        <v>0</v>
      </c>
      <c r="U1269" s="66">
        <v>0</v>
      </c>
      <c r="V1269" s="66">
        <v>0</v>
      </c>
      <c r="W1269" s="66">
        <v>0</v>
      </c>
      <c r="X1269" s="67">
        <v>10.3</v>
      </c>
      <c r="Y1269" s="123" t="s">
        <v>53</v>
      </c>
    </row>
    <row r="1270" spans="1:25" x14ac:dyDescent="0.25">
      <c r="A1270" s="122" t="s">
        <v>6</v>
      </c>
      <c r="B1270" s="62" t="s">
        <v>1173</v>
      </c>
      <c r="C1270" s="63" t="s">
        <v>377</v>
      </c>
      <c r="D1270" s="62">
        <v>35</v>
      </c>
      <c r="E1270" s="62" t="s">
        <v>1382</v>
      </c>
      <c r="F1270" s="63">
        <v>10</v>
      </c>
      <c r="G1270" s="62" t="s">
        <v>53</v>
      </c>
      <c r="H1270" s="62">
        <v>2</v>
      </c>
      <c r="I1270" s="62" t="s">
        <v>1158</v>
      </c>
      <c r="J1270" s="68">
        <v>0.80143577149104339</v>
      </c>
      <c r="K1270" s="66">
        <v>-0.01</v>
      </c>
      <c r="L1270" s="66">
        <v>-0.01</v>
      </c>
      <c r="M1270" s="66">
        <v>1.4142135623730951E-2</v>
      </c>
      <c r="N1270" s="69">
        <v>10.199999999999999</v>
      </c>
      <c r="O1270" s="65">
        <v>0.80937077912956856</v>
      </c>
      <c r="P1270" s="66">
        <v>-0.01</v>
      </c>
      <c r="Q1270" s="66">
        <v>-0.01</v>
      </c>
      <c r="R1270" s="66">
        <v>1.4142135623730951E-2</v>
      </c>
      <c r="S1270" s="67">
        <v>10.1</v>
      </c>
      <c r="T1270" s="65">
        <v>0.79365484167074185</v>
      </c>
      <c r="U1270" s="66">
        <v>-0.01</v>
      </c>
      <c r="V1270" s="66">
        <v>-0.01</v>
      </c>
      <c r="W1270" s="66">
        <v>1.4142135623730951E-2</v>
      </c>
      <c r="X1270" s="67">
        <v>10.3</v>
      </c>
      <c r="Y1270" s="123" t="s">
        <v>53</v>
      </c>
    </row>
    <row r="1271" spans="1:25" x14ac:dyDescent="0.25">
      <c r="A1271" s="122" t="s">
        <v>6</v>
      </c>
      <c r="B1271" s="62" t="s">
        <v>1173</v>
      </c>
      <c r="C1271" s="63" t="s">
        <v>377</v>
      </c>
      <c r="D1271" s="62">
        <v>35</v>
      </c>
      <c r="E1271" s="62" t="s">
        <v>1383</v>
      </c>
      <c r="F1271" s="63">
        <v>10</v>
      </c>
      <c r="G1271" s="62" t="s">
        <v>53</v>
      </c>
      <c r="H1271" s="62">
        <v>2</v>
      </c>
      <c r="I1271" s="62" t="s">
        <v>1158</v>
      </c>
      <c r="J1271" s="68">
        <v>2.0432683188620593</v>
      </c>
      <c r="K1271" s="66">
        <v>-0.02</v>
      </c>
      <c r="L1271" s="66">
        <v>-0.03</v>
      </c>
      <c r="M1271" s="66">
        <v>3.605551275463989E-2</v>
      </c>
      <c r="N1271" s="69">
        <v>10.199999999999999</v>
      </c>
      <c r="O1271" s="65">
        <v>2.4281123373887055</v>
      </c>
      <c r="P1271" s="66">
        <v>-0.03</v>
      </c>
      <c r="Q1271" s="66">
        <v>-0.03</v>
      </c>
      <c r="R1271" s="66">
        <v>4.2426406871192854E-2</v>
      </c>
      <c r="S1271" s="67">
        <v>10.1</v>
      </c>
      <c r="T1271" s="65">
        <v>3.1746193666829674</v>
      </c>
      <c r="U1271" s="66">
        <v>-0.04</v>
      </c>
      <c r="V1271" s="66">
        <v>-0.04</v>
      </c>
      <c r="W1271" s="66">
        <v>5.6568542494923803E-2</v>
      </c>
      <c r="X1271" s="67">
        <v>10.3</v>
      </c>
      <c r="Y1271" s="123" t="s">
        <v>53</v>
      </c>
    </row>
    <row r="1272" spans="1:25" x14ac:dyDescent="0.25">
      <c r="A1272" s="122" t="s">
        <v>6</v>
      </c>
      <c r="B1272" s="62" t="s">
        <v>1173</v>
      </c>
      <c r="C1272" s="63" t="s">
        <v>377</v>
      </c>
      <c r="D1272" s="62">
        <v>35</v>
      </c>
      <c r="E1272" s="62" t="s">
        <v>1384</v>
      </c>
      <c r="F1272" s="63">
        <v>10</v>
      </c>
      <c r="G1272" s="62" t="s">
        <v>53</v>
      </c>
      <c r="H1272" s="62">
        <v>2</v>
      </c>
      <c r="I1272" s="62" t="s">
        <v>1158</v>
      </c>
      <c r="J1272" s="68">
        <v>2.4043073144731304</v>
      </c>
      <c r="K1272" s="66">
        <v>-0.03</v>
      </c>
      <c r="L1272" s="66">
        <v>-0.03</v>
      </c>
      <c r="M1272" s="66">
        <v>4.2426406871192854E-2</v>
      </c>
      <c r="N1272" s="69">
        <v>10.199999999999999</v>
      </c>
      <c r="O1272" s="65">
        <v>2.5594551336345099</v>
      </c>
      <c r="P1272" s="66">
        <v>-0.04</v>
      </c>
      <c r="Q1272" s="66">
        <v>-0.02</v>
      </c>
      <c r="R1272" s="66">
        <v>4.4721359549995794E-2</v>
      </c>
      <c r="S1272" s="67">
        <v>10.1</v>
      </c>
      <c r="T1272" s="65">
        <v>4.0468615247365038</v>
      </c>
      <c r="U1272" s="66">
        <v>-0.06</v>
      </c>
      <c r="V1272" s="66">
        <v>-0.04</v>
      </c>
      <c r="W1272" s="66">
        <v>7.211102550927978E-2</v>
      </c>
      <c r="X1272" s="67">
        <v>10.3</v>
      </c>
      <c r="Y1272" s="123" t="s">
        <v>53</v>
      </c>
    </row>
    <row r="1273" spans="1:25" ht="15.75" thickBot="1" x14ac:dyDescent="0.3">
      <c r="A1273" s="128" t="s">
        <v>6</v>
      </c>
      <c r="B1273" s="80" t="s">
        <v>1173</v>
      </c>
      <c r="C1273" s="90" t="s">
        <v>377</v>
      </c>
      <c r="D1273" s="80">
        <v>35</v>
      </c>
      <c r="E1273" s="80" t="s">
        <v>1163</v>
      </c>
      <c r="F1273" s="90">
        <v>10</v>
      </c>
      <c r="G1273" s="80" t="s">
        <v>75</v>
      </c>
      <c r="H1273" s="80" t="s">
        <v>53</v>
      </c>
      <c r="I1273" s="80" t="s">
        <v>76</v>
      </c>
      <c r="J1273" s="85">
        <v>0</v>
      </c>
      <c r="K1273" s="83">
        <v>0</v>
      </c>
      <c r="L1273" s="83" t="s">
        <v>53</v>
      </c>
      <c r="M1273" s="83">
        <v>0</v>
      </c>
      <c r="N1273" s="86">
        <v>10.199999999999999</v>
      </c>
      <c r="O1273" s="82">
        <v>0</v>
      </c>
      <c r="P1273" s="83">
        <v>0</v>
      </c>
      <c r="Q1273" s="83" t="s">
        <v>53</v>
      </c>
      <c r="R1273" s="83">
        <v>0</v>
      </c>
      <c r="S1273" s="67">
        <v>10.1</v>
      </c>
      <c r="T1273" s="65">
        <v>0</v>
      </c>
      <c r="U1273" s="66">
        <v>0</v>
      </c>
      <c r="V1273" s="66" t="s">
        <v>53</v>
      </c>
      <c r="W1273" s="66">
        <v>0</v>
      </c>
      <c r="X1273" s="67">
        <v>10.3</v>
      </c>
      <c r="Y1273" s="129" t="s">
        <v>53</v>
      </c>
    </row>
    <row r="1274" spans="1:25" x14ac:dyDescent="0.25">
      <c r="A1274" s="159" t="s">
        <v>7</v>
      </c>
      <c r="B1274" s="46" t="s">
        <v>1385</v>
      </c>
      <c r="C1274" s="160" t="s">
        <v>98</v>
      </c>
      <c r="D1274" s="46">
        <v>110</v>
      </c>
      <c r="E1274" s="160" t="s">
        <v>1386</v>
      </c>
      <c r="F1274" s="46">
        <v>110</v>
      </c>
      <c r="G1274" s="160" t="s">
        <v>47</v>
      </c>
      <c r="H1274" s="46" t="s">
        <v>1387</v>
      </c>
      <c r="I1274" s="46" t="s">
        <v>46</v>
      </c>
      <c r="J1274" s="50">
        <v>1.2865898294403506</v>
      </c>
      <c r="K1274" s="48">
        <v>0.20199999999982537</v>
      </c>
      <c r="L1274" s="48">
        <v>0.14546000000109416</v>
      </c>
      <c r="M1274" s="48">
        <v>0.24892290292427446</v>
      </c>
      <c r="N1274" s="51" t="s">
        <v>1388</v>
      </c>
      <c r="O1274" s="47">
        <v>1.5889355112898946</v>
      </c>
      <c r="P1274" s="48">
        <v>0.27080000000045401</v>
      </c>
      <c r="Q1274" s="48">
        <v>0.12999999999919964</v>
      </c>
      <c r="R1274" s="48">
        <v>0.30038748309481506</v>
      </c>
      <c r="S1274" s="49" t="s">
        <v>1388</v>
      </c>
      <c r="T1274" s="47">
        <v>1.8252282955360777</v>
      </c>
      <c r="U1274" s="48">
        <v>0.31159999999948923</v>
      </c>
      <c r="V1274" s="48">
        <v>0.15999999999849024</v>
      </c>
      <c r="W1274" s="48">
        <v>0.35027783258322037</v>
      </c>
      <c r="X1274" s="49" t="s">
        <v>1388</v>
      </c>
      <c r="Y1274" s="121" t="s">
        <v>1389</v>
      </c>
    </row>
    <row r="1275" spans="1:25" x14ac:dyDescent="0.25">
      <c r="A1275" s="161" t="s">
        <v>7</v>
      </c>
      <c r="B1275" s="62" t="s">
        <v>1385</v>
      </c>
      <c r="C1275" s="127" t="s">
        <v>98</v>
      </c>
      <c r="D1275" s="62">
        <v>110</v>
      </c>
      <c r="E1275" s="162" t="s">
        <v>74</v>
      </c>
      <c r="F1275" s="62">
        <v>10</v>
      </c>
      <c r="G1275" s="162" t="s">
        <v>75</v>
      </c>
      <c r="H1275" s="62" t="s">
        <v>1388</v>
      </c>
      <c r="I1275" s="62" t="s">
        <v>1390</v>
      </c>
      <c r="J1275" s="104">
        <v>0.1087320537749201</v>
      </c>
      <c r="K1275" s="94">
        <v>-2.0000000000072759E-3</v>
      </c>
      <c r="L1275" s="94">
        <v>0</v>
      </c>
      <c r="M1275" s="94">
        <v>-2.0000000000072759E-3</v>
      </c>
      <c r="N1275" s="69">
        <v>10.62</v>
      </c>
      <c r="O1275" s="106">
        <v>4.4327616549353382E-2</v>
      </c>
      <c r="P1275" s="94">
        <v>-8.0000000001746231E-4</v>
      </c>
      <c r="Q1275" s="94">
        <v>0</v>
      </c>
      <c r="R1275" s="94">
        <v>-8.0000000001746231E-4</v>
      </c>
      <c r="S1275" s="67">
        <v>10.42</v>
      </c>
      <c r="T1275" s="106">
        <v>8.7479879627606075E-2</v>
      </c>
      <c r="U1275" s="94">
        <v>-1.5999999999985449E-3</v>
      </c>
      <c r="V1275" s="94">
        <v>0</v>
      </c>
      <c r="W1275" s="94">
        <v>-1.5999999999985449E-3</v>
      </c>
      <c r="X1275" s="67">
        <v>10.56</v>
      </c>
      <c r="Y1275" s="123" t="s">
        <v>53</v>
      </c>
    </row>
    <row r="1276" spans="1:25" x14ac:dyDescent="0.25">
      <c r="A1276" s="161" t="s">
        <v>7</v>
      </c>
      <c r="B1276" s="62" t="s">
        <v>1385</v>
      </c>
      <c r="C1276" s="127" t="s">
        <v>98</v>
      </c>
      <c r="D1276" s="62">
        <v>110</v>
      </c>
      <c r="E1276" s="162" t="s">
        <v>1391</v>
      </c>
      <c r="F1276" s="62">
        <v>10</v>
      </c>
      <c r="G1276" s="162" t="s">
        <v>55</v>
      </c>
      <c r="H1276" s="64">
        <v>1</v>
      </c>
      <c r="I1276" s="62" t="s">
        <v>1392</v>
      </c>
      <c r="J1276" s="68">
        <v>13.444863717651662</v>
      </c>
      <c r="K1276" s="66">
        <v>0.1999999999998181</v>
      </c>
      <c r="L1276" s="66">
        <v>0.14546000000109416</v>
      </c>
      <c r="M1276" s="66">
        <v>0.2473026720442898</v>
      </c>
      <c r="N1276" s="69">
        <v>10.62</v>
      </c>
      <c r="O1276" s="65">
        <v>16.604376092979397</v>
      </c>
      <c r="P1276" s="66">
        <v>0.27000000000043656</v>
      </c>
      <c r="Q1276" s="66">
        <v>0.12999999999919964</v>
      </c>
      <c r="R1276" s="66">
        <v>0.29966648127548007</v>
      </c>
      <c r="S1276" s="67">
        <v>10.42</v>
      </c>
      <c r="T1276" s="65">
        <v>19.07363568835201</v>
      </c>
      <c r="U1276" s="66">
        <v>0.30999999999949068</v>
      </c>
      <c r="V1276" s="66">
        <v>0.15999999999849024</v>
      </c>
      <c r="W1276" s="66">
        <v>0.34885527084910317</v>
      </c>
      <c r="X1276" s="67">
        <v>10.56</v>
      </c>
      <c r="Y1276" s="123" t="s">
        <v>53</v>
      </c>
    </row>
    <row r="1277" spans="1:25" x14ac:dyDescent="0.25">
      <c r="A1277" s="161" t="s">
        <v>7</v>
      </c>
      <c r="B1277" s="62" t="s">
        <v>1385</v>
      </c>
      <c r="C1277" s="127" t="s">
        <v>98</v>
      </c>
      <c r="D1277" s="62">
        <v>110</v>
      </c>
      <c r="E1277" s="162" t="s">
        <v>1393</v>
      </c>
      <c r="F1277" s="62">
        <v>10</v>
      </c>
      <c r="G1277" s="162" t="s">
        <v>53</v>
      </c>
      <c r="H1277" s="64">
        <v>1</v>
      </c>
      <c r="I1277" s="62" t="s">
        <v>1394</v>
      </c>
      <c r="J1277" s="68">
        <v>4.2461224387729422</v>
      </c>
      <c r="K1277" s="66">
        <v>-6.0000000000400178E-2</v>
      </c>
      <c r="L1277" s="66">
        <v>-4.9999999999727152E-2</v>
      </c>
      <c r="M1277" s="66">
        <v>-7.8102496759199294E-2</v>
      </c>
      <c r="N1277" s="69">
        <v>10.62</v>
      </c>
      <c r="O1277" s="65">
        <v>4.3276219097279505</v>
      </c>
      <c r="P1277" s="66">
        <v>-5.9999999999490683E-2</v>
      </c>
      <c r="Q1277" s="66">
        <v>-4.9999999999727152E-2</v>
      </c>
      <c r="R1277" s="66">
        <v>-7.8102496758500603E-2</v>
      </c>
      <c r="S1277" s="67">
        <v>10.42</v>
      </c>
      <c r="T1277" s="65">
        <v>5.4674924767253792</v>
      </c>
      <c r="U1277" s="66">
        <v>-7.999999999992724E-2</v>
      </c>
      <c r="V1277" s="66">
        <v>-5.999999999994543E-2</v>
      </c>
      <c r="W1277" s="66">
        <v>-9.9999999999909051E-2</v>
      </c>
      <c r="X1277" s="67">
        <v>10.56</v>
      </c>
      <c r="Y1277" s="123" t="s">
        <v>53</v>
      </c>
    </row>
    <row r="1278" spans="1:25" x14ac:dyDescent="0.25">
      <c r="A1278" s="161" t="s">
        <v>7</v>
      </c>
      <c r="B1278" s="62" t="s">
        <v>1385</v>
      </c>
      <c r="C1278" s="127" t="s">
        <v>98</v>
      </c>
      <c r="D1278" s="62">
        <v>110</v>
      </c>
      <c r="E1278" s="162" t="s">
        <v>1395</v>
      </c>
      <c r="F1278" s="62">
        <v>10</v>
      </c>
      <c r="G1278" s="162" t="s">
        <v>53</v>
      </c>
      <c r="H1278" s="64">
        <v>1</v>
      </c>
      <c r="I1278" s="62" t="s">
        <v>1394</v>
      </c>
      <c r="J1278" s="107">
        <v>0.14338208616677586</v>
      </c>
      <c r="K1278" s="94">
        <v>-8.4000000003925379E-4</v>
      </c>
      <c r="L1278" s="94">
        <v>-2.499999999827196E-3</v>
      </c>
      <c r="M1278" s="94">
        <v>-2.6373471518178881E-3</v>
      </c>
      <c r="N1278" s="69">
        <v>10.62</v>
      </c>
      <c r="O1278" s="108">
        <v>0.14089280319747385</v>
      </c>
      <c r="P1278" s="94">
        <v>-8.4000000003925379E-4</v>
      </c>
      <c r="Q1278" s="94">
        <v>-2.4000000000796717E-3</v>
      </c>
      <c r="R1278" s="94">
        <v>-2.5427544121382172E-3</v>
      </c>
      <c r="S1278" s="67">
        <v>10.42</v>
      </c>
      <c r="T1278" s="108">
        <v>0.13902490617365243</v>
      </c>
      <c r="U1278" s="94">
        <v>-8.4000000003925379E-4</v>
      </c>
      <c r="V1278" s="94">
        <v>-2.3999999998522981E-3</v>
      </c>
      <c r="W1278" s="94">
        <v>-2.5427544119236089E-3</v>
      </c>
      <c r="X1278" s="67">
        <v>10.56</v>
      </c>
      <c r="Y1278" s="123" t="s">
        <v>53</v>
      </c>
    </row>
    <row r="1279" spans="1:25" x14ac:dyDescent="0.25">
      <c r="A1279" s="161" t="s">
        <v>7</v>
      </c>
      <c r="B1279" s="62" t="s">
        <v>1385</v>
      </c>
      <c r="C1279" s="127" t="s">
        <v>98</v>
      </c>
      <c r="D1279" s="62">
        <v>110</v>
      </c>
      <c r="E1279" s="162" t="s">
        <v>1396</v>
      </c>
      <c r="F1279" s="62">
        <v>10</v>
      </c>
      <c r="G1279" s="162" t="s">
        <v>53</v>
      </c>
      <c r="H1279" s="64">
        <v>1</v>
      </c>
      <c r="I1279" s="62" t="s">
        <v>1394</v>
      </c>
      <c r="J1279" s="68">
        <v>1.3591506722112239</v>
      </c>
      <c r="K1279" s="66">
        <v>-2.0000000000436557E-2</v>
      </c>
      <c r="L1279" s="66">
        <v>-1.5000000000327418E-2</v>
      </c>
      <c r="M1279" s="66">
        <v>-2.5000000000545697E-2</v>
      </c>
      <c r="N1279" s="69">
        <v>10.62</v>
      </c>
      <c r="O1279" s="65">
        <v>1.997818679819543</v>
      </c>
      <c r="P1279" s="66">
        <v>-3.0000000000654836E-2</v>
      </c>
      <c r="Q1279" s="66">
        <v>-1.9999999999527063E-2</v>
      </c>
      <c r="R1279" s="66">
        <v>-3.6055512754922414E-2</v>
      </c>
      <c r="S1279" s="67">
        <v>10.42</v>
      </c>
      <c r="T1279" s="65">
        <v>1.9713324473495184</v>
      </c>
      <c r="U1279" s="66">
        <v>-3.0000000000654836E-2</v>
      </c>
      <c r="V1279" s="66">
        <v>-2.0000000000436557E-2</v>
      </c>
      <c r="W1279" s="66">
        <v>-3.6055512755426906E-2</v>
      </c>
      <c r="X1279" s="67">
        <v>10.56</v>
      </c>
      <c r="Y1279" s="123" t="s">
        <v>53</v>
      </c>
    </row>
    <row r="1280" spans="1:25" ht="15.75" thickBot="1" x14ac:dyDescent="0.3">
      <c r="A1280" s="163" t="s">
        <v>7</v>
      </c>
      <c r="B1280" s="80" t="s">
        <v>1385</v>
      </c>
      <c r="C1280" s="164" t="s">
        <v>98</v>
      </c>
      <c r="D1280" s="80">
        <v>110</v>
      </c>
      <c r="E1280" s="165" t="s">
        <v>1397</v>
      </c>
      <c r="F1280" s="80">
        <v>10</v>
      </c>
      <c r="G1280" s="165" t="s">
        <v>53</v>
      </c>
      <c r="H1280" s="109">
        <v>1</v>
      </c>
      <c r="I1280" s="80" t="s">
        <v>1394</v>
      </c>
      <c r="J1280" s="85">
        <v>7.8407799033628462</v>
      </c>
      <c r="K1280" s="83">
        <v>-0.11999999999898137</v>
      </c>
      <c r="L1280" s="83">
        <v>-7.999999999992724E-2</v>
      </c>
      <c r="M1280" s="83">
        <v>-0.14422205101767166</v>
      </c>
      <c r="N1280" s="86">
        <v>10.62</v>
      </c>
      <c r="O1280" s="82">
        <v>10.513217365482607</v>
      </c>
      <c r="P1280" s="83">
        <v>-0.18000000000029104</v>
      </c>
      <c r="Q1280" s="83">
        <v>-6.0000000000400178E-2</v>
      </c>
      <c r="R1280" s="83">
        <v>-0.18973665961050543</v>
      </c>
      <c r="S1280" s="84">
        <v>10.42</v>
      </c>
      <c r="T1280" s="82">
        <v>11.777339227619843</v>
      </c>
      <c r="U1280" s="83">
        <v>-0.2000000000007276</v>
      </c>
      <c r="V1280" s="83">
        <v>-7.999999999992724E-2</v>
      </c>
      <c r="W1280" s="83">
        <v>-0.21540659228602871</v>
      </c>
      <c r="X1280" s="84">
        <v>10.56</v>
      </c>
      <c r="Y1280" s="129" t="s">
        <v>53</v>
      </c>
    </row>
    <row r="1281" spans="1:25" x14ac:dyDescent="0.25">
      <c r="A1281" s="166" t="s">
        <v>7</v>
      </c>
      <c r="B1281" s="132" t="s">
        <v>1398</v>
      </c>
      <c r="C1281" s="167" t="s">
        <v>98</v>
      </c>
      <c r="D1281" s="132">
        <v>110</v>
      </c>
      <c r="E1281" s="167" t="s">
        <v>1399</v>
      </c>
      <c r="F1281" s="132">
        <v>110</v>
      </c>
      <c r="G1281" s="167" t="s">
        <v>280</v>
      </c>
      <c r="H1281" s="132">
        <v>2</v>
      </c>
      <c r="I1281" s="132" t="s">
        <v>1400</v>
      </c>
      <c r="J1281" s="134">
        <v>40.847065880780292</v>
      </c>
      <c r="K1281" s="135">
        <v>-4.57</v>
      </c>
      <c r="L1281" s="135">
        <v>7.3120000000000003</v>
      </c>
      <c r="M1281" s="135">
        <v>8.6226587546997369</v>
      </c>
      <c r="N1281" s="136">
        <v>121.88</v>
      </c>
      <c r="O1281" s="137">
        <v>32.824787990221424</v>
      </c>
      <c r="P1281" s="135">
        <v>-1.8280000000000001</v>
      </c>
      <c r="Q1281" s="135">
        <v>6.3979999999999997</v>
      </c>
      <c r="R1281" s="135">
        <v>6.6540204388023927</v>
      </c>
      <c r="S1281" s="138">
        <v>117.04</v>
      </c>
      <c r="T1281" s="137">
        <v>20.147321230236038</v>
      </c>
      <c r="U1281" s="135">
        <v>0.92</v>
      </c>
      <c r="V1281" s="135">
        <v>4.1130000000000004</v>
      </c>
      <c r="W1281" s="135">
        <v>4.2146374695814588</v>
      </c>
      <c r="X1281" s="138">
        <v>120.78</v>
      </c>
      <c r="Y1281" s="139" t="s">
        <v>1401</v>
      </c>
    </row>
    <row r="1282" spans="1:25" x14ac:dyDescent="0.25">
      <c r="A1282" s="168" t="s">
        <v>7</v>
      </c>
      <c r="B1282" s="54" t="s">
        <v>1398</v>
      </c>
      <c r="C1282" s="133" t="s">
        <v>98</v>
      </c>
      <c r="D1282" s="54">
        <v>110</v>
      </c>
      <c r="E1282" s="133" t="s">
        <v>1402</v>
      </c>
      <c r="F1282" s="54">
        <v>110</v>
      </c>
      <c r="G1282" s="133" t="s">
        <v>280</v>
      </c>
      <c r="H1282" s="93">
        <v>1</v>
      </c>
      <c r="I1282" s="54" t="s">
        <v>1385</v>
      </c>
      <c r="J1282" s="58">
        <v>41.812604044792273</v>
      </c>
      <c r="K1282" s="56">
        <v>5.484</v>
      </c>
      <c r="L1282" s="56">
        <v>-6.8550000000000004</v>
      </c>
      <c r="M1282" s="56">
        <v>8.778683329520435</v>
      </c>
      <c r="N1282" s="59">
        <v>121.22</v>
      </c>
      <c r="O1282" s="55">
        <v>36.557512192999567</v>
      </c>
      <c r="P1282" s="56">
        <v>3.6560000000000001</v>
      </c>
      <c r="Q1282" s="56">
        <v>-6.3979999999999997</v>
      </c>
      <c r="R1282" s="56">
        <v>7.368903581944874</v>
      </c>
      <c r="S1282" s="57">
        <v>116.38</v>
      </c>
      <c r="T1282" s="55">
        <v>20.288904230155467</v>
      </c>
      <c r="U1282" s="56">
        <v>0.91400000000000003</v>
      </c>
      <c r="V1282" s="56">
        <v>-4.1130000000000004</v>
      </c>
      <c r="W1282" s="56">
        <v>4.2133318169828495</v>
      </c>
      <c r="X1282" s="57">
        <v>119.9</v>
      </c>
      <c r="Y1282" s="125" t="s">
        <v>1401</v>
      </c>
    </row>
    <row r="1283" spans="1:25" x14ac:dyDescent="0.25">
      <c r="A1283" s="168" t="s">
        <v>7</v>
      </c>
      <c r="B1283" s="54" t="s">
        <v>1398</v>
      </c>
      <c r="C1283" s="133" t="s">
        <v>98</v>
      </c>
      <c r="D1283" s="54">
        <v>110</v>
      </c>
      <c r="E1283" s="133" t="s">
        <v>1403</v>
      </c>
      <c r="F1283" s="54">
        <v>110</v>
      </c>
      <c r="G1283" s="133" t="s">
        <v>280</v>
      </c>
      <c r="H1283" s="93">
        <v>1</v>
      </c>
      <c r="I1283" s="54" t="s">
        <v>1404</v>
      </c>
      <c r="J1283" s="58">
        <v>5.3670639787525456</v>
      </c>
      <c r="K1283" s="56">
        <v>-1.03</v>
      </c>
      <c r="L1283" s="56">
        <v>0.45700000000000002</v>
      </c>
      <c r="M1283" s="56">
        <v>1.1268313982135925</v>
      </c>
      <c r="N1283" s="59">
        <v>121.22</v>
      </c>
      <c r="O1283" s="55">
        <v>10.120545620443027</v>
      </c>
      <c r="P1283" s="56">
        <v>-2.04</v>
      </c>
      <c r="Q1283" s="56">
        <v>0</v>
      </c>
      <c r="R1283" s="56">
        <v>2.04</v>
      </c>
      <c r="S1283" s="57">
        <v>116.38</v>
      </c>
      <c r="T1283" s="55">
        <v>8.7158852546483114</v>
      </c>
      <c r="U1283" s="56">
        <v>-1.81</v>
      </c>
      <c r="V1283" s="56">
        <v>0</v>
      </c>
      <c r="W1283" s="56">
        <v>1.81</v>
      </c>
      <c r="X1283" s="57">
        <v>119.9</v>
      </c>
      <c r="Y1283" s="125" t="s">
        <v>1401</v>
      </c>
    </row>
    <row r="1284" spans="1:25" x14ac:dyDescent="0.25">
      <c r="A1284" s="169" t="s">
        <v>7</v>
      </c>
      <c r="B1284" s="72" t="s">
        <v>1398</v>
      </c>
      <c r="C1284" s="126" t="s">
        <v>98</v>
      </c>
      <c r="D1284" s="72">
        <v>110</v>
      </c>
      <c r="E1284" s="126" t="s">
        <v>1386</v>
      </c>
      <c r="F1284" s="72">
        <v>110</v>
      </c>
      <c r="G1284" s="126" t="s">
        <v>47</v>
      </c>
      <c r="H1284" s="72" t="s">
        <v>1387</v>
      </c>
      <c r="I1284" s="72" t="s">
        <v>46</v>
      </c>
      <c r="J1284" s="116">
        <v>0.50361013474757255</v>
      </c>
      <c r="K1284" s="74">
        <v>0.10129999999864595</v>
      </c>
      <c r="L1284" s="74">
        <v>3.0299999999897409E-2</v>
      </c>
      <c r="M1284" s="74">
        <v>0.10573447876506249</v>
      </c>
      <c r="N1284" s="77">
        <v>121.22</v>
      </c>
      <c r="O1284" s="73">
        <v>0.96237486072811385</v>
      </c>
      <c r="P1284" s="74">
        <v>0.18080000000119981</v>
      </c>
      <c r="Q1284" s="74">
        <v>7.0298999999522493E-2</v>
      </c>
      <c r="R1284" s="74">
        <v>0.19398605465694363</v>
      </c>
      <c r="S1284" s="75">
        <v>116.38</v>
      </c>
      <c r="T1284" s="73">
        <v>0.63011629289057758</v>
      </c>
      <c r="U1284" s="74">
        <v>0.12079999999989013</v>
      </c>
      <c r="V1284" s="74">
        <v>5.0300999998853513E-2</v>
      </c>
      <c r="W1284" s="74">
        <v>0.13085423417244899</v>
      </c>
      <c r="X1284" s="75">
        <v>119.9</v>
      </c>
      <c r="Y1284" s="124" t="s">
        <v>1405</v>
      </c>
    </row>
    <row r="1285" spans="1:25" x14ac:dyDescent="0.25">
      <c r="A1285" s="161" t="s">
        <v>7</v>
      </c>
      <c r="B1285" s="62" t="s">
        <v>1398</v>
      </c>
      <c r="C1285" s="127" t="s">
        <v>98</v>
      </c>
      <c r="D1285" s="62">
        <v>110</v>
      </c>
      <c r="E1285" s="162" t="s">
        <v>97</v>
      </c>
      <c r="F1285" s="62">
        <v>10</v>
      </c>
      <c r="G1285" s="162" t="s">
        <v>75</v>
      </c>
      <c r="H1285" s="62" t="s">
        <v>1388</v>
      </c>
      <c r="I1285" s="62" t="s">
        <v>1406</v>
      </c>
      <c r="J1285" s="104">
        <v>4.3167641535865428E-2</v>
      </c>
      <c r="K1285" s="96">
        <v>-7.9999999999927243E-4</v>
      </c>
      <c r="L1285" s="96">
        <v>0</v>
      </c>
      <c r="M1285" s="96">
        <v>-7.9999999999927243E-4</v>
      </c>
      <c r="N1285" s="69">
        <v>10.7</v>
      </c>
      <c r="O1285" s="106">
        <v>4.4757147716449619E-2</v>
      </c>
      <c r="P1285" s="96">
        <v>-7.9999999999927243E-4</v>
      </c>
      <c r="Q1285" s="96">
        <v>0</v>
      </c>
      <c r="R1285" s="96">
        <v>-7.9999999999927243E-4</v>
      </c>
      <c r="S1285" s="67">
        <v>10.32</v>
      </c>
      <c r="T1285" s="106">
        <v>4.3574883437147174E-2</v>
      </c>
      <c r="U1285" s="96">
        <v>-7.9999999999927243E-4</v>
      </c>
      <c r="V1285" s="96">
        <v>0</v>
      </c>
      <c r="W1285" s="96">
        <v>-7.9999999999927243E-4</v>
      </c>
      <c r="X1285" s="67">
        <v>10.6</v>
      </c>
      <c r="Y1285" s="123" t="s">
        <v>53</v>
      </c>
    </row>
    <row r="1286" spans="1:25" x14ac:dyDescent="0.25">
      <c r="A1286" s="161" t="s">
        <v>7</v>
      </c>
      <c r="B1286" s="62" t="s">
        <v>1398</v>
      </c>
      <c r="C1286" s="127" t="s">
        <v>98</v>
      </c>
      <c r="D1286" s="62">
        <v>110</v>
      </c>
      <c r="E1286" s="162" t="s">
        <v>1407</v>
      </c>
      <c r="F1286" s="62">
        <v>10</v>
      </c>
      <c r="G1286" s="162" t="s">
        <v>55</v>
      </c>
      <c r="H1286" s="64">
        <v>1</v>
      </c>
      <c r="I1286" s="62" t="s">
        <v>1392</v>
      </c>
      <c r="J1286" s="68">
        <v>5.6640414043517762</v>
      </c>
      <c r="K1286" s="66">
        <v>0.10049999999864667</v>
      </c>
      <c r="L1286" s="66">
        <v>3.0299999999897409E-2</v>
      </c>
      <c r="M1286" s="66">
        <v>0.10496828092200884</v>
      </c>
      <c r="N1286" s="69">
        <v>10.7</v>
      </c>
      <c r="O1286" s="65">
        <v>10.81112548135517</v>
      </c>
      <c r="P1286" s="66">
        <v>0.18000000000120053</v>
      </c>
      <c r="Q1286" s="66">
        <v>7.0298999999522493E-2</v>
      </c>
      <c r="R1286" s="66">
        <v>0.19324065152385783</v>
      </c>
      <c r="S1286" s="67">
        <v>10.32</v>
      </c>
      <c r="T1286" s="65">
        <v>7.0872405051940586</v>
      </c>
      <c r="U1286" s="66">
        <v>0.11999999999989086</v>
      </c>
      <c r="V1286" s="66">
        <v>5.0300999998853513E-2</v>
      </c>
      <c r="W1286" s="66">
        <v>0.13011606588295876</v>
      </c>
      <c r="X1286" s="67">
        <v>10.6</v>
      </c>
      <c r="Y1286" s="123" t="s">
        <v>53</v>
      </c>
    </row>
    <row r="1287" spans="1:25" x14ac:dyDescent="0.25">
      <c r="A1287" s="161" t="s">
        <v>7</v>
      </c>
      <c r="B1287" s="62" t="s">
        <v>1398</v>
      </c>
      <c r="C1287" s="127" t="s">
        <v>98</v>
      </c>
      <c r="D1287" s="62">
        <v>110</v>
      </c>
      <c r="E1287" s="162" t="s">
        <v>1408</v>
      </c>
      <c r="F1287" s="62">
        <v>10</v>
      </c>
      <c r="G1287" s="162" t="s">
        <v>75</v>
      </c>
      <c r="H1287" s="64">
        <v>1</v>
      </c>
      <c r="I1287" s="62" t="s">
        <v>74</v>
      </c>
      <c r="J1287" s="104">
        <v>3.6197167838451949E-2</v>
      </c>
      <c r="K1287" s="96">
        <v>-5.9999999999945427E-4</v>
      </c>
      <c r="L1287" s="96">
        <v>-2.9999999999972713E-4</v>
      </c>
      <c r="M1287" s="96">
        <v>-6.708203932493268E-4</v>
      </c>
      <c r="N1287" s="69">
        <v>10.7</v>
      </c>
      <c r="O1287" s="106">
        <v>3.7530009289867813E-2</v>
      </c>
      <c r="P1287" s="96">
        <v>-5.9999999999945427E-4</v>
      </c>
      <c r="Q1287" s="96">
        <v>-2.9999999999972713E-4</v>
      </c>
      <c r="R1287" s="96">
        <v>-6.708203932493268E-4</v>
      </c>
      <c r="S1287" s="67">
        <v>10.32</v>
      </c>
      <c r="T1287" s="106">
        <v>3.6538650553909043E-2</v>
      </c>
      <c r="U1287" s="96">
        <v>-5.9999999999945427E-4</v>
      </c>
      <c r="V1287" s="96">
        <v>-2.9999999999972713E-4</v>
      </c>
      <c r="W1287" s="96">
        <v>-6.708203932493268E-4</v>
      </c>
      <c r="X1287" s="67">
        <v>10.6</v>
      </c>
      <c r="Y1287" s="123" t="s">
        <v>53</v>
      </c>
    </row>
    <row r="1288" spans="1:25" x14ac:dyDescent="0.25">
      <c r="A1288" s="161" t="s">
        <v>7</v>
      </c>
      <c r="B1288" s="62" t="s">
        <v>1398</v>
      </c>
      <c r="C1288" s="127" t="s">
        <v>98</v>
      </c>
      <c r="D1288" s="62">
        <v>110</v>
      </c>
      <c r="E1288" s="162" t="s">
        <v>1409</v>
      </c>
      <c r="F1288" s="62">
        <v>10</v>
      </c>
      <c r="G1288" s="162" t="s">
        <v>53</v>
      </c>
      <c r="H1288" s="64">
        <v>1</v>
      </c>
      <c r="I1288" s="62" t="s">
        <v>1394</v>
      </c>
      <c r="J1288" s="68">
        <v>3.4127017117445591</v>
      </c>
      <c r="K1288" s="66">
        <v>-5.9999999999490683E-2</v>
      </c>
      <c r="L1288" s="66">
        <v>-1.9999999999527063E-2</v>
      </c>
      <c r="M1288" s="66">
        <v>-6.3245553202734853E-2</v>
      </c>
      <c r="N1288" s="69">
        <v>10.7</v>
      </c>
      <c r="O1288" s="65">
        <v>7.5060018580304497</v>
      </c>
      <c r="P1288" s="66">
        <v>-0.12000000000080036</v>
      </c>
      <c r="Q1288" s="66">
        <v>-6.0000000000400178E-2</v>
      </c>
      <c r="R1288" s="66">
        <v>-0.1341640786508822</v>
      </c>
      <c r="S1288" s="67">
        <v>10.32</v>
      </c>
      <c r="T1288" s="65">
        <v>4.8718200738545381</v>
      </c>
      <c r="U1288" s="66">
        <v>-7.999999999992724E-2</v>
      </c>
      <c r="V1288" s="66">
        <v>-3.999999999996362E-2</v>
      </c>
      <c r="W1288" s="66">
        <v>-8.9442719099910237E-2</v>
      </c>
      <c r="X1288" s="67">
        <v>10.6</v>
      </c>
      <c r="Y1288" s="123" t="s">
        <v>1410</v>
      </c>
    </row>
    <row r="1289" spans="1:25" ht="15.75" thickBot="1" x14ac:dyDescent="0.3">
      <c r="A1289" s="163" t="s">
        <v>7</v>
      </c>
      <c r="B1289" s="80" t="s">
        <v>1398</v>
      </c>
      <c r="C1289" s="164" t="s">
        <v>98</v>
      </c>
      <c r="D1289" s="80">
        <v>110</v>
      </c>
      <c r="E1289" s="165" t="s">
        <v>1411</v>
      </c>
      <c r="F1289" s="80">
        <v>10</v>
      </c>
      <c r="G1289" s="165" t="s">
        <v>53</v>
      </c>
      <c r="H1289" s="109">
        <v>1</v>
      </c>
      <c r="I1289" s="80" t="s">
        <v>1394</v>
      </c>
      <c r="J1289" s="85">
        <v>2.2248093207646664</v>
      </c>
      <c r="K1289" s="83">
        <v>-3.999999999996362E-2</v>
      </c>
      <c r="L1289" s="83">
        <v>-9.9999999999909051E-3</v>
      </c>
      <c r="M1289" s="83">
        <v>-4.1231056256139105E-2</v>
      </c>
      <c r="N1289" s="86">
        <v>10.7</v>
      </c>
      <c r="O1289" s="82">
        <v>3.4030887636831233</v>
      </c>
      <c r="P1289" s="83">
        <v>-6.0000000000400178E-2</v>
      </c>
      <c r="Q1289" s="83">
        <v>-9.9999999999909051E-3</v>
      </c>
      <c r="R1289" s="83">
        <v>-6.0827625303375432E-2</v>
      </c>
      <c r="S1289" s="84">
        <v>10.32</v>
      </c>
      <c r="T1289" s="82">
        <v>2.2457980879416914</v>
      </c>
      <c r="U1289" s="83">
        <v>-3.999999999996362E-2</v>
      </c>
      <c r="V1289" s="83">
        <v>-9.9999999999909051E-3</v>
      </c>
      <c r="W1289" s="83">
        <v>-4.1231056256139105E-2</v>
      </c>
      <c r="X1289" s="84">
        <v>10.6</v>
      </c>
      <c r="Y1289" s="129" t="s">
        <v>53</v>
      </c>
    </row>
    <row r="1290" spans="1:25" x14ac:dyDescent="0.25">
      <c r="A1290" s="159" t="s">
        <v>7</v>
      </c>
      <c r="B1290" s="46" t="s">
        <v>1404</v>
      </c>
      <c r="C1290" s="160" t="s">
        <v>344</v>
      </c>
      <c r="D1290" s="46">
        <v>110</v>
      </c>
      <c r="E1290" s="160" t="s">
        <v>1386</v>
      </c>
      <c r="F1290" s="46">
        <v>110</v>
      </c>
      <c r="G1290" s="160" t="s">
        <v>47</v>
      </c>
      <c r="H1290" s="46" t="s">
        <v>1387</v>
      </c>
      <c r="I1290" s="46" t="s">
        <v>46</v>
      </c>
      <c r="J1290" s="50" t="s">
        <v>49</v>
      </c>
      <c r="K1290" s="48" t="s">
        <v>49</v>
      </c>
      <c r="L1290" s="48" t="s">
        <v>49</v>
      </c>
      <c r="M1290" s="48" t="s">
        <v>49</v>
      </c>
      <c r="N1290" s="51" t="s">
        <v>49</v>
      </c>
      <c r="O1290" s="47" t="s">
        <v>49</v>
      </c>
      <c r="P1290" s="48" t="s">
        <v>49</v>
      </c>
      <c r="Q1290" s="48" t="s">
        <v>49</v>
      </c>
      <c r="R1290" s="48" t="s">
        <v>49</v>
      </c>
      <c r="S1290" s="49" t="s">
        <v>49</v>
      </c>
      <c r="T1290" s="47" t="s">
        <v>49</v>
      </c>
      <c r="U1290" s="48" t="s">
        <v>49</v>
      </c>
      <c r="V1290" s="48" t="s">
        <v>49</v>
      </c>
      <c r="W1290" s="48" t="s">
        <v>49</v>
      </c>
      <c r="X1290" s="49" t="s">
        <v>49</v>
      </c>
      <c r="Y1290" s="121" t="s">
        <v>1412</v>
      </c>
    </row>
    <row r="1291" spans="1:25" x14ac:dyDescent="0.25">
      <c r="A1291" s="161" t="s">
        <v>7</v>
      </c>
      <c r="B1291" s="62" t="s">
        <v>1404</v>
      </c>
      <c r="C1291" s="127" t="s">
        <v>344</v>
      </c>
      <c r="D1291" s="62">
        <v>110</v>
      </c>
      <c r="E1291" s="162" t="s">
        <v>74</v>
      </c>
      <c r="F1291" s="62">
        <v>10</v>
      </c>
      <c r="G1291" s="162" t="s">
        <v>75</v>
      </c>
      <c r="H1291" s="62" t="s">
        <v>1388</v>
      </c>
      <c r="I1291" s="62" t="s">
        <v>1413</v>
      </c>
      <c r="J1291" s="104">
        <v>0</v>
      </c>
      <c r="K1291" s="96">
        <v>0</v>
      </c>
      <c r="L1291" s="96">
        <v>0</v>
      </c>
      <c r="M1291" s="96">
        <v>0</v>
      </c>
      <c r="N1291" s="69">
        <v>10.75</v>
      </c>
      <c r="O1291" s="106">
        <v>0</v>
      </c>
      <c r="P1291" s="94">
        <v>0</v>
      </c>
      <c r="Q1291" s="94">
        <v>0</v>
      </c>
      <c r="R1291" s="94">
        <v>0</v>
      </c>
      <c r="S1291" s="67">
        <v>10.5</v>
      </c>
      <c r="T1291" s="106">
        <v>0</v>
      </c>
      <c r="U1291" s="94">
        <v>0</v>
      </c>
      <c r="V1291" s="94">
        <v>0</v>
      </c>
      <c r="W1291" s="94">
        <v>0</v>
      </c>
      <c r="X1291" s="67">
        <v>10.65</v>
      </c>
      <c r="Y1291" s="123" t="s">
        <v>53</v>
      </c>
    </row>
    <row r="1292" spans="1:25" x14ac:dyDescent="0.25">
      <c r="A1292" s="161" t="s">
        <v>7</v>
      </c>
      <c r="B1292" s="62" t="s">
        <v>1404</v>
      </c>
      <c r="C1292" s="127" t="s">
        <v>344</v>
      </c>
      <c r="D1292" s="62">
        <v>110</v>
      </c>
      <c r="E1292" s="162" t="s">
        <v>1076</v>
      </c>
      <c r="F1292" s="62">
        <v>35</v>
      </c>
      <c r="G1292" s="162" t="s">
        <v>51</v>
      </c>
      <c r="H1292" s="64">
        <v>1</v>
      </c>
      <c r="I1292" s="62" t="s">
        <v>1414</v>
      </c>
      <c r="J1292" s="68" t="s">
        <v>49</v>
      </c>
      <c r="K1292" s="66" t="s">
        <v>49</v>
      </c>
      <c r="L1292" s="66" t="s">
        <v>49</v>
      </c>
      <c r="M1292" s="66" t="s">
        <v>49</v>
      </c>
      <c r="N1292" s="69" t="s">
        <v>49</v>
      </c>
      <c r="O1292" s="65" t="s">
        <v>49</v>
      </c>
      <c r="P1292" s="66" t="s">
        <v>49</v>
      </c>
      <c r="Q1292" s="66" t="s">
        <v>49</v>
      </c>
      <c r="R1292" s="66" t="s">
        <v>49</v>
      </c>
      <c r="S1292" s="67" t="s">
        <v>49</v>
      </c>
      <c r="T1292" s="65" t="s">
        <v>49</v>
      </c>
      <c r="U1292" s="66" t="s">
        <v>49</v>
      </c>
      <c r="V1292" s="66" t="s">
        <v>49</v>
      </c>
      <c r="W1292" s="66" t="s">
        <v>49</v>
      </c>
      <c r="X1292" s="67" t="s">
        <v>49</v>
      </c>
      <c r="Y1292" s="123" t="s">
        <v>53</v>
      </c>
    </row>
    <row r="1293" spans="1:25" x14ac:dyDescent="0.25">
      <c r="A1293" s="161" t="s">
        <v>7</v>
      </c>
      <c r="B1293" s="62" t="s">
        <v>1404</v>
      </c>
      <c r="C1293" s="127" t="s">
        <v>344</v>
      </c>
      <c r="D1293" s="62">
        <v>110</v>
      </c>
      <c r="E1293" s="162" t="s">
        <v>1415</v>
      </c>
      <c r="F1293" s="62">
        <v>10</v>
      </c>
      <c r="G1293" s="162" t="s">
        <v>55</v>
      </c>
      <c r="H1293" s="64">
        <v>1</v>
      </c>
      <c r="I1293" s="62" t="s">
        <v>1416</v>
      </c>
      <c r="J1293" s="68" t="s">
        <v>49</v>
      </c>
      <c r="K1293" s="66" t="s">
        <v>49</v>
      </c>
      <c r="L1293" s="66" t="s">
        <v>49</v>
      </c>
      <c r="M1293" s="66" t="s">
        <v>49</v>
      </c>
      <c r="N1293" s="69" t="s">
        <v>49</v>
      </c>
      <c r="O1293" s="65" t="s">
        <v>49</v>
      </c>
      <c r="P1293" s="66" t="s">
        <v>49</v>
      </c>
      <c r="Q1293" s="66" t="s">
        <v>49</v>
      </c>
      <c r="R1293" s="66" t="s">
        <v>49</v>
      </c>
      <c r="S1293" s="67" t="s">
        <v>49</v>
      </c>
      <c r="T1293" s="65" t="s">
        <v>49</v>
      </c>
      <c r="U1293" s="66" t="s">
        <v>49</v>
      </c>
      <c r="V1293" s="66" t="s">
        <v>49</v>
      </c>
      <c r="W1293" s="66" t="s">
        <v>49</v>
      </c>
      <c r="X1293" s="67" t="s">
        <v>49</v>
      </c>
      <c r="Y1293" s="123" t="s">
        <v>1417</v>
      </c>
    </row>
    <row r="1294" spans="1:25" x14ac:dyDescent="0.25">
      <c r="A1294" s="169" t="s">
        <v>7</v>
      </c>
      <c r="B1294" s="72" t="s">
        <v>1404</v>
      </c>
      <c r="C1294" s="126" t="s">
        <v>344</v>
      </c>
      <c r="D1294" s="72">
        <v>110</v>
      </c>
      <c r="E1294" s="126" t="s">
        <v>1418</v>
      </c>
      <c r="F1294" s="72">
        <v>110</v>
      </c>
      <c r="G1294" s="126" t="s">
        <v>47</v>
      </c>
      <c r="H1294" s="72" t="s">
        <v>1387</v>
      </c>
      <c r="I1294" s="72" t="s">
        <v>77</v>
      </c>
      <c r="J1294" s="76">
        <v>6.2947798977808684</v>
      </c>
      <c r="K1294" s="74">
        <v>1.0204000000004363</v>
      </c>
      <c r="L1294" s="74">
        <v>0.83989999999812426</v>
      </c>
      <c r="M1294" s="74">
        <v>1.3216081756699825</v>
      </c>
      <c r="N1294" s="77">
        <v>121.22</v>
      </c>
      <c r="O1294" s="73">
        <v>11.264001662860817</v>
      </c>
      <c r="P1294" s="74">
        <v>2.0304000000097493</v>
      </c>
      <c r="Q1294" s="74">
        <v>1.03519999999844</v>
      </c>
      <c r="R1294" s="74">
        <v>2.2790706878103539</v>
      </c>
      <c r="S1294" s="75">
        <v>116.82</v>
      </c>
      <c r="T1294" s="73">
        <v>9.9444087376384989</v>
      </c>
      <c r="U1294" s="74">
        <v>1.7999999999948251</v>
      </c>
      <c r="V1294" s="74">
        <v>1.0199999999986176</v>
      </c>
      <c r="W1294" s="74">
        <v>2.0689127579428161</v>
      </c>
      <c r="X1294" s="75">
        <v>120.12</v>
      </c>
      <c r="Y1294" s="124" t="s">
        <v>1412</v>
      </c>
    </row>
    <row r="1295" spans="1:25" x14ac:dyDescent="0.25">
      <c r="A1295" s="161" t="s">
        <v>7</v>
      </c>
      <c r="B1295" s="62" t="s">
        <v>1404</v>
      </c>
      <c r="C1295" s="127" t="s">
        <v>344</v>
      </c>
      <c r="D1295" s="62">
        <v>110</v>
      </c>
      <c r="E1295" s="162" t="s">
        <v>97</v>
      </c>
      <c r="F1295" s="62">
        <v>10</v>
      </c>
      <c r="G1295" s="162" t="s">
        <v>75</v>
      </c>
      <c r="H1295" s="62" t="s">
        <v>1388</v>
      </c>
      <c r="I1295" s="62" t="s">
        <v>1413</v>
      </c>
      <c r="J1295" s="68">
        <v>2.1583820767932714E-2</v>
      </c>
      <c r="K1295" s="96">
        <v>-3.9999999999963622E-4</v>
      </c>
      <c r="L1295" s="66">
        <v>0</v>
      </c>
      <c r="M1295" s="96">
        <v>-3.9999999999963622E-4</v>
      </c>
      <c r="N1295" s="69">
        <v>10.7</v>
      </c>
      <c r="O1295" s="65">
        <v>2.2206430982392309E-2</v>
      </c>
      <c r="P1295" s="96">
        <v>-3.9999999999963622E-4</v>
      </c>
      <c r="Q1295" s="94">
        <v>0</v>
      </c>
      <c r="R1295" s="66">
        <v>-3.9999999999963622E-4</v>
      </c>
      <c r="S1295" s="67">
        <v>10.4</v>
      </c>
      <c r="T1295" s="158">
        <v>2.1787441718573587E-2</v>
      </c>
      <c r="U1295" s="170">
        <v>-3.9999999999963622E-4</v>
      </c>
      <c r="V1295" s="66">
        <v>0</v>
      </c>
      <c r="W1295" s="66">
        <v>-3.9999999999963622E-4</v>
      </c>
      <c r="X1295" s="67">
        <v>10.6</v>
      </c>
      <c r="Y1295" s="123" t="s">
        <v>53</v>
      </c>
    </row>
    <row r="1296" spans="1:25" x14ac:dyDescent="0.25">
      <c r="A1296" s="161" t="s">
        <v>7</v>
      </c>
      <c r="B1296" s="62" t="s">
        <v>1404</v>
      </c>
      <c r="C1296" s="127" t="s">
        <v>344</v>
      </c>
      <c r="D1296" s="62">
        <v>110</v>
      </c>
      <c r="E1296" s="162" t="s">
        <v>1092</v>
      </c>
      <c r="F1296" s="62">
        <v>35</v>
      </c>
      <c r="G1296" s="162" t="s">
        <v>51</v>
      </c>
      <c r="H1296" s="62">
        <v>2</v>
      </c>
      <c r="I1296" s="62" t="s">
        <v>1419</v>
      </c>
      <c r="J1296" s="68">
        <v>8.9426558082768448</v>
      </c>
      <c r="K1296" s="66">
        <v>0.42000000000916771</v>
      </c>
      <c r="L1296" s="66">
        <v>0.38989999999921565</v>
      </c>
      <c r="M1296" s="66">
        <v>0.57308115481761335</v>
      </c>
      <c r="N1296" s="69">
        <v>37</v>
      </c>
      <c r="O1296" s="65">
        <v>14.160548996659633</v>
      </c>
      <c r="P1296" s="66">
        <v>0.77000000000407454</v>
      </c>
      <c r="Q1296" s="66">
        <v>0.4801999999972395</v>
      </c>
      <c r="R1296" s="66">
        <v>0.90746462190193589</v>
      </c>
      <c r="S1296" s="67">
        <v>37</v>
      </c>
      <c r="T1296" s="65">
        <v>12.72653494423678</v>
      </c>
      <c r="U1296" s="66">
        <v>0.71960000000399305</v>
      </c>
      <c r="V1296" s="66">
        <v>0.41999999999643478</v>
      </c>
      <c r="W1296" s="66">
        <v>0.8332011521852043</v>
      </c>
      <c r="X1296" s="67">
        <v>37.799999999999997</v>
      </c>
      <c r="Y1296" s="123" t="s">
        <v>53</v>
      </c>
    </row>
    <row r="1297" spans="1:25" x14ac:dyDescent="0.25">
      <c r="A1297" s="168" t="s">
        <v>7</v>
      </c>
      <c r="B1297" s="54" t="s">
        <v>1404</v>
      </c>
      <c r="C1297" s="133" t="s">
        <v>344</v>
      </c>
      <c r="D1297" s="54">
        <v>110</v>
      </c>
      <c r="E1297" s="133" t="s">
        <v>1420</v>
      </c>
      <c r="F1297" s="54">
        <v>35</v>
      </c>
      <c r="G1297" s="133" t="s">
        <v>223</v>
      </c>
      <c r="H1297" s="54">
        <v>2</v>
      </c>
      <c r="I1297" s="54" t="s">
        <v>1421</v>
      </c>
      <c r="J1297" s="58">
        <v>8.9389408769259902</v>
      </c>
      <c r="K1297" s="56">
        <v>-0.41999999999961801</v>
      </c>
      <c r="L1297" s="56">
        <v>-0.38955000000487416</v>
      </c>
      <c r="M1297" s="56">
        <v>-0.57284308715692522</v>
      </c>
      <c r="N1297" s="59">
        <v>37</v>
      </c>
      <c r="O1297" s="55">
        <v>14.153024767397495</v>
      </c>
      <c r="P1297" s="56">
        <v>-0.76965000000018335</v>
      </c>
      <c r="Q1297" s="56">
        <v>-0.47985000000608125</v>
      </c>
      <c r="R1297" s="56">
        <v>-0.90698243919390109</v>
      </c>
      <c r="S1297" s="57">
        <v>37</v>
      </c>
      <c r="T1297" s="55">
        <v>12.728843567477673</v>
      </c>
      <c r="U1297" s="56">
        <v>-0.71977499999957217</v>
      </c>
      <c r="V1297" s="56">
        <v>-0.41999999999961801</v>
      </c>
      <c r="W1297" s="56">
        <v>-0.83335229682533618</v>
      </c>
      <c r="X1297" s="57">
        <v>37.799999999999997</v>
      </c>
      <c r="Y1297" s="125" t="s">
        <v>53</v>
      </c>
    </row>
    <row r="1298" spans="1:25" x14ac:dyDescent="0.25">
      <c r="A1298" s="161" t="s">
        <v>7</v>
      </c>
      <c r="B1298" s="62" t="s">
        <v>1404</v>
      </c>
      <c r="C1298" s="127" t="s">
        <v>344</v>
      </c>
      <c r="D1298" s="62">
        <v>110</v>
      </c>
      <c r="E1298" s="162" t="s">
        <v>1422</v>
      </c>
      <c r="F1298" s="62">
        <v>10</v>
      </c>
      <c r="G1298" s="162" t="s">
        <v>55</v>
      </c>
      <c r="H1298" s="62">
        <v>2</v>
      </c>
      <c r="I1298" s="62" t="s">
        <v>1423</v>
      </c>
      <c r="J1298" s="68">
        <v>40.469663939498403</v>
      </c>
      <c r="K1298" s="66">
        <v>0.59999999999126885</v>
      </c>
      <c r="L1298" s="66">
        <v>0.44999999999890861</v>
      </c>
      <c r="M1298" s="66">
        <v>0.74999999999236022</v>
      </c>
      <c r="N1298" s="69">
        <v>10.7</v>
      </c>
      <c r="O1298" s="65">
        <v>76.435478177024891</v>
      </c>
      <c r="P1298" s="66">
        <v>1.2600000000056752</v>
      </c>
      <c r="Q1298" s="66">
        <v>0.55500000000120053</v>
      </c>
      <c r="R1298" s="66">
        <v>1.3768169813071141</v>
      </c>
      <c r="S1298" s="67">
        <v>10.4</v>
      </c>
      <c r="T1298" s="65">
        <v>67.294632495505581</v>
      </c>
      <c r="U1298" s="66">
        <v>1.0799999999908323</v>
      </c>
      <c r="V1298" s="66">
        <v>0.60000000000218279</v>
      </c>
      <c r="W1298" s="66">
        <v>1.235475616911486</v>
      </c>
      <c r="X1298" s="67">
        <v>10.6</v>
      </c>
      <c r="Y1298" s="123" t="s">
        <v>53</v>
      </c>
    </row>
    <row r="1299" spans="1:25" x14ac:dyDescent="0.25">
      <c r="A1299" s="161" t="s">
        <v>7</v>
      </c>
      <c r="B1299" s="62" t="s">
        <v>1404</v>
      </c>
      <c r="C1299" s="127" t="s">
        <v>344</v>
      </c>
      <c r="D1299" s="62">
        <v>110</v>
      </c>
      <c r="E1299" s="162" t="s">
        <v>1424</v>
      </c>
      <c r="F1299" s="62">
        <v>10</v>
      </c>
      <c r="G1299" s="162" t="s">
        <v>53</v>
      </c>
      <c r="H1299" s="64">
        <v>1</v>
      </c>
      <c r="I1299" s="62" t="s">
        <v>1394</v>
      </c>
      <c r="J1299" s="68">
        <v>5.8094708773577519</v>
      </c>
      <c r="K1299" s="66">
        <v>-9.0000000001964509E-2</v>
      </c>
      <c r="L1299" s="66">
        <v>-5.999999999994543E-2</v>
      </c>
      <c r="M1299" s="66">
        <v>-0.10816653826552398</v>
      </c>
      <c r="N1299" s="69">
        <v>10.75</v>
      </c>
      <c r="O1299" s="65">
        <v>15.208750341977396</v>
      </c>
      <c r="P1299" s="66">
        <v>-0.27000000000043656</v>
      </c>
      <c r="Q1299" s="66">
        <v>-5.999999999994543E-2</v>
      </c>
      <c r="R1299" s="66">
        <v>-0.27658633371920094</v>
      </c>
      <c r="S1299" s="67">
        <v>10.5</v>
      </c>
      <c r="T1299" s="65">
        <v>7.2734215187124081</v>
      </c>
      <c r="U1299" s="66">
        <v>-0.11999999999989086</v>
      </c>
      <c r="V1299" s="66">
        <v>-5.999999999994543E-2</v>
      </c>
      <c r="W1299" s="66">
        <v>-0.13416407864986535</v>
      </c>
      <c r="X1299" s="67">
        <v>10.65</v>
      </c>
      <c r="Y1299" s="123" t="s">
        <v>53</v>
      </c>
    </row>
    <row r="1300" spans="1:25" x14ac:dyDescent="0.25">
      <c r="A1300" s="161" t="s">
        <v>7</v>
      </c>
      <c r="B1300" s="62" t="s">
        <v>1404</v>
      </c>
      <c r="C1300" s="127" t="s">
        <v>344</v>
      </c>
      <c r="D1300" s="62">
        <v>110</v>
      </c>
      <c r="E1300" s="162" t="s">
        <v>1425</v>
      </c>
      <c r="F1300" s="62">
        <v>10</v>
      </c>
      <c r="G1300" s="162" t="s">
        <v>53</v>
      </c>
      <c r="H1300" s="64">
        <v>1</v>
      </c>
      <c r="I1300" s="62" t="s">
        <v>1394</v>
      </c>
      <c r="J1300" s="68">
        <v>0</v>
      </c>
      <c r="K1300" s="66">
        <v>0</v>
      </c>
      <c r="L1300" s="66">
        <v>0</v>
      </c>
      <c r="M1300" s="66">
        <v>0</v>
      </c>
      <c r="N1300" s="69">
        <v>0</v>
      </c>
      <c r="O1300" s="65">
        <v>0</v>
      </c>
      <c r="P1300" s="66">
        <v>0</v>
      </c>
      <c r="Q1300" s="66">
        <v>0</v>
      </c>
      <c r="R1300" s="66">
        <v>0</v>
      </c>
      <c r="S1300" s="67">
        <v>0</v>
      </c>
      <c r="T1300" s="65">
        <v>0</v>
      </c>
      <c r="U1300" s="66">
        <v>0</v>
      </c>
      <c r="V1300" s="66">
        <v>0</v>
      </c>
      <c r="W1300" s="66">
        <v>0</v>
      </c>
      <c r="X1300" s="67">
        <v>0</v>
      </c>
      <c r="Y1300" s="123" t="s">
        <v>53</v>
      </c>
    </row>
    <row r="1301" spans="1:25" x14ac:dyDescent="0.25">
      <c r="A1301" s="161" t="s">
        <v>7</v>
      </c>
      <c r="B1301" s="62" t="s">
        <v>1404</v>
      </c>
      <c r="C1301" s="127" t="s">
        <v>344</v>
      </c>
      <c r="D1301" s="62">
        <v>110</v>
      </c>
      <c r="E1301" s="162" t="s">
        <v>1426</v>
      </c>
      <c r="F1301" s="62">
        <v>10</v>
      </c>
      <c r="G1301" s="162" t="s">
        <v>53</v>
      </c>
      <c r="H1301" s="64">
        <v>1</v>
      </c>
      <c r="I1301" s="62" t="s">
        <v>1394</v>
      </c>
      <c r="J1301" s="68">
        <v>6.8780538561402436</v>
      </c>
      <c r="K1301" s="66">
        <v>-9.9999999998544808E-2</v>
      </c>
      <c r="L1301" s="66">
        <v>-7.999999999992724E-2</v>
      </c>
      <c r="M1301" s="66">
        <v>-0.1280624847474752</v>
      </c>
      <c r="N1301" s="69">
        <v>10.75</v>
      </c>
      <c r="O1301" s="65">
        <v>12.825144385507956</v>
      </c>
      <c r="P1301" s="66">
        <v>-0.2000000000007276</v>
      </c>
      <c r="Q1301" s="66">
        <v>-0.12000000000080036</v>
      </c>
      <c r="R1301" s="66">
        <v>-0.2332380757948477</v>
      </c>
      <c r="S1301" s="67">
        <v>10.5</v>
      </c>
      <c r="T1301" s="65">
        <v>10.842576629930054</v>
      </c>
      <c r="U1301" s="66">
        <v>-0.15999999999985448</v>
      </c>
      <c r="V1301" s="66">
        <v>-0.12000000000080036</v>
      </c>
      <c r="W1301" s="66">
        <v>-0.2000000000003638</v>
      </c>
      <c r="X1301" s="67">
        <v>10.65</v>
      </c>
      <c r="Y1301" s="123" t="s">
        <v>53</v>
      </c>
    </row>
    <row r="1302" spans="1:25" x14ac:dyDescent="0.25">
      <c r="A1302" s="161" t="s">
        <v>7</v>
      </c>
      <c r="B1302" s="62" t="s">
        <v>1404</v>
      </c>
      <c r="C1302" s="127" t="s">
        <v>344</v>
      </c>
      <c r="D1302" s="62">
        <v>110</v>
      </c>
      <c r="E1302" s="162" t="s">
        <v>1427</v>
      </c>
      <c r="F1302" s="62">
        <v>10</v>
      </c>
      <c r="G1302" s="162" t="s">
        <v>53</v>
      </c>
      <c r="H1302" s="64">
        <v>1</v>
      </c>
      <c r="I1302" s="62" t="s">
        <v>1394</v>
      </c>
      <c r="J1302" s="107">
        <v>5.7093000766475148</v>
      </c>
      <c r="K1302" s="66">
        <v>-7.999999999992724E-2</v>
      </c>
      <c r="L1302" s="66">
        <v>-6.9999999999708962E-2</v>
      </c>
      <c r="M1302" s="66">
        <v>-0.10630145812710008</v>
      </c>
      <c r="N1302" s="69">
        <v>10.75</v>
      </c>
      <c r="O1302" s="65">
        <v>8.8664442409232116</v>
      </c>
      <c r="P1302" s="66">
        <v>-0.13999999999941792</v>
      </c>
      <c r="Q1302" s="66">
        <v>-7.999999999992724E-2</v>
      </c>
      <c r="R1302" s="66">
        <v>-0.16124515496542952</v>
      </c>
      <c r="S1302" s="67">
        <v>10.5</v>
      </c>
      <c r="T1302" s="65">
        <v>8.7415647445721802</v>
      </c>
      <c r="U1302" s="66">
        <v>-0.13999999999941792</v>
      </c>
      <c r="V1302" s="66">
        <v>-7.999999999992724E-2</v>
      </c>
      <c r="W1302" s="66">
        <v>-0.16124515496542952</v>
      </c>
      <c r="X1302" s="67">
        <v>10.65</v>
      </c>
      <c r="Y1302" s="123" t="s">
        <v>53</v>
      </c>
    </row>
    <row r="1303" spans="1:25" x14ac:dyDescent="0.25">
      <c r="A1303" s="161" t="s">
        <v>7</v>
      </c>
      <c r="B1303" s="62" t="s">
        <v>1404</v>
      </c>
      <c r="C1303" s="127" t="s">
        <v>344</v>
      </c>
      <c r="D1303" s="62">
        <v>110</v>
      </c>
      <c r="E1303" s="162" t="s">
        <v>1428</v>
      </c>
      <c r="F1303" s="62">
        <v>10</v>
      </c>
      <c r="G1303" s="162" t="s">
        <v>53</v>
      </c>
      <c r="H1303" s="62">
        <v>2</v>
      </c>
      <c r="I1303" s="62" t="s">
        <v>1394</v>
      </c>
      <c r="J1303" s="68">
        <v>7.2394335676903889</v>
      </c>
      <c r="K1303" s="66">
        <v>-0.11999999999989086</v>
      </c>
      <c r="L1303" s="66">
        <v>-5.999999999994543E-2</v>
      </c>
      <c r="M1303" s="66">
        <v>-0.13416407864986535</v>
      </c>
      <c r="N1303" s="69">
        <v>10.7</v>
      </c>
      <c r="O1303" s="65">
        <v>14.229887211290436</v>
      </c>
      <c r="P1303" s="66">
        <v>-0.23999999999978172</v>
      </c>
      <c r="Q1303" s="66">
        <v>-9.0000000000600267E-2</v>
      </c>
      <c r="R1303" s="66">
        <v>-0.25632011235953234</v>
      </c>
      <c r="S1303" s="67">
        <v>10.4</v>
      </c>
      <c r="T1303" s="65">
        <v>12.44461595152957</v>
      </c>
      <c r="U1303" s="66">
        <v>-0.21000000000185537</v>
      </c>
      <c r="V1303" s="66">
        <v>-8.9999999999236024E-2</v>
      </c>
      <c r="W1303" s="66">
        <v>-0.22847319317732165</v>
      </c>
      <c r="X1303" s="67">
        <v>10.6</v>
      </c>
      <c r="Y1303" s="123" t="s">
        <v>53</v>
      </c>
    </row>
    <row r="1304" spans="1:25" x14ac:dyDescent="0.25">
      <c r="A1304" s="161" t="s">
        <v>7</v>
      </c>
      <c r="B1304" s="62" t="s">
        <v>1404</v>
      </c>
      <c r="C1304" s="127" t="s">
        <v>344</v>
      </c>
      <c r="D1304" s="62">
        <v>110</v>
      </c>
      <c r="E1304" s="162" t="s">
        <v>1429</v>
      </c>
      <c r="F1304" s="62">
        <v>10</v>
      </c>
      <c r="G1304" s="162" t="s">
        <v>53</v>
      </c>
      <c r="H1304" s="62">
        <v>2</v>
      </c>
      <c r="I1304" s="62" t="s">
        <v>1394</v>
      </c>
      <c r="J1304" s="68">
        <v>13.82038858956331</v>
      </c>
      <c r="K1304" s="66">
        <v>-0.19999999999708962</v>
      </c>
      <c r="L1304" s="66">
        <v>-0.16000000000349246</v>
      </c>
      <c r="M1304" s="66">
        <v>-0.25612496949722302</v>
      </c>
      <c r="N1304" s="69">
        <v>10.7</v>
      </c>
      <c r="O1304" s="65">
        <v>24.827544606894939</v>
      </c>
      <c r="P1304" s="66">
        <v>-0.39999999999417923</v>
      </c>
      <c r="Q1304" s="66">
        <v>-0.2000000000007276</v>
      </c>
      <c r="R1304" s="66">
        <v>-0.44721359549507711</v>
      </c>
      <c r="S1304" s="67">
        <v>10.4</v>
      </c>
      <c r="T1304" s="65">
        <v>27.2995862263462</v>
      </c>
      <c r="U1304" s="66">
        <v>-0.44000000000232831</v>
      </c>
      <c r="V1304" s="66">
        <v>-0.23999999999796273</v>
      </c>
      <c r="W1304" s="66">
        <v>-0.50119856344673519</v>
      </c>
      <c r="X1304" s="67">
        <v>10.6</v>
      </c>
      <c r="Y1304" s="123" t="s">
        <v>53</v>
      </c>
    </row>
    <row r="1305" spans="1:25" ht="15.75" thickBot="1" x14ac:dyDescent="0.3">
      <c r="A1305" s="163" t="s">
        <v>7</v>
      </c>
      <c r="B1305" s="80" t="s">
        <v>1404</v>
      </c>
      <c r="C1305" s="164" t="s">
        <v>344</v>
      </c>
      <c r="D1305" s="80">
        <v>110</v>
      </c>
      <c r="E1305" s="165" t="s">
        <v>1430</v>
      </c>
      <c r="F1305" s="80">
        <v>10</v>
      </c>
      <c r="G1305" s="165" t="s">
        <v>53</v>
      </c>
      <c r="H1305" s="80">
        <v>2</v>
      </c>
      <c r="I1305" s="80" t="s">
        <v>1394</v>
      </c>
      <c r="J1305" s="85">
        <v>1.3489887979994752</v>
      </c>
      <c r="K1305" s="83">
        <v>-1.999999999998181E-2</v>
      </c>
      <c r="L1305" s="83">
        <v>-1.5000000000100044E-2</v>
      </c>
      <c r="M1305" s="83">
        <v>-2.5000000000045475E-2</v>
      </c>
      <c r="N1305" s="86">
        <v>10.7</v>
      </c>
      <c r="O1305" s="82">
        <v>1.3879019364033063</v>
      </c>
      <c r="P1305" s="83">
        <v>-1.999999999998181E-2</v>
      </c>
      <c r="Q1305" s="83">
        <v>-1.5000000000100044E-2</v>
      </c>
      <c r="R1305" s="83">
        <v>-2.5000000000045475E-2</v>
      </c>
      <c r="S1305" s="84">
        <v>10.4</v>
      </c>
      <c r="T1305" s="82">
        <v>1.2179550184636345</v>
      </c>
      <c r="U1305" s="83">
        <v>-1.999999999998181E-2</v>
      </c>
      <c r="V1305" s="83">
        <v>-9.9999999999909051E-3</v>
      </c>
      <c r="W1305" s="83">
        <v>-2.2360679774977559E-2</v>
      </c>
      <c r="X1305" s="84">
        <v>10.6</v>
      </c>
      <c r="Y1305" s="129" t="s">
        <v>53</v>
      </c>
    </row>
    <row r="1306" spans="1:25" x14ac:dyDescent="0.25">
      <c r="A1306" s="166" t="s">
        <v>7</v>
      </c>
      <c r="B1306" s="132" t="s">
        <v>1400</v>
      </c>
      <c r="C1306" s="167" t="s">
        <v>98</v>
      </c>
      <c r="D1306" s="132">
        <v>110</v>
      </c>
      <c r="E1306" s="167" t="s">
        <v>1431</v>
      </c>
      <c r="F1306" s="132">
        <v>110</v>
      </c>
      <c r="G1306" s="167" t="s">
        <v>280</v>
      </c>
      <c r="H1306" s="140">
        <v>2</v>
      </c>
      <c r="I1306" s="132" t="s">
        <v>1432</v>
      </c>
      <c r="J1306" s="134">
        <v>36.128774777539583</v>
      </c>
      <c r="K1306" s="135">
        <v>-4.1130000000000004</v>
      </c>
      <c r="L1306" s="135">
        <v>6.3979999999999997</v>
      </c>
      <c r="M1306" s="135">
        <v>7.6059958585316094</v>
      </c>
      <c r="N1306" s="136">
        <v>121.55</v>
      </c>
      <c r="O1306" s="137">
        <v>32.180749902552925</v>
      </c>
      <c r="P1306" s="135">
        <v>-1.45</v>
      </c>
      <c r="Q1306" s="135">
        <v>6.3979999999999997</v>
      </c>
      <c r="R1306" s="135">
        <v>6.5602518244347898</v>
      </c>
      <c r="S1306" s="138">
        <v>117.7</v>
      </c>
      <c r="T1306" s="137">
        <v>18.631352048986088</v>
      </c>
      <c r="U1306" s="135">
        <v>1.371</v>
      </c>
      <c r="V1306" s="135">
        <v>3.6560000000000001</v>
      </c>
      <c r="W1306" s="135">
        <v>3.9046097116101119</v>
      </c>
      <c r="X1306" s="138">
        <v>121</v>
      </c>
      <c r="Y1306" s="139" t="s">
        <v>1388</v>
      </c>
    </row>
    <row r="1307" spans="1:25" x14ac:dyDescent="0.25">
      <c r="A1307" s="169" t="s">
        <v>7</v>
      </c>
      <c r="B1307" s="72" t="s">
        <v>1400</v>
      </c>
      <c r="C1307" s="126" t="s">
        <v>98</v>
      </c>
      <c r="D1307" s="72">
        <v>110</v>
      </c>
      <c r="E1307" s="126" t="s">
        <v>1386</v>
      </c>
      <c r="F1307" s="72">
        <v>110</v>
      </c>
      <c r="G1307" s="126" t="s">
        <v>47</v>
      </c>
      <c r="H1307" s="72" t="s">
        <v>1387</v>
      </c>
      <c r="I1307" s="72" t="s">
        <v>46</v>
      </c>
      <c r="J1307" s="76">
        <v>1.6101336211656894</v>
      </c>
      <c r="K1307" s="74">
        <v>0.26190000000198776</v>
      </c>
      <c r="L1307" s="74">
        <v>0.22000000000116415</v>
      </c>
      <c r="M1307" s="74">
        <v>0.34204036311750319</v>
      </c>
      <c r="N1307" s="77">
        <v>122.65</v>
      </c>
      <c r="O1307" s="73">
        <v>2.3125377617160003</v>
      </c>
      <c r="P1307" s="74">
        <v>0.38200000000106227</v>
      </c>
      <c r="Q1307" s="74">
        <v>0.28000000000247383</v>
      </c>
      <c r="R1307" s="74">
        <v>0.47362854643929236</v>
      </c>
      <c r="S1307" s="75">
        <v>118.25</v>
      </c>
      <c r="T1307" s="73">
        <v>2.3718936859640309</v>
      </c>
      <c r="U1307" s="74">
        <v>0.40200000000142611</v>
      </c>
      <c r="V1307" s="74">
        <v>0.2999999999992724</v>
      </c>
      <c r="W1307" s="74">
        <v>0.50160143540535251</v>
      </c>
      <c r="X1307" s="75">
        <v>122.1</v>
      </c>
      <c r="Y1307" s="124">
        <v>0.73298429319815495</v>
      </c>
    </row>
    <row r="1308" spans="1:25" x14ac:dyDescent="0.25">
      <c r="A1308" s="161" t="s">
        <v>7</v>
      </c>
      <c r="B1308" s="62" t="s">
        <v>1400</v>
      </c>
      <c r="C1308" s="127" t="s">
        <v>98</v>
      </c>
      <c r="D1308" s="62">
        <v>110</v>
      </c>
      <c r="E1308" s="162" t="s">
        <v>74</v>
      </c>
      <c r="F1308" s="62">
        <v>10</v>
      </c>
      <c r="G1308" s="162" t="s">
        <v>75</v>
      </c>
      <c r="H1308" s="62" t="s">
        <v>1388</v>
      </c>
      <c r="I1308" s="62" t="s">
        <v>1390</v>
      </c>
      <c r="J1308" s="107">
        <v>0.102907850891427</v>
      </c>
      <c r="K1308" s="94">
        <v>-1.8999999999505235E-3</v>
      </c>
      <c r="L1308" s="66">
        <v>0</v>
      </c>
      <c r="M1308" s="94">
        <v>-1.8999999999505235E-3</v>
      </c>
      <c r="N1308" s="69">
        <v>10.66</v>
      </c>
      <c r="O1308" s="108">
        <v>0.11254721355854344</v>
      </c>
      <c r="P1308" s="94">
        <v>-2.0000000000436557E-3</v>
      </c>
      <c r="Q1308" s="66">
        <v>0</v>
      </c>
      <c r="R1308" s="94">
        <v>-2.0000000000436557E-3</v>
      </c>
      <c r="S1308" s="67">
        <v>10.26</v>
      </c>
      <c r="T1308" s="108">
        <v>0.10914313904240518</v>
      </c>
      <c r="U1308" s="94">
        <v>-1.9999999999708962E-3</v>
      </c>
      <c r="V1308" s="66">
        <v>0</v>
      </c>
      <c r="W1308" s="94">
        <v>-1.9999999999708962E-3</v>
      </c>
      <c r="X1308" s="67">
        <v>10.58</v>
      </c>
      <c r="Y1308" s="123" t="s">
        <v>53</v>
      </c>
    </row>
    <row r="1309" spans="1:25" x14ac:dyDescent="0.25">
      <c r="A1309" s="161" t="s">
        <v>7</v>
      </c>
      <c r="B1309" s="62" t="s">
        <v>1400</v>
      </c>
      <c r="C1309" s="127" t="s">
        <v>98</v>
      </c>
      <c r="D1309" s="62">
        <v>110</v>
      </c>
      <c r="E1309" s="162" t="s">
        <v>1391</v>
      </c>
      <c r="F1309" s="62">
        <v>10</v>
      </c>
      <c r="G1309" s="162" t="s">
        <v>55</v>
      </c>
      <c r="H1309" s="64">
        <v>1</v>
      </c>
      <c r="I1309" s="62" t="s">
        <v>1416</v>
      </c>
      <c r="J1309" s="68">
        <v>18.446921610260627</v>
      </c>
      <c r="K1309" s="66">
        <v>0.26000000000203727</v>
      </c>
      <c r="L1309" s="66">
        <v>0.22000000000116415</v>
      </c>
      <c r="M1309" s="66">
        <v>0.3405877273208352</v>
      </c>
      <c r="N1309" s="69">
        <v>10.66</v>
      </c>
      <c r="O1309" s="65">
        <v>26.562096172186283</v>
      </c>
      <c r="P1309" s="66">
        <v>0.38000000000101863</v>
      </c>
      <c r="Q1309" s="66">
        <v>0.28000000000247383</v>
      </c>
      <c r="R1309" s="66">
        <v>0.47201694885052536</v>
      </c>
      <c r="S1309" s="67">
        <v>10.26</v>
      </c>
      <c r="T1309" s="65">
        <v>27.285784761038062</v>
      </c>
      <c r="U1309" s="66">
        <v>0.40000000000145519</v>
      </c>
      <c r="V1309" s="66">
        <v>0.2999999999992724</v>
      </c>
      <c r="W1309" s="66">
        <v>0.50000000000072764</v>
      </c>
      <c r="X1309" s="67">
        <v>10.58</v>
      </c>
      <c r="Y1309" s="123">
        <v>0.73684210526769278</v>
      </c>
    </row>
    <row r="1310" spans="1:25" x14ac:dyDescent="0.25">
      <c r="A1310" s="161" t="s">
        <v>7</v>
      </c>
      <c r="B1310" s="62" t="s">
        <v>1400</v>
      </c>
      <c r="C1310" s="127" t="s">
        <v>98</v>
      </c>
      <c r="D1310" s="62">
        <v>110</v>
      </c>
      <c r="E1310" s="162" t="s">
        <v>1433</v>
      </c>
      <c r="F1310" s="62">
        <v>10</v>
      </c>
      <c r="G1310" s="162" t="s">
        <v>53</v>
      </c>
      <c r="H1310" s="64">
        <v>1</v>
      </c>
      <c r="I1310" s="62" t="s">
        <v>1394</v>
      </c>
      <c r="J1310" s="68">
        <v>2.8787512112551963</v>
      </c>
      <c r="K1310" s="66">
        <v>-3.999999999996362E-2</v>
      </c>
      <c r="L1310" s="66">
        <v>-3.4999999999854481E-2</v>
      </c>
      <c r="M1310" s="66">
        <v>-5.3150729063550041E-2</v>
      </c>
      <c r="N1310" s="69">
        <v>10.66</v>
      </c>
      <c r="O1310" s="65">
        <v>3.6032689548892654</v>
      </c>
      <c r="P1310" s="66">
        <v>-5.0000000000181899E-2</v>
      </c>
      <c r="Q1310" s="66">
        <v>-3.999999999996362E-2</v>
      </c>
      <c r="R1310" s="66">
        <v>-6.4031242374447808E-2</v>
      </c>
      <c r="S1310" s="67">
        <v>10.26</v>
      </c>
      <c r="T1310" s="65">
        <v>3.9352118418992088</v>
      </c>
      <c r="U1310" s="66">
        <v>-6.0000000000400178E-2</v>
      </c>
      <c r="V1310" s="66">
        <v>-3.999999999996362E-2</v>
      </c>
      <c r="W1310" s="66">
        <v>-7.2111025509592572E-2</v>
      </c>
      <c r="X1310" s="67">
        <v>10.58</v>
      </c>
      <c r="Y1310" s="123">
        <v>0.79999999999636207</v>
      </c>
    </row>
    <row r="1311" spans="1:25" x14ac:dyDescent="0.25">
      <c r="A1311" s="161" t="s">
        <v>7</v>
      </c>
      <c r="B1311" s="62" t="s">
        <v>1400</v>
      </c>
      <c r="C1311" s="127" t="s">
        <v>98</v>
      </c>
      <c r="D1311" s="62">
        <v>110</v>
      </c>
      <c r="E1311" s="162" t="s">
        <v>1434</v>
      </c>
      <c r="F1311" s="62">
        <v>10</v>
      </c>
      <c r="G1311" s="162" t="s">
        <v>53</v>
      </c>
      <c r="H1311" s="64">
        <v>1</v>
      </c>
      <c r="I1311" s="62" t="s">
        <v>1394</v>
      </c>
      <c r="J1311" s="68">
        <v>5.9393299180815085</v>
      </c>
      <c r="K1311" s="66">
        <v>-7.999999999992724E-2</v>
      </c>
      <c r="L1311" s="66">
        <v>-7.4999999999818101E-2</v>
      </c>
      <c r="M1311" s="66">
        <v>-0.10965856099712906</v>
      </c>
      <c r="N1311" s="69">
        <v>10.66</v>
      </c>
      <c r="O1311" s="65">
        <v>8.7902183820539435</v>
      </c>
      <c r="P1311" s="66">
        <v>-0.12000000000080036</v>
      </c>
      <c r="Q1311" s="66">
        <v>-0.1000000000003638</v>
      </c>
      <c r="R1311" s="66">
        <v>-0.15620499351898084</v>
      </c>
      <c r="S1311" s="67">
        <v>10.26</v>
      </c>
      <c r="T1311" s="65">
        <v>8.1126470416342169</v>
      </c>
      <c r="U1311" s="66">
        <v>-0.11000000000058208</v>
      </c>
      <c r="V1311" s="66">
        <v>-9.9999999999454303E-2</v>
      </c>
      <c r="W1311" s="66">
        <v>-0.14866068747324868</v>
      </c>
      <c r="X1311" s="67">
        <v>10.58</v>
      </c>
      <c r="Y1311" s="123">
        <v>0.83333333333080695</v>
      </c>
    </row>
    <row r="1312" spans="1:25" x14ac:dyDescent="0.25">
      <c r="A1312" s="161" t="s">
        <v>7</v>
      </c>
      <c r="B1312" s="62" t="s">
        <v>1400</v>
      </c>
      <c r="C1312" s="127" t="s">
        <v>98</v>
      </c>
      <c r="D1312" s="62">
        <v>110</v>
      </c>
      <c r="E1312" s="162" t="s">
        <v>1435</v>
      </c>
      <c r="F1312" s="62">
        <v>10</v>
      </c>
      <c r="G1312" s="162" t="s">
        <v>53</v>
      </c>
      <c r="H1312" s="64">
        <v>1</v>
      </c>
      <c r="I1312" s="62" t="s">
        <v>1394</v>
      </c>
      <c r="J1312" s="68">
        <v>4.0621520089631202</v>
      </c>
      <c r="K1312" s="66">
        <v>-5.999999999994543E-2</v>
      </c>
      <c r="L1312" s="66">
        <v>-4.4999999999618012E-2</v>
      </c>
      <c r="M1312" s="66">
        <v>-7.4999999999727146E-2</v>
      </c>
      <c r="N1312" s="69">
        <v>10.66</v>
      </c>
      <c r="O1312" s="65">
        <v>5.4049034323578775</v>
      </c>
      <c r="P1312" s="66">
        <v>-7.5000000000272848E-2</v>
      </c>
      <c r="Q1312" s="66">
        <v>-6.0000000000627551E-2</v>
      </c>
      <c r="R1312" s="66">
        <v>-9.6046863562097823E-2</v>
      </c>
      <c r="S1312" s="67">
        <v>10.26</v>
      </c>
      <c r="T1312" s="65">
        <v>5.9028177627868681</v>
      </c>
      <c r="U1312" s="66">
        <v>-8.9999999999236024E-2</v>
      </c>
      <c r="V1312" s="66">
        <v>-5.999999999994543E-2</v>
      </c>
      <c r="W1312" s="66">
        <v>-0.10816653826325374</v>
      </c>
      <c r="X1312" s="67">
        <v>10.58</v>
      </c>
      <c r="Y1312" s="123">
        <v>0.80000000000545701</v>
      </c>
    </row>
    <row r="1313" spans="1:25" ht="15.75" thickBot="1" x14ac:dyDescent="0.3">
      <c r="A1313" s="163" t="s">
        <v>7</v>
      </c>
      <c r="B1313" s="80" t="s">
        <v>1400</v>
      </c>
      <c r="C1313" s="164" t="s">
        <v>98</v>
      </c>
      <c r="D1313" s="80">
        <v>110</v>
      </c>
      <c r="E1313" s="165" t="s">
        <v>1436</v>
      </c>
      <c r="F1313" s="80">
        <v>10</v>
      </c>
      <c r="G1313" s="165" t="s">
        <v>53</v>
      </c>
      <c r="H1313" s="109">
        <v>1</v>
      </c>
      <c r="I1313" s="80" t="s">
        <v>1394</v>
      </c>
      <c r="J1313" s="85">
        <v>5.7575024225428315</v>
      </c>
      <c r="K1313" s="83">
        <v>-7.999999999992724E-2</v>
      </c>
      <c r="L1313" s="83">
        <v>-7.0000000000618456E-2</v>
      </c>
      <c r="M1313" s="83">
        <v>-0.10630145812769899</v>
      </c>
      <c r="N1313" s="86">
        <v>10.66</v>
      </c>
      <c r="O1313" s="82">
        <v>9.0738464453892504</v>
      </c>
      <c r="P1313" s="83">
        <v>-0.13999999999941792</v>
      </c>
      <c r="Q1313" s="83">
        <v>-7.999999999992724E-2</v>
      </c>
      <c r="R1313" s="83">
        <v>-0.16124515496542952</v>
      </c>
      <c r="S1313" s="84">
        <v>10.26</v>
      </c>
      <c r="T1313" s="82">
        <v>9.3888478271817544</v>
      </c>
      <c r="U1313" s="83">
        <v>-0.13999999999941792</v>
      </c>
      <c r="V1313" s="83">
        <v>-9.9999999999454303E-2</v>
      </c>
      <c r="W1313" s="83">
        <v>-0.17204650534006169</v>
      </c>
      <c r="X1313" s="84">
        <v>10.58</v>
      </c>
      <c r="Y1313" s="129">
        <v>0.57142857143042758</v>
      </c>
    </row>
    <row r="1314" spans="1:25" x14ac:dyDescent="0.25">
      <c r="A1314" s="159" t="s">
        <v>7</v>
      </c>
      <c r="B1314" s="46" t="s">
        <v>1421</v>
      </c>
      <c r="C1314" s="160" t="s">
        <v>377</v>
      </c>
      <c r="D1314" s="46">
        <v>35</v>
      </c>
      <c r="E1314" s="160" t="s">
        <v>1437</v>
      </c>
      <c r="F1314" s="46">
        <v>35</v>
      </c>
      <c r="G1314" s="160" t="s">
        <v>47</v>
      </c>
      <c r="H1314" s="46" t="s">
        <v>1387</v>
      </c>
      <c r="I1314" s="46" t="s">
        <v>46</v>
      </c>
      <c r="J1314" s="50">
        <v>4.0913225362261167</v>
      </c>
      <c r="K1314" s="48">
        <v>0.19570000000152504</v>
      </c>
      <c r="L1314" s="48">
        <v>0.18000000000120053</v>
      </c>
      <c r="M1314" s="48">
        <v>0.26589187652320084</v>
      </c>
      <c r="N1314" s="51" t="s">
        <v>1388</v>
      </c>
      <c r="O1314" s="47">
        <v>5.4964904509319812</v>
      </c>
      <c r="P1314" s="48">
        <v>0.30020000000109576</v>
      </c>
      <c r="Q1314" s="48">
        <v>0.18000000000120053</v>
      </c>
      <c r="R1314" s="48">
        <v>0.35002862740223134</v>
      </c>
      <c r="S1314" s="49" t="s">
        <v>1388</v>
      </c>
      <c r="T1314" s="47">
        <v>6.4322684940602119</v>
      </c>
      <c r="U1314" s="48">
        <v>0.36029999999693246</v>
      </c>
      <c r="V1314" s="48">
        <v>0.19499999999879947</v>
      </c>
      <c r="W1314" s="48">
        <v>0.40968413442226603</v>
      </c>
      <c r="X1314" s="49" t="s">
        <v>1388</v>
      </c>
      <c r="Y1314" s="121" t="s">
        <v>1389</v>
      </c>
    </row>
    <row r="1315" spans="1:25" x14ac:dyDescent="0.25">
      <c r="A1315" s="161" t="s">
        <v>7</v>
      </c>
      <c r="B1315" s="62" t="s">
        <v>1421</v>
      </c>
      <c r="C1315" s="127" t="s">
        <v>377</v>
      </c>
      <c r="D1315" s="62">
        <v>35</v>
      </c>
      <c r="E1315" s="162" t="s">
        <v>74</v>
      </c>
      <c r="F1315" s="62">
        <v>10</v>
      </c>
      <c r="G1315" s="162" t="s">
        <v>75</v>
      </c>
      <c r="H1315" s="62" t="s">
        <v>1388</v>
      </c>
      <c r="I1315" s="62" t="s">
        <v>1438</v>
      </c>
      <c r="J1315" s="107">
        <v>3.7771686343759561E-2</v>
      </c>
      <c r="K1315" s="94">
        <v>-6.9999999999708967E-4</v>
      </c>
      <c r="L1315" s="94">
        <v>0</v>
      </c>
      <c r="M1315" s="94">
        <v>-6.9999999999708967E-4</v>
      </c>
      <c r="N1315" s="69">
        <v>10.7</v>
      </c>
      <c r="O1315" s="106">
        <v>1.0997470582006244E-2</v>
      </c>
      <c r="P1315" s="96">
        <v>-2.0000000000436558E-4</v>
      </c>
      <c r="Q1315" s="96">
        <v>0</v>
      </c>
      <c r="R1315" s="96">
        <v>-2.0000000000436558E-4</v>
      </c>
      <c r="S1315" s="67">
        <v>10.5</v>
      </c>
      <c r="T1315" s="106">
        <v>1.6496205872009156E-2</v>
      </c>
      <c r="U1315" s="96">
        <v>-2.9999999998835846E-4</v>
      </c>
      <c r="V1315" s="96">
        <v>0</v>
      </c>
      <c r="W1315" s="96">
        <v>-2.9999999998835846E-4</v>
      </c>
      <c r="X1315" s="67">
        <v>10.5</v>
      </c>
      <c r="Y1315" s="123" t="s">
        <v>53</v>
      </c>
    </row>
    <row r="1316" spans="1:25" x14ac:dyDescent="0.25">
      <c r="A1316" s="161" t="s">
        <v>7</v>
      </c>
      <c r="B1316" s="62" t="s">
        <v>1421</v>
      </c>
      <c r="C1316" s="127" t="s">
        <v>377</v>
      </c>
      <c r="D1316" s="62">
        <v>35</v>
      </c>
      <c r="E1316" s="162" t="s">
        <v>1415</v>
      </c>
      <c r="F1316" s="62">
        <v>10</v>
      </c>
      <c r="G1316" s="162" t="s">
        <v>55</v>
      </c>
      <c r="H1316" s="64">
        <v>1</v>
      </c>
      <c r="I1316" s="62" t="s">
        <v>1416</v>
      </c>
      <c r="J1316" s="68">
        <v>14.319628876791409</v>
      </c>
      <c r="K1316" s="66">
        <v>0.19500000000152795</v>
      </c>
      <c r="L1316" s="66">
        <v>0.18000000000120053</v>
      </c>
      <c r="M1316" s="66">
        <v>0.26537709019624905</v>
      </c>
      <c r="N1316" s="69">
        <v>10.7</v>
      </c>
      <c r="O1316" s="65">
        <v>19.237716578261935</v>
      </c>
      <c r="P1316" s="66">
        <v>0.30000000000109139</v>
      </c>
      <c r="Q1316" s="66">
        <v>0.18000000000120053</v>
      </c>
      <c r="R1316" s="66">
        <v>0.34985711369227157</v>
      </c>
      <c r="S1316" s="67">
        <v>10.5</v>
      </c>
      <c r="T1316" s="65">
        <v>22.512939729210743</v>
      </c>
      <c r="U1316" s="66">
        <v>0.3599999999969441</v>
      </c>
      <c r="V1316" s="66">
        <v>0.19499999999879947</v>
      </c>
      <c r="W1316" s="66">
        <v>0.4094203219154266</v>
      </c>
      <c r="X1316" s="67">
        <v>10.5</v>
      </c>
      <c r="Y1316" s="123" t="s">
        <v>53</v>
      </c>
    </row>
    <row r="1317" spans="1:25" x14ac:dyDescent="0.25">
      <c r="A1317" s="169" t="s">
        <v>7</v>
      </c>
      <c r="B1317" s="72" t="s">
        <v>1421</v>
      </c>
      <c r="C1317" s="126" t="s">
        <v>377</v>
      </c>
      <c r="D1317" s="72">
        <v>35</v>
      </c>
      <c r="E1317" s="126" t="s">
        <v>1439</v>
      </c>
      <c r="F1317" s="72">
        <v>35</v>
      </c>
      <c r="G1317" s="126" t="s">
        <v>47</v>
      </c>
      <c r="H1317" s="72" t="s">
        <v>1387</v>
      </c>
      <c r="I1317" s="72" t="s">
        <v>77</v>
      </c>
      <c r="J1317" s="76">
        <v>1.4214621446610907</v>
      </c>
      <c r="K1317" s="74">
        <v>5.5200000000290857E-2</v>
      </c>
      <c r="L1317" s="74">
        <v>7.399999999870488E-2</v>
      </c>
      <c r="M1317" s="74">
        <v>9.2320311957014276E-2</v>
      </c>
      <c r="N1317" s="77" t="s">
        <v>1388</v>
      </c>
      <c r="O1317" s="73">
        <v>1.571067226000892</v>
      </c>
      <c r="P1317" s="74">
        <v>8.0200000001746041E-2</v>
      </c>
      <c r="Q1317" s="74">
        <v>6.0000000001309672E-2</v>
      </c>
      <c r="R1317" s="74">
        <v>0.10016007188714086</v>
      </c>
      <c r="S1317" s="75" t="s">
        <v>1388</v>
      </c>
      <c r="T1317" s="73">
        <v>1.7912922422247879</v>
      </c>
      <c r="U1317" s="74">
        <v>9.0200000000145331E-2</v>
      </c>
      <c r="V1317" s="74">
        <v>6.9999999999708962E-2</v>
      </c>
      <c r="W1317" s="74">
        <v>0.11417547897856821</v>
      </c>
      <c r="X1317" s="75" t="s">
        <v>1388</v>
      </c>
      <c r="Y1317" s="124" t="s">
        <v>1389</v>
      </c>
    </row>
    <row r="1318" spans="1:25" x14ac:dyDescent="0.25">
      <c r="A1318" s="161" t="s">
        <v>7</v>
      </c>
      <c r="B1318" s="62" t="s">
        <v>1421</v>
      </c>
      <c r="C1318" s="127" t="s">
        <v>377</v>
      </c>
      <c r="D1318" s="62">
        <v>35</v>
      </c>
      <c r="E1318" s="162" t="s">
        <v>97</v>
      </c>
      <c r="F1318" s="62">
        <v>10</v>
      </c>
      <c r="G1318" s="162" t="s">
        <v>75</v>
      </c>
      <c r="H1318" s="62" t="s">
        <v>1388</v>
      </c>
      <c r="I1318" s="62" t="s">
        <v>1406</v>
      </c>
      <c r="J1318" s="104">
        <v>1.0791910383966357E-2</v>
      </c>
      <c r="K1318" s="96">
        <v>-1.9999999999981811E-4</v>
      </c>
      <c r="L1318" s="96">
        <v>0</v>
      </c>
      <c r="M1318" s="96">
        <v>-1.9999999999981811E-4</v>
      </c>
      <c r="N1318" s="69">
        <v>10.7</v>
      </c>
      <c r="O1318" s="106">
        <v>1.0997470581756192E-2</v>
      </c>
      <c r="P1318" s="96">
        <v>-1.9999999999981811E-4</v>
      </c>
      <c r="Q1318" s="96">
        <v>0</v>
      </c>
      <c r="R1318" s="96">
        <v>-1.9999999999981811E-4</v>
      </c>
      <c r="S1318" s="67">
        <v>10.5</v>
      </c>
      <c r="T1318" s="106">
        <v>1.0997470581756192E-2</v>
      </c>
      <c r="U1318" s="96">
        <v>-1.9999999999981811E-4</v>
      </c>
      <c r="V1318" s="96">
        <v>0</v>
      </c>
      <c r="W1318" s="96">
        <v>-1.9999999999981811E-4</v>
      </c>
      <c r="X1318" s="67">
        <v>10.5</v>
      </c>
      <c r="Y1318" s="123" t="s">
        <v>53</v>
      </c>
    </row>
    <row r="1319" spans="1:25" x14ac:dyDescent="0.25">
      <c r="A1319" s="161" t="s">
        <v>7</v>
      </c>
      <c r="B1319" s="62" t="s">
        <v>1421</v>
      </c>
      <c r="C1319" s="127" t="s">
        <v>377</v>
      </c>
      <c r="D1319" s="62">
        <v>35</v>
      </c>
      <c r="E1319" s="162" t="s">
        <v>1440</v>
      </c>
      <c r="F1319" s="62">
        <v>10</v>
      </c>
      <c r="G1319" s="162" t="s">
        <v>55</v>
      </c>
      <c r="H1319" s="62">
        <v>2</v>
      </c>
      <c r="I1319" s="62" t="s">
        <v>1423</v>
      </c>
      <c r="J1319" s="68">
        <v>4.9751175063138176</v>
      </c>
      <c r="K1319" s="66">
        <v>5.5000000000291038E-2</v>
      </c>
      <c r="L1319" s="66">
        <v>7.399999999870488E-2</v>
      </c>
      <c r="M1319" s="66">
        <v>9.2200867674010187E-2</v>
      </c>
      <c r="N1319" s="69">
        <v>10.7</v>
      </c>
      <c r="O1319" s="65">
        <v>5.498735291003122</v>
      </c>
      <c r="P1319" s="66">
        <v>8.000000000174623E-2</v>
      </c>
      <c r="Q1319" s="66">
        <v>6.0000000001309672E-2</v>
      </c>
      <c r="R1319" s="66">
        <v>0.10000000000218279</v>
      </c>
      <c r="S1319" s="67">
        <v>10.5</v>
      </c>
      <c r="T1319" s="65">
        <v>6.2695228477867575</v>
      </c>
      <c r="U1319" s="66">
        <v>9.0000000000145519E-2</v>
      </c>
      <c r="V1319" s="66">
        <v>6.9999999999708962E-2</v>
      </c>
      <c r="W1319" s="66">
        <v>0.11401754250984998</v>
      </c>
      <c r="X1319" s="67">
        <v>10.5</v>
      </c>
      <c r="Y1319" s="123" t="s">
        <v>53</v>
      </c>
    </row>
    <row r="1320" spans="1:25" x14ac:dyDescent="0.25">
      <c r="A1320" s="161" t="s">
        <v>7</v>
      </c>
      <c r="B1320" s="62" t="s">
        <v>1421</v>
      </c>
      <c r="C1320" s="127" t="s">
        <v>377</v>
      </c>
      <c r="D1320" s="62">
        <v>35</v>
      </c>
      <c r="E1320" s="162" t="s">
        <v>1441</v>
      </c>
      <c r="F1320" s="62">
        <v>10</v>
      </c>
      <c r="G1320" s="162" t="s">
        <v>53</v>
      </c>
      <c r="H1320" s="64">
        <v>1</v>
      </c>
      <c r="I1320" s="62" t="s">
        <v>1394</v>
      </c>
      <c r="J1320" s="68">
        <v>12.596984233010993</v>
      </c>
      <c r="K1320" s="66">
        <v>-0.17000000000189175</v>
      </c>
      <c r="L1320" s="66">
        <v>-0.15999999999985448</v>
      </c>
      <c r="M1320" s="66">
        <v>-0.23345235059985286</v>
      </c>
      <c r="N1320" s="69">
        <v>10.7</v>
      </c>
      <c r="O1320" s="65">
        <v>17.257621056296365</v>
      </c>
      <c r="P1320" s="66">
        <v>-0.27000000000043656</v>
      </c>
      <c r="Q1320" s="66">
        <v>-0.15999999999985448</v>
      </c>
      <c r="R1320" s="66">
        <v>-0.31384709652980569</v>
      </c>
      <c r="S1320" s="67">
        <v>10.5</v>
      </c>
      <c r="T1320" s="65">
        <v>20.41208753255237</v>
      </c>
      <c r="U1320" s="66">
        <v>-0.33000000000174623</v>
      </c>
      <c r="V1320" s="66">
        <v>-0.17000000000007276</v>
      </c>
      <c r="W1320" s="66">
        <v>-0.37121422386699737</v>
      </c>
      <c r="X1320" s="67">
        <v>10.5</v>
      </c>
      <c r="Y1320" s="123" t="s">
        <v>53</v>
      </c>
    </row>
    <row r="1321" spans="1:25" x14ac:dyDescent="0.25">
      <c r="A1321" s="161" t="s">
        <v>7</v>
      </c>
      <c r="B1321" s="62" t="s">
        <v>1421</v>
      </c>
      <c r="C1321" s="127" t="s">
        <v>377</v>
      </c>
      <c r="D1321" s="62">
        <v>35</v>
      </c>
      <c r="E1321" s="162" t="s">
        <v>1442</v>
      </c>
      <c r="F1321" s="62">
        <v>10</v>
      </c>
      <c r="G1321" s="162" t="s">
        <v>53</v>
      </c>
      <c r="H1321" s="64">
        <v>1</v>
      </c>
      <c r="I1321" s="62" t="s">
        <v>1394</v>
      </c>
      <c r="J1321" s="68">
        <v>0.57724111805535128</v>
      </c>
      <c r="K1321" s="66">
        <v>-9.9999999999909051E-3</v>
      </c>
      <c r="L1321" s="66">
        <v>-3.8000000000124601E-3</v>
      </c>
      <c r="M1321" s="66">
        <v>-1.069766329624899E-2</v>
      </c>
      <c r="N1321" s="69">
        <v>10.7</v>
      </c>
      <c r="O1321" s="65">
        <v>0.85086599071817992</v>
      </c>
      <c r="P1321" s="66">
        <v>-1.5000000000100044E-2</v>
      </c>
      <c r="Q1321" s="66">
        <v>-3.7999999999840384E-3</v>
      </c>
      <c r="R1321" s="66">
        <v>-1.547384890720082E-2</v>
      </c>
      <c r="S1321" s="67">
        <v>10.5</v>
      </c>
      <c r="T1321" s="65">
        <v>0.58823618697069124</v>
      </c>
      <c r="U1321" s="66">
        <v>-9.9999999999909051E-3</v>
      </c>
      <c r="V1321" s="66">
        <v>-3.8000000000124601E-3</v>
      </c>
      <c r="W1321" s="66">
        <v>-1.069766329624899E-2</v>
      </c>
      <c r="X1321" s="67">
        <v>10.5</v>
      </c>
      <c r="Y1321" s="123" t="s">
        <v>53</v>
      </c>
    </row>
    <row r="1322" spans="1:25" x14ac:dyDescent="0.25">
      <c r="A1322" s="161" t="s">
        <v>7</v>
      </c>
      <c r="B1322" s="62" t="s">
        <v>1421</v>
      </c>
      <c r="C1322" s="127" t="s">
        <v>377</v>
      </c>
      <c r="D1322" s="62">
        <v>35</v>
      </c>
      <c r="E1322" s="162" t="s">
        <v>1443</v>
      </c>
      <c r="F1322" s="62">
        <v>10</v>
      </c>
      <c r="G1322" s="162" t="s">
        <v>53</v>
      </c>
      <c r="H1322" s="64">
        <v>1</v>
      </c>
      <c r="I1322" s="62" t="s">
        <v>1394</v>
      </c>
      <c r="J1322" s="68">
        <v>1.2065722612762444</v>
      </c>
      <c r="K1322" s="66">
        <v>-9.9999999997635314E-3</v>
      </c>
      <c r="L1322" s="66">
        <v>-1.999999999998181E-2</v>
      </c>
      <c r="M1322" s="66">
        <v>-2.2360679774875873E-2</v>
      </c>
      <c r="N1322" s="69">
        <v>10.7</v>
      </c>
      <c r="O1322" s="65">
        <v>1.2295545900624585</v>
      </c>
      <c r="P1322" s="66">
        <v>-9.9999999997635314E-3</v>
      </c>
      <c r="Q1322" s="66">
        <v>-1.999999999998181E-2</v>
      </c>
      <c r="R1322" s="66">
        <v>-2.2360679774875873E-2</v>
      </c>
      <c r="S1322" s="67">
        <v>10.5</v>
      </c>
      <c r="T1322" s="65">
        <v>1.2295545900736415</v>
      </c>
      <c r="U1322" s="66">
        <v>-1.0000000000218279E-2</v>
      </c>
      <c r="V1322" s="66">
        <v>-1.999999999998181E-2</v>
      </c>
      <c r="W1322" s="66">
        <v>-2.2360679775079245E-2</v>
      </c>
      <c r="X1322" s="67">
        <v>10.5</v>
      </c>
      <c r="Y1322" s="123" t="s">
        <v>53</v>
      </c>
    </row>
    <row r="1323" spans="1:25" x14ac:dyDescent="0.25">
      <c r="A1323" s="161" t="s">
        <v>7</v>
      </c>
      <c r="B1323" s="62" t="s">
        <v>1421</v>
      </c>
      <c r="C1323" s="127" t="s">
        <v>377</v>
      </c>
      <c r="D1323" s="62">
        <v>35</v>
      </c>
      <c r="E1323" s="162" t="s">
        <v>1444</v>
      </c>
      <c r="F1323" s="62">
        <v>10</v>
      </c>
      <c r="G1323" s="162" t="s">
        <v>53</v>
      </c>
      <c r="H1323" s="62">
        <v>2</v>
      </c>
      <c r="I1323" s="62" t="s">
        <v>1394</v>
      </c>
      <c r="J1323" s="68">
        <v>3.6297576263666018</v>
      </c>
      <c r="K1323" s="66">
        <v>-4.9999999999272404E-2</v>
      </c>
      <c r="L1323" s="66">
        <v>-4.500000000007276E-2</v>
      </c>
      <c r="M1323" s="66">
        <v>-6.7268120234876411E-2</v>
      </c>
      <c r="N1323" s="69">
        <v>10.7</v>
      </c>
      <c r="O1323" s="65">
        <v>4.4332221204616058</v>
      </c>
      <c r="P1323" s="66">
        <v>-6.9999999999708962E-2</v>
      </c>
      <c r="Q1323" s="66">
        <v>-3.999999999996362E-2</v>
      </c>
      <c r="R1323" s="66">
        <v>-8.0622577482714758E-2</v>
      </c>
      <c r="S1323" s="67">
        <v>10.5</v>
      </c>
      <c r="T1323" s="65">
        <v>4.9182183602722001</v>
      </c>
      <c r="U1323" s="66">
        <v>-7.999999999992724E-2</v>
      </c>
      <c r="V1323" s="66">
        <v>-3.999999999996362E-2</v>
      </c>
      <c r="W1323" s="66">
        <v>-8.9442719099910237E-2</v>
      </c>
      <c r="X1323" s="67">
        <v>10.5</v>
      </c>
      <c r="Y1323" s="123" t="s">
        <v>53</v>
      </c>
    </row>
    <row r="1324" spans="1:25" x14ac:dyDescent="0.25">
      <c r="A1324" s="161" t="s">
        <v>7</v>
      </c>
      <c r="B1324" s="62" t="s">
        <v>1421</v>
      </c>
      <c r="C1324" s="127" t="s">
        <v>377</v>
      </c>
      <c r="D1324" s="62">
        <v>35</v>
      </c>
      <c r="E1324" s="162" t="s">
        <v>1445</v>
      </c>
      <c r="F1324" s="62">
        <v>10</v>
      </c>
      <c r="G1324" s="162" t="s">
        <v>53</v>
      </c>
      <c r="H1324" s="62">
        <v>2</v>
      </c>
      <c r="I1324" s="62" t="s">
        <v>1388</v>
      </c>
      <c r="J1324" s="68">
        <v>0</v>
      </c>
      <c r="K1324" s="66">
        <v>0</v>
      </c>
      <c r="L1324" s="66">
        <v>0</v>
      </c>
      <c r="M1324" s="66">
        <v>0</v>
      </c>
      <c r="N1324" s="69">
        <v>10.7</v>
      </c>
      <c r="O1324" s="65">
        <v>0</v>
      </c>
      <c r="P1324" s="66">
        <v>0</v>
      </c>
      <c r="Q1324" s="66">
        <v>0</v>
      </c>
      <c r="R1324" s="66">
        <v>0</v>
      </c>
      <c r="S1324" s="67">
        <v>10.5</v>
      </c>
      <c r="T1324" s="65">
        <v>0</v>
      </c>
      <c r="U1324" s="66">
        <v>0</v>
      </c>
      <c r="V1324" s="66">
        <v>0</v>
      </c>
      <c r="W1324" s="66">
        <v>0</v>
      </c>
      <c r="X1324" s="67">
        <v>10.5</v>
      </c>
      <c r="Y1324" s="123" t="s">
        <v>53</v>
      </c>
    </row>
    <row r="1325" spans="1:25" x14ac:dyDescent="0.25">
      <c r="A1325" s="161" t="s">
        <v>7</v>
      </c>
      <c r="B1325" s="62" t="s">
        <v>1421</v>
      </c>
      <c r="C1325" s="127" t="s">
        <v>377</v>
      </c>
      <c r="D1325" s="62">
        <v>35</v>
      </c>
      <c r="E1325" s="162" t="s">
        <v>1446</v>
      </c>
      <c r="F1325" s="62">
        <v>10</v>
      </c>
      <c r="G1325" s="162" t="s">
        <v>53</v>
      </c>
      <c r="H1325" s="62">
        <v>2</v>
      </c>
      <c r="I1325" s="62" t="s">
        <v>1388</v>
      </c>
      <c r="J1325" s="68">
        <v>0</v>
      </c>
      <c r="K1325" s="66">
        <v>0</v>
      </c>
      <c r="L1325" s="66">
        <v>0</v>
      </c>
      <c r="M1325" s="66">
        <v>0</v>
      </c>
      <c r="N1325" s="69">
        <v>10.7</v>
      </c>
      <c r="O1325" s="65">
        <v>0</v>
      </c>
      <c r="P1325" s="66">
        <v>0</v>
      </c>
      <c r="Q1325" s="66">
        <v>0</v>
      </c>
      <c r="R1325" s="66">
        <v>0</v>
      </c>
      <c r="S1325" s="67">
        <v>10.5</v>
      </c>
      <c r="T1325" s="65">
        <v>0</v>
      </c>
      <c r="U1325" s="66">
        <v>0</v>
      </c>
      <c r="V1325" s="66">
        <v>0</v>
      </c>
      <c r="W1325" s="66">
        <v>0</v>
      </c>
      <c r="X1325" s="67">
        <v>10.5</v>
      </c>
      <c r="Y1325" s="123" t="s">
        <v>1447</v>
      </c>
    </row>
    <row r="1326" spans="1:25" ht="15.75" thickBot="1" x14ac:dyDescent="0.3">
      <c r="A1326" s="163" t="s">
        <v>7</v>
      </c>
      <c r="B1326" s="80" t="s">
        <v>1421</v>
      </c>
      <c r="C1326" s="164" t="s">
        <v>377</v>
      </c>
      <c r="D1326" s="80">
        <v>35</v>
      </c>
      <c r="E1326" s="165" t="s">
        <v>1448</v>
      </c>
      <c r="F1326" s="80">
        <v>10</v>
      </c>
      <c r="G1326" s="165" t="s">
        <v>53</v>
      </c>
      <c r="H1326" s="80">
        <v>2</v>
      </c>
      <c r="I1326" s="80" t="s">
        <v>1394</v>
      </c>
      <c r="J1326" s="85">
        <v>1.6411157027806009</v>
      </c>
      <c r="K1326" s="83">
        <v>-4.9999999991996447E-3</v>
      </c>
      <c r="L1326" s="83">
        <v>-2.9999999998835847E-2</v>
      </c>
      <c r="M1326" s="83">
        <v>-3.0413812650211206E-2</v>
      </c>
      <c r="N1326" s="86">
        <v>10.7</v>
      </c>
      <c r="O1326" s="82">
        <v>1.229554590096007</v>
      </c>
      <c r="P1326" s="83">
        <v>-1.0000000000218279E-2</v>
      </c>
      <c r="Q1326" s="83">
        <v>-2.0000000000436557E-2</v>
      </c>
      <c r="R1326" s="83">
        <v>-2.2360679775485982E-2</v>
      </c>
      <c r="S1326" s="84">
        <v>10.5</v>
      </c>
      <c r="T1326" s="82">
        <v>1.7388527769918649</v>
      </c>
      <c r="U1326" s="83">
        <v>-1.0000000000218279E-2</v>
      </c>
      <c r="V1326" s="83">
        <v>-3.0000000000654836E-2</v>
      </c>
      <c r="W1326" s="83">
        <v>-3.1622776602374052E-2</v>
      </c>
      <c r="X1326" s="84">
        <v>10.5</v>
      </c>
      <c r="Y1326" s="129" t="s">
        <v>53</v>
      </c>
    </row>
    <row r="1327" spans="1:25" x14ac:dyDescent="0.25">
      <c r="A1327" s="159" t="s">
        <v>7</v>
      </c>
      <c r="B1327" s="46" t="s">
        <v>1449</v>
      </c>
      <c r="C1327" s="160" t="s">
        <v>377</v>
      </c>
      <c r="D1327" s="46">
        <v>35</v>
      </c>
      <c r="E1327" s="160" t="s">
        <v>1437</v>
      </c>
      <c r="F1327" s="46">
        <v>35</v>
      </c>
      <c r="G1327" s="160" t="s">
        <v>47</v>
      </c>
      <c r="H1327" s="46" t="s">
        <v>1387</v>
      </c>
      <c r="I1327" s="46" t="s">
        <v>46</v>
      </c>
      <c r="J1327" s="50">
        <v>1.5399212719735995</v>
      </c>
      <c r="K1327" s="48">
        <v>8.0078999999905143E-2</v>
      </c>
      <c r="L1327" s="48">
        <v>5.9801999999763211E-2</v>
      </c>
      <c r="M1327" s="48">
        <v>9.9944611885566331E-2</v>
      </c>
      <c r="N1327" s="51" t="s">
        <v>1388</v>
      </c>
      <c r="O1327" s="47">
        <v>3.7681515982700335</v>
      </c>
      <c r="P1327" s="48">
        <v>0.21007500000050641</v>
      </c>
      <c r="Q1327" s="48">
        <v>0.12505500000042957</v>
      </c>
      <c r="R1327" s="48">
        <v>0.24447956693826214</v>
      </c>
      <c r="S1327" s="49" t="s">
        <v>1388</v>
      </c>
      <c r="T1327" s="47">
        <v>2.2763555239891606</v>
      </c>
      <c r="U1327" s="48">
        <v>0.13008000000088032</v>
      </c>
      <c r="V1327" s="48">
        <v>6.9999000000279921E-2</v>
      </c>
      <c r="W1327" s="48">
        <v>0.14771819928928259</v>
      </c>
      <c r="X1327" s="49" t="s">
        <v>1388</v>
      </c>
      <c r="Y1327" s="121">
        <v>2.2763555239891606</v>
      </c>
    </row>
    <row r="1328" spans="1:25" x14ac:dyDescent="0.25">
      <c r="A1328" s="161" t="s">
        <v>7</v>
      </c>
      <c r="B1328" s="62" t="s">
        <v>1449</v>
      </c>
      <c r="C1328" s="127" t="s">
        <v>377</v>
      </c>
      <c r="D1328" s="62">
        <v>35</v>
      </c>
      <c r="E1328" s="162" t="s">
        <v>74</v>
      </c>
      <c r="F1328" s="62">
        <v>10</v>
      </c>
      <c r="G1328" s="162" t="s">
        <v>75</v>
      </c>
      <c r="H1328" s="62" t="s">
        <v>1388</v>
      </c>
      <c r="I1328" s="62" t="s">
        <v>1450</v>
      </c>
      <c r="J1328" s="113">
        <v>4.0469663933432624E-3</v>
      </c>
      <c r="K1328" s="97">
        <v>-7.4999999987994663E-5</v>
      </c>
      <c r="L1328" s="97">
        <v>0</v>
      </c>
      <c r="M1328" s="97">
        <v>-7.4999999987994663E-5</v>
      </c>
      <c r="N1328" s="69">
        <v>10.7</v>
      </c>
      <c r="O1328" s="158">
        <v>4.0469663948155404E-3</v>
      </c>
      <c r="P1328" s="97">
        <v>-7.5000000015279506E-5</v>
      </c>
      <c r="Q1328" s="97">
        <v>0</v>
      </c>
      <c r="R1328" s="97">
        <v>-7.5000000015279506E-5</v>
      </c>
      <c r="S1328" s="67">
        <v>10.7</v>
      </c>
      <c r="T1328" s="158">
        <v>4.0469663933432624E-3</v>
      </c>
      <c r="U1328" s="97">
        <v>-7.4999999987994663E-5</v>
      </c>
      <c r="V1328" s="97">
        <v>0</v>
      </c>
      <c r="W1328" s="97">
        <v>-7.4999999987994663E-5</v>
      </c>
      <c r="X1328" s="67">
        <v>10.7</v>
      </c>
      <c r="Y1328" s="123">
        <v>-4.0469663933432624E-3</v>
      </c>
    </row>
    <row r="1329" spans="1:25" x14ac:dyDescent="0.25">
      <c r="A1329" s="161" t="s">
        <v>7</v>
      </c>
      <c r="B1329" s="62" t="s">
        <v>1449</v>
      </c>
      <c r="C1329" s="127" t="s">
        <v>377</v>
      </c>
      <c r="D1329" s="62">
        <v>35</v>
      </c>
      <c r="E1329" s="162" t="s">
        <v>1415</v>
      </c>
      <c r="F1329" s="62">
        <v>10</v>
      </c>
      <c r="G1329" s="162" t="s">
        <v>55</v>
      </c>
      <c r="H1329" s="64">
        <v>1</v>
      </c>
      <c r="I1329" s="62" t="s">
        <v>1416</v>
      </c>
      <c r="J1329" s="68">
        <v>5.3897244519075986</v>
      </c>
      <c r="K1329" s="66">
        <v>8.0003999999917141E-2</v>
      </c>
      <c r="L1329" s="66">
        <v>5.9801999999763211E-2</v>
      </c>
      <c r="M1329" s="66">
        <v>9.9884529432532357E-2</v>
      </c>
      <c r="N1329" s="69">
        <v>10.7</v>
      </c>
      <c r="O1329" s="65">
        <v>13.188530593945117</v>
      </c>
      <c r="P1329" s="66">
        <v>0.21000000000049113</v>
      </c>
      <c r="Q1329" s="66">
        <v>0.12505500000042957</v>
      </c>
      <c r="R1329" s="66">
        <v>0.24441512437922847</v>
      </c>
      <c r="S1329" s="67">
        <v>10.7</v>
      </c>
      <c r="T1329" s="65">
        <v>7.9672443339620616</v>
      </c>
      <c r="U1329" s="66">
        <v>0.13000500000089232</v>
      </c>
      <c r="V1329" s="66">
        <v>6.9999000000279921E-2</v>
      </c>
      <c r="W1329" s="66">
        <v>0.1476521588947185</v>
      </c>
      <c r="X1329" s="67">
        <v>10.7</v>
      </c>
      <c r="Y1329" s="123">
        <v>7.9672443339620616</v>
      </c>
    </row>
    <row r="1330" spans="1:25" x14ac:dyDescent="0.25">
      <c r="A1330" s="169" t="s">
        <v>7</v>
      </c>
      <c r="B1330" s="72" t="s">
        <v>1449</v>
      </c>
      <c r="C1330" s="126" t="s">
        <v>377</v>
      </c>
      <c r="D1330" s="72">
        <v>35</v>
      </c>
      <c r="E1330" s="126" t="s">
        <v>1439</v>
      </c>
      <c r="F1330" s="72">
        <v>35</v>
      </c>
      <c r="G1330" s="126" t="s">
        <v>47</v>
      </c>
      <c r="H1330" s="72" t="s">
        <v>1387</v>
      </c>
      <c r="I1330" s="72" t="s">
        <v>77</v>
      </c>
      <c r="J1330" s="76">
        <v>1.8544073530711696</v>
      </c>
      <c r="K1330" s="74">
        <v>9.0100000000602448E-2</v>
      </c>
      <c r="L1330" s="74">
        <v>7.9800000000432192E-2</v>
      </c>
      <c r="M1330" s="74">
        <v>0.12035800762798268</v>
      </c>
      <c r="N1330" s="77" t="s">
        <v>1388</v>
      </c>
      <c r="O1330" s="73">
        <v>3.3651568368651739</v>
      </c>
      <c r="P1330" s="74">
        <v>0.1854999999998472</v>
      </c>
      <c r="Q1330" s="74">
        <v>0.11519999999973152</v>
      </c>
      <c r="R1330" s="74">
        <v>0.21836045887449829</v>
      </c>
      <c r="S1330" s="75" t="s">
        <v>1388</v>
      </c>
      <c r="T1330" s="73">
        <v>2.5014076874846856</v>
      </c>
      <c r="U1330" s="74">
        <v>0.13510000000022046</v>
      </c>
      <c r="V1330" s="74">
        <v>9.0000000000600267E-2</v>
      </c>
      <c r="W1330" s="74">
        <v>0.16233302190302384</v>
      </c>
      <c r="X1330" s="75" t="s">
        <v>1388</v>
      </c>
      <c r="Y1330" s="124">
        <v>2.5014076874846856</v>
      </c>
    </row>
    <row r="1331" spans="1:25" x14ac:dyDescent="0.25">
      <c r="A1331" s="161" t="s">
        <v>7</v>
      </c>
      <c r="B1331" s="62" t="s">
        <v>1449</v>
      </c>
      <c r="C1331" s="127" t="s">
        <v>377</v>
      </c>
      <c r="D1331" s="62">
        <v>35</v>
      </c>
      <c r="E1331" s="162" t="s">
        <v>97</v>
      </c>
      <c r="F1331" s="62">
        <v>10</v>
      </c>
      <c r="G1331" s="162" t="s">
        <v>75</v>
      </c>
      <c r="H1331" s="62" t="s">
        <v>1388</v>
      </c>
      <c r="I1331" s="62" t="s">
        <v>1451</v>
      </c>
      <c r="J1331" s="68">
        <v>5.3959551921058677E-3</v>
      </c>
      <c r="K1331" s="66">
        <v>-1.0000000000218279E-4</v>
      </c>
      <c r="L1331" s="66">
        <v>0</v>
      </c>
      <c r="M1331" s="66">
        <v>-1.0000000000218279E-4</v>
      </c>
      <c r="N1331" s="69">
        <v>10.7</v>
      </c>
      <c r="O1331" s="65">
        <v>5.3959551921058677E-3</v>
      </c>
      <c r="P1331" s="66">
        <v>-1.0000000000218279E-4</v>
      </c>
      <c r="Q1331" s="66">
        <v>0</v>
      </c>
      <c r="R1331" s="66">
        <v>-1.0000000000218279E-4</v>
      </c>
      <c r="S1331" s="67">
        <v>10.7</v>
      </c>
      <c r="T1331" s="65">
        <v>5.3959551921058677E-3</v>
      </c>
      <c r="U1331" s="66">
        <v>-1.0000000000218279E-4</v>
      </c>
      <c r="V1331" s="66">
        <v>0</v>
      </c>
      <c r="W1331" s="66">
        <v>-1.0000000000218279E-4</v>
      </c>
      <c r="X1331" s="67">
        <v>10.7</v>
      </c>
      <c r="Y1331" s="123">
        <v>-5.3959551921058677E-3</v>
      </c>
    </row>
    <row r="1332" spans="1:25" x14ac:dyDescent="0.25">
      <c r="A1332" s="161" t="s">
        <v>7</v>
      </c>
      <c r="B1332" s="62" t="s">
        <v>1449</v>
      </c>
      <c r="C1332" s="127" t="s">
        <v>377</v>
      </c>
      <c r="D1332" s="62">
        <v>35</v>
      </c>
      <c r="E1332" s="162" t="s">
        <v>1440</v>
      </c>
      <c r="F1332" s="62">
        <v>10</v>
      </c>
      <c r="G1332" s="162" t="s">
        <v>55</v>
      </c>
      <c r="H1332" s="62">
        <v>2</v>
      </c>
      <c r="I1332" s="62" t="s">
        <v>1423</v>
      </c>
      <c r="J1332" s="68">
        <v>6.4904257357490938</v>
      </c>
      <c r="K1332" s="66">
        <v>9.0000000000600267E-2</v>
      </c>
      <c r="L1332" s="66">
        <v>7.9800000000432192E-2</v>
      </c>
      <c r="M1332" s="66">
        <v>0.1202831659051965</v>
      </c>
      <c r="N1332" s="69">
        <v>10.7</v>
      </c>
      <c r="O1332" s="65">
        <v>11.778048929028108</v>
      </c>
      <c r="P1332" s="66">
        <v>0.18539999999984502</v>
      </c>
      <c r="Q1332" s="66">
        <v>0.11519999999973152</v>
      </c>
      <c r="R1332" s="66">
        <v>0.21827551397232048</v>
      </c>
      <c r="S1332" s="67">
        <v>10.7</v>
      </c>
      <c r="T1332" s="65">
        <v>8.754926906196399</v>
      </c>
      <c r="U1332" s="66">
        <v>0.13500000000021828</v>
      </c>
      <c r="V1332" s="66">
        <v>9.0000000000600267E-2</v>
      </c>
      <c r="W1332" s="66">
        <v>0.16224980739639411</v>
      </c>
      <c r="X1332" s="67">
        <v>10.7</v>
      </c>
      <c r="Y1332" s="123">
        <v>8.754926906196399</v>
      </c>
    </row>
    <row r="1333" spans="1:25" x14ac:dyDescent="0.25">
      <c r="A1333" s="161" t="s">
        <v>7</v>
      </c>
      <c r="B1333" s="62" t="s">
        <v>1449</v>
      </c>
      <c r="C1333" s="127" t="s">
        <v>377</v>
      </c>
      <c r="D1333" s="62">
        <v>35</v>
      </c>
      <c r="E1333" s="162" t="s">
        <v>1452</v>
      </c>
      <c r="F1333" s="62">
        <v>10</v>
      </c>
      <c r="G1333" s="162" t="s">
        <v>53</v>
      </c>
      <c r="H1333" s="64">
        <v>1</v>
      </c>
      <c r="I1333" s="62" t="s">
        <v>1394</v>
      </c>
      <c r="J1333" s="68">
        <v>1.2065722612597842</v>
      </c>
      <c r="K1333" s="66">
        <v>-1.9999999999527063E-2</v>
      </c>
      <c r="L1333" s="66">
        <v>-9.9999999999909051E-3</v>
      </c>
      <c r="M1333" s="66">
        <v>-2.2360679774570822E-2</v>
      </c>
      <c r="N1333" s="69">
        <v>10.7</v>
      </c>
      <c r="O1333" s="65">
        <v>2.2248093207646664</v>
      </c>
      <c r="P1333" s="66">
        <v>-3.999999999996362E-2</v>
      </c>
      <c r="Q1333" s="66">
        <v>-9.9999999999909051E-3</v>
      </c>
      <c r="R1333" s="66">
        <v>-4.1231056256139105E-2</v>
      </c>
      <c r="S1333" s="67">
        <v>10.7</v>
      </c>
      <c r="T1333" s="65">
        <v>2.2248093207646664</v>
      </c>
      <c r="U1333" s="66">
        <v>-3.999999999996362E-2</v>
      </c>
      <c r="V1333" s="66">
        <v>-9.9999999999909051E-3</v>
      </c>
      <c r="W1333" s="66">
        <v>-4.1231056256139105E-2</v>
      </c>
      <c r="X1333" s="67">
        <v>10.7</v>
      </c>
      <c r="Y1333" s="123">
        <v>-2.2248093207646664</v>
      </c>
    </row>
    <row r="1334" spans="1:25" x14ac:dyDescent="0.25">
      <c r="A1334" s="161" t="s">
        <v>7</v>
      </c>
      <c r="B1334" s="62" t="s">
        <v>1449</v>
      </c>
      <c r="C1334" s="127" t="s">
        <v>377</v>
      </c>
      <c r="D1334" s="62">
        <v>35</v>
      </c>
      <c r="E1334" s="162" t="s">
        <v>1453</v>
      </c>
      <c r="F1334" s="62">
        <v>10</v>
      </c>
      <c r="G1334" s="162" t="s">
        <v>53</v>
      </c>
      <c r="H1334" s="64">
        <v>1</v>
      </c>
      <c r="I1334" s="62" t="s">
        <v>1394</v>
      </c>
      <c r="J1334" s="68">
        <v>0.97426881117099529</v>
      </c>
      <c r="K1334" s="66">
        <v>-1.4999999999986358E-2</v>
      </c>
      <c r="L1334" s="66">
        <v>-1.0049999999864667E-2</v>
      </c>
      <c r="M1334" s="66">
        <v>-1.8055539316145352E-2</v>
      </c>
      <c r="N1334" s="69">
        <v>10.7</v>
      </c>
      <c r="O1334" s="65">
        <v>3.2505883035832119</v>
      </c>
      <c r="P1334" s="66">
        <v>-4.4999999999959073E-2</v>
      </c>
      <c r="Q1334" s="66">
        <v>-4.0050000000178443E-2</v>
      </c>
      <c r="R1334" s="66">
        <v>-6.0241202677325509E-2</v>
      </c>
      <c r="S1334" s="67">
        <v>10.7</v>
      </c>
      <c r="T1334" s="65">
        <v>1.8098583919225972</v>
      </c>
      <c r="U1334" s="66">
        <v>-2.9999999999972715E-2</v>
      </c>
      <c r="V1334" s="66">
        <v>-1.4999999999986358E-2</v>
      </c>
      <c r="W1334" s="66">
        <v>-3.3541019662466337E-2</v>
      </c>
      <c r="X1334" s="67">
        <v>10.7</v>
      </c>
      <c r="Y1334" s="123">
        <v>-1.8098583919225972</v>
      </c>
    </row>
    <row r="1335" spans="1:25" x14ac:dyDescent="0.25">
      <c r="A1335" s="161" t="s">
        <v>7</v>
      </c>
      <c r="B1335" s="62" t="s">
        <v>1449</v>
      </c>
      <c r="C1335" s="127" t="s">
        <v>377</v>
      </c>
      <c r="D1335" s="62">
        <v>35</v>
      </c>
      <c r="E1335" s="162" t="s">
        <v>1454</v>
      </c>
      <c r="F1335" s="62">
        <v>10</v>
      </c>
      <c r="G1335" s="162" t="s">
        <v>53</v>
      </c>
      <c r="H1335" s="64">
        <v>1</v>
      </c>
      <c r="I1335" s="62" t="s">
        <v>1394</v>
      </c>
      <c r="J1335" s="68">
        <v>3.239848734057297</v>
      </c>
      <c r="K1335" s="66">
        <v>-4.5000000000300133E-2</v>
      </c>
      <c r="L1335" s="66">
        <v>-3.9749999999912689E-2</v>
      </c>
      <c r="M1335" s="66">
        <v>-6.0042172679043444E-2</v>
      </c>
      <c r="N1335" s="69">
        <v>10.7</v>
      </c>
      <c r="O1335" s="65">
        <v>7.6358009205790731</v>
      </c>
      <c r="P1335" s="66">
        <v>-0.11999999999989086</v>
      </c>
      <c r="Q1335" s="66">
        <v>-7.4999999999590727E-2</v>
      </c>
      <c r="R1335" s="66">
        <v>-0.1415097169805396</v>
      </c>
      <c r="S1335" s="67">
        <v>10.7</v>
      </c>
      <c r="T1335" s="65">
        <v>4.0469663939984262</v>
      </c>
      <c r="U1335" s="66">
        <v>-5.999999999994543E-2</v>
      </c>
      <c r="V1335" s="66">
        <v>-4.5000000000300133E-2</v>
      </c>
      <c r="W1335" s="66">
        <v>-7.500000000013643E-2</v>
      </c>
      <c r="X1335" s="67">
        <v>10.7</v>
      </c>
      <c r="Y1335" s="123">
        <v>-4.0469663939984262</v>
      </c>
    </row>
    <row r="1336" spans="1:25" x14ac:dyDescent="0.25">
      <c r="A1336" s="161" t="s">
        <v>7</v>
      </c>
      <c r="B1336" s="62" t="s">
        <v>1449</v>
      </c>
      <c r="C1336" s="127" t="s">
        <v>377</v>
      </c>
      <c r="D1336" s="62">
        <v>35</v>
      </c>
      <c r="E1336" s="162" t="s">
        <v>1455</v>
      </c>
      <c r="F1336" s="62">
        <v>10</v>
      </c>
      <c r="G1336" s="162" t="s">
        <v>53</v>
      </c>
      <c r="H1336" s="62">
        <v>2</v>
      </c>
      <c r="I1336" s="62" t="s">
        <v>1394</v>
      </c>
      <c r="J1336" s="68">
        <v>3.4550971473984919</v>
      </c>
      <c r="K1336" s="66">
        <v>-5.0000000000181899E-2</v>
      </c>
      <c r="L1336" s="66">
        <v>-3.999999999996362E-2</v>
      </c>
      <c r="M1336" s="66">
        <v>-6.4031242374447808E-2</v>
      </c>
      <c r="N1336" s="69">
        <v>10.7</v>
      </c>
      <c r="O1336" s="65">
        <v>5.0905339470527151</v>
      </c>
      <c r="P1336" s="66">
        <v>-7.999999999992724E-2</v>
      </c>
      <c r="Q1336" s="66">
        <v>-4.9999999999727152E-2</v>
      </c>
      <c r="R1336" s="66">
        <v>-9.4339811320359734E-2</v>
      </c>
      <c r="S1336" s="67">
        <v>10.7</v>
      </c>
      <c r="T1336" s="65">
        <v>4.8262890451269254</v>
      </c>
      <c r="U1336" s="66">
        <v>-7.999999999992724E-2</v>
      </c>
      <c r="V1336" s="66">
        <v>-3.999999999996362E-2</v>
      </c>
      <c r="W1336" s="66">
        <v>-8.9442719099910237E-2</v>
      </c>
      <c r="X1336" s="67">
        <v>10.7</v>
      </c>
      <c r="Y1336" s="123">
        <v>-4.8262890451269254</v>
      </c>
    </row>
    <row r="1337" spans="1:25" x14ac:dyDescent="0.25">
      <c r="A1337" s="161" t="s">
        <v>7</v>
      </c>
      <c r="B1337" s="62" t="s">
        <v>1449</v>
      </c>
      <c r="C1337" s="127" t="s">
        <v>377</v>
      </c>
      <c r="D1337" s="62">
        <v>35</v>
      </c>
      <c r="E1337" s="162" t="s">
        <v>1456</v>
      </c>
      <c r="F1337" s="62">
        <v>10</v>
      </c>
      <c r="G1337" s="162" t="s">
        <v>53</v>
      </c>
      <c r="H1337" s="62">
        <v>2</v>
      </c>
      <c r="I1337" s="62" t="s">
        <v>1394</v>
      </c>
      <c r="J1337" s="68">
        <v>1.8314479234808421</v>
      </c>
      <c r="K1337" s="66">
        <v>-2.4000000000251022E-2</v>
      </c>
      <c r="L1337" s="66">
        <v>-2.3999999999978171E-2</v>
      </c>
      <c r="M1337" s="66">
        <v>-3.3941125497116351E-2</v>
      </c>
      <c r="N1337" s="69">
        <v>10.7</v>
      </c>
      <c r="O1337" s="65">
        <v>3.2050338660732542</v>
      </c>
      <c r="P1337" s="66">
        <v>-4.2000000000098223E-2</v>
      </c>
      <c r="Q1337" s="66">
        <v>-4.1999999999825378E-2</v>
      </c>
      <c r="R1337" s="66">
        <v>-5.939696961961597E-2</v>
      </c>
      <c r="S1337" s="67">
        <v>10.7</v>
      </c>
      <c r="T1337" s="65">
        <v>2.289309904338038</v>
      </c>
      <c r="U1337" s="66">
        <v>-2.999999999983629E-2</v>
      </c>
      <c r="V1337" s="66">
        <v>-3.0000000000109141E-2</v>
      </c>
      <c r="W1337" s="66">
        <v>-4.242640687115426E-2</v>
      </c>
      <c r="X1337" s="67">
        <v>10.7</v>
      </c>
      <c r="Y1337" s="123">
        <v>-2.289309904338038</v>
      </c>
    </row>
    <row r="1338" spans="1:25" ht="15.75" thickBot="1" x14ac:dyDescent="0.3">
      <c r="A1338" s="163" t="s">
        <v>7</v>
      </c>
      <c r="B1338" s="80" t="s">
        <v>1449</v>
      </c>
      <c r="C1338" s="164" t="s">
        <v>377</v>
      </c>
      <c r="D1338" s="80">
        <v>35</v>
      </c>
      <c r="E1338" s="165" t="s">
        <v>1457</v>
      </c>
      <c r="F1338" s="80">
        <v>10</v>
      </c>
      <c r="G1338" s="165" t="s">
        <v>53</v>
      </c>
      <c r="H1338" s="80">
        <v>2</v>
      </c>
      <c r="I1338" s="80" t="s">
        <v>1394</v>
      </c>
      <c r="J1338" s="85">
        <v>1.2643127186785046</v>
      </c>
      <c r="K1338" s="83">
        <v>-1.7999999999847204E-2</v>
      </c>
      <c r="L1338" s="83">
        <v>-1.500000000005457E-2</v>
      </c>
      <c r="M1338" s="83">
        <v>-2.3430749027637518E-2</v>
      </c>
      <c r="N1338" s="86">
        <v>10.7</v>
      </c>
      <c r="O1338" s="82">
        <v>3.7894821752431063</v>
      </c>
      <c r="P1338" s="83">
        <v>-6.60000000000764E-2</v>
      </c>
      <c r="Q1338" s="83">
        <v>-2.4000000000251022E-2</v>
      </c>
      <c r="R1338" s="83">
        <v>-7.0228199464475338E-2</v>
      </c>
      <c r="S1338" s="84">
        <v>10.7</v>
      </c>
      <c r="T1338" s="82">
        <v>1.6187865575905367</v>
      </c>
      <c r="U1338" s="83">
        <v>-2.3999999999978171E-2</v>
      </c>
      <c r="V1338" s="83">
        <v>-1.7999999999847204E-2</v>
      </c>
      <c r="W1338" s="83">
        <v>-2.999999999989086E-2</v>
      </c>
      <c r="X1338" s="84">
        <v>10.7</v>
      </c>
      <c r="Y1338" s="129">
        <v>-1.6187865575905367</v>
      </c>
    </row>
    <row r="1339" spans="1:25" x14ac:dyDescent="0.25">
      <c r="A1339" s="159" t="s">
        <v>7</v>
      </c>
      <c r="B1339" s="46" t="s">
        <v>1458</v>
      </c>
      <c r="C1339" s="160" t="s">
        <v>344</v>
      </c>
      <c r="D1339" s="46">
        <v>110</v>
      </c>
      <c r="E1339" s="160" t="s">
        <v>1386</v>
      </c>
      <c r="F1339" s="46">
        <v>110</v>
      </c>
      <c r="G1339" s="160" t="s">
        <v>47</v>
      </c>
      <c r="H1339" s="46" t="s">
        <v>1387</v>
      </c>
      <c r="I1339" s="46" t="s">
        <v>46</v>
      </c>
      <c r="J1339" s="50">
        <v>8.0477231376102498</v>
      </c>
      <c r="K1339" s="48">
        <v>1.2509500000157276</v>
      </c>
      <c r="L1339" s="48">
        <v>0.9798300000047675</v>
      </c>
      <c r="M1339" s="48">
        <v>1.5890068380748685</v>
      </c>
      <c r="N1339" s="51" t="s">
        <v>1388</v>
      </c>
      <c r="O1339" s="47">
        <v>13.524680215009068</v>
      </c>
      <c r="P1339" s="48">
        <v>2.4005999999877985</v>
      </c>
      <c r="Q1339" s="48">
        <v>1.1697300000028008</v>
      </c>
      <c r="R1339" s="48">
        <v>2.6704210590931106</v>
      </c>
      <c r="S1339" s="49" t="s">
        <v>1388</v>
      </c>
      <c r="T1339" s="47">
        <v>12.042974857085024</v>
      </c>
      <c r="U1339" s="48">
        <v>2.1456000000095172</v>
      </c>
      <c r="V1339" s="48">
        <v>1.0250000000037289</v>
      </c>
      <c r="W1339" s="48">
        <v>2.3778612995817237</v>
      </c>
      <c r="X1339" s="49" t="s">
        <v>1388</v>
      </c>
      <c r="Y1339" s="121" t="s">
        <v>1459</v>
      </c>
    </row>
    <row r="1340" spans="1:25" x14ac:dyDescent="0.25">
      <c r="A1340" s="161" t="s">
        <v>7</v>
      </c>
      <c r="B1340" s="62" t="s">
        <v>1458</v>
      </c>
      <c r="C1340" s="127" t="s">
        <v>344</v>
      </c>
      <c r="D1340" s="62">
        <v>110</v>
      </c>
      <c r="E1340" s="162" t="s">
        <v>74</v>
      </c>
      <c r="F1340" s="62">
        <v>10</v>
      </c>
      <c r="G1340" s="162" t="s">
        <v>75</v>
      </c>
      <c r="H1340" s="62" t="s">
        <v>1388</v>
      </c>
      <c r="I1340" s="62" t="s">
        <v>1413</v>
      </c>
      <c r="J1340" s="107">
        <v>3.2867203352295704E-2</v>
      </c>
      <c r="K1340" s="94">
        <v>-6.0000000001309668E-4</v>
      </c>
      <c r="L1340" s="94">
        <v>0</v>
      </c>
      <c r="M1340" s="94">
        <v>-6.0000000001309668E-4</v>
      </c>
      <c r="N1340" s="69">
        <v>10.54</v>
      </c>
      <c r="O1340" s="108">
        <v>3.3182023306268522E-2</v>
      </c>
      <c r="P1340" s="94">
        <v>-5.9999999998581186E-4</v>
      </c>
      <c r="Q1340" s="94">
        <v>0</v>
      </c>
      <c r="R1340" s="94">
        <v>-5.9999999998581186E-4</v>
      </c>
      <c r="S1340" s="67">
        <v>10.44</v>
      </c>
      <c r="T1340" s="108">
        <v>3.3182023306268522E-2</v>
      </c>
      <c r="U1340" s="94">
        <v>-5.9999999998581186E-4</v>
      </c>
      <c r="V1340" s="94">
        <v>0</v>
      </c>
      <c r="W1340" s="94">
        <v>-5.9999999998581186E-4</v>
      </c>
      <c r="X1340" s="67">
        <v>10.44</v>
      </c>
      <c r="Y1340" s="123" t="s">
        <v>53</v>
      </c>
    </row>
    <row r="1341" spans="1:25" x14ac:dyDescent="0.25">
      <c r="A1341" s="161" t="s">
        <v>7</v>
      </c>
      <c r="B1341" s="62" t="s">
        <v>1458</v>
      </c>
      <c r="C1341" s="127" t="s">
        <v>344</v>
      </c>
      <c r="D1341" s="62">
        <v>110</v>
      </c>
      <c r="E1341" s="162" t="s">
        <v>1076</v>
      </c>
      <c r="F1341" s="62">
        <v>35</v>
      </c>
      <c r="G1341" s="162" t="s">
        <v>51</v>
      </c>
      <c r="H1341" s="64">
        <v>1</v>
      </c>
      <c r="I1341" s="62" t="s">
        <v>1460</v>
      </c>
      <c r="J1341" s="68">
        <v>14.0843213035908</v>
      </c>
      <c r="K1341" s="66">
        <v>0.70035000001280423</v>
      </c>
      <c r="L1341" s="66">
        <v>0.5298300000040399</v>
      </c>
      <c r="M1341" s="66">
        <v>0.87818560192149353</v>
      </c>
      <c r="N1341" s="69">
        <v>36</v>
      </c>
      <c r="O1341" s="65">
        <v>19.428970397671002</v>
      </c>
      <c r="P1341" s="66">
        <v>1.0500000000038199</v>
      </c>
      <c r="Q1341" s="66">
        <v>0.56972999999879903</v>
      </c>
      <c r="R1341" s="66">
        <v>1.1946096738711993</v>
      </c>
      <c r="S1341" s="67">
        <v>35.5</v>
      </c>
      <c r="T1341" s="65">
        <v>17.581907504243215</v>
      </c>
      <c r="U1341" s="66">
        <v>0.94500000000152795</v>
      </c>
      <c r="V1341" s="66">
        <v>0.52500000000190994</v>
      </c>
      <c r="W1341" s="66">
        <v>1.0810411648058984</v>
      </c>
      <c r="X1341" s="67">
        <v>35.5</v>
      </c>
      <c r="Y1341" s="123" t="s">
        <v>53</v>
      </c>
    </row>
    <row r="1342" spans="1:25" x14ac:dyDescent="0.25">
      <c r="A1342" s="168" t="s">
        <v>7</v>
      </c>
      <c r="B1342" s="54" t="s">
        <v>1458</v>
      </c>
      <c r="C1342" s="133" t="s">
        <v>344</v>
      </c>
      <c r="D1342" s="54">
        <v>110</v>
      </c>
      <c r="E1342" s="133" t="s">
        <v>1461</v>
      </c>
      <c r="F1342" s="54">
        <v>35</v>
      </c>
      <c r="G1342" s="133" t="s">
        <v>223</v>
      </c>
      <c r="H1342" s="54" t="s">
        <v>1462</v>
      </c>
      <c r="I1342" s="54" t="s">
        <v>1463</v>
      </c>
      <c r="J1342" s="58">
        <v>0</v>
      </c>
      <c r="K1342" s="56" t="s">
        <v>1388</v>
      </c>
      <c r="L1342" s="56" t="s">
        <v>1388</v>
      </c>
      <c r="M1342" s="56" t="s">
        <v>1388</v>
      </c>
      <c r="N1342" s="59">
        <v>36</v>
      </c>
      <c r="O1342" s="55">
        <v>0</v>
      </c>
      <c r="P1342" s="56" t="s">
        <v>1388</v>
      </c>
      <c r="Q1342" s="56" t="s">
        <v>1388</v>
      </c>
      <c r="R1342" s="56" t="s">
        <v>1388</v>
      </c>
      <c r="S1342" s="57">
        <v>35.5</v>
      </c>
      <c r="T1342" s="55">
        <v>0</v>
      </c>
      <c r="U1342" s="56" t="s">
        <v>1388</v>
      </c>
      <c r="V1342" s="56" t="s">
        <v>1388</v>
      </c>
      <c r="W1342" s="56" t="s">
        <v>1388</v>
      </c>
      <c r="X1342" s="57">
        <v>35.5</v>
      </c>
      <c r="Y1342" s="125" t="s">
        <v>53</v>
      </c>
    </row>
    <row r="1343" spans="1:25" x14ac:dyDescent="0.25">
      <c r="A1343" s="168" t="s">
        <v>7</v>
      </c>
      <c r="B1343" s="54" t="s">
        <v>1458</v>
      </c>
      <c r="C1343" s="133" t="s">
        <v>344</v>
      </c>
      <c r="D1343" s="54">
        <v>110</v>
      </c>
      <c r="E1343" s="133" t="s">
        <v>1464</v>
      </c>
      <c r="F1343" s="54">
        <v>35</v>
      </c>
      <c r="G1343" s="133" t="s">
        <v>223</v>
      </c>
      <c r="H1343" s="54" t="s">
        <v>1462</v>
      </c>
      <c r="I1343" s="54" t="s">
        <v>1465</v>
      </c>
      <c r="J1343" s="58">
        <v>4</v>
      </c>
      <c r="K1343" s="56" t="s">
        <v>1388</v>
      </c>
      <c r="L1343" s="56" t="s">
        <v>1388</v>
      </c>
      <c r="M1343" s="56" t="s">
        <v>1388</v>
      </c>
      <c r="N1343" s="59">
        <v>36</v>
      </c>
      <c r="O1343" s="55">
        <v>5</v>
      </c>
      <c r="P1343" s="56" t="s">
        <v>1388</v>
      </c>
      <c r="Q1343" s="56" t="s">
        <v>1388</v>
      </c>
      <c r="R1343" s="56" t="s">
        <v>1388</v>
      </c>
      <c r="S1343" s="57">
        <v>35.5</v>
      </c>
      <c r="T1343" s="55">
        <v>5</v>
      </c>
      <c r="U1343" s="56" t="s">
        <v>1388</v>
      </c>
      <c r="V1343" s="56" t="s">
        <v>1388</v>
      </c>
      <c r="W1343" s="56" t="s">
        <v>1388</v>
      </c>
      <c r="X1343" s="57">
        <v>35.5</v>
      </c>
      <c r="Y1343" s="125" t="s">
        <v>53</v>
      </c>
    </row>
    <row r="1344" spans="1:25" x14ac:dyDescent="0.25">
      <c r="A1344" s="168" t="s">
        <v>7</v>
      </c>
      <c r="B1344" s="54" t="s">
        <v>1458</v>
      </c>
      <c r="C1344" s="133" t="s">
        <v>344</v>
      </c>
      <c r="D1344" s="54">
        <v>110</v>
      </c>
      <c r="E1344" s="133" t="s">
        <v>1466</v>
      </c>
      <c r="F1344" s="54">
        <v>35</v>
      </c>
      <c r="G1344" s="133" t="s">
        <v>223</v>
      </c>
      <c r="H1344" s="54" t="s">
        <v>1462</v>
      </c>
      <c r="I1344" s="54" t="s">
        <v>1467</v>
      </c>
      <c r="J1344" s="58">
        <v>10</v>
      </c>
      <c r="K1344" s="56" t="s">
        <v>1388</v>
      </c>
      <c r="L1344" s="56" t="s">
        <v>1388</v>
      </c>
      <c r="M1344" s="56" t="s">
        <v>1388</v>
      </c>
      <c r="N1344" s="59">
        <v>36</v>
      </c>
      <c r="O1344" s="55">
        <v>14</v>
      </c>
      <c r="P1344" s="56" t="s">
        <v>1388</v>
      </c>
      <c r="Q1344" s="56" t="s">
        <v>1388</v>
      </c>
      <c r="R1344" s="56" t="s">
        <v>1388</v>
      </c>
      <c r="S1344" s="57">
        <v>35.5</v>
      </c>
      <c r="T1344" s="55">
        <v>12</v>
      </c>
      <c r="U1344" s="56" t="s">
        <v>1388</v>
      </c>
      <c r="V1344" s="56" t="s">
        <v>1388</v>
      </c>
      <c r="W1344" s="56" t="s">
        <v>1388</v>
      </c>
      <c r="X1344" s="57">
        <v>35.5</v>
      </c>
      <c r="Y1344" s="125" t="s">
        <v>53</v>
      </c>
    </row>
    <row r="1345" spans="1:25" x14ac:dyDescent="0.25">
      <c r="A1345" s="161" t="s">
        <v>7</v>
      </c>
      <c r="B1345" s="62" t="s">
        <v>1458</v>
      </c>
      <c r="C1345" s="127" t="s">
        <v>344</v>
      </c>
      <c r="D1345" s="62">
        <v>110</v>
      </c>
      <c r="E1345" s="162" t="s">
        <v>1468</v>
      </c>
      <c r="F1345" s="62">
        <v>10</v>
      </c>
      <c r="G1345" s="162" t="s">
        <v>55</v>
      </c>
      <c r="H1345" s="64">
        <v>1</v>
      </c>
      <c r="I1345" s="62" t="s">
        <v>1416</v>
      </c>
      <c r="J1345" s="68">
        <v>38.927560693690161</v>
      </c>
      <c r="K1345" s="66">
        <v>0.55000000000291038</v>
      </c>
      <c r="L1345" s="66">
        <v>0.4500000000007276</v>
      </c>
      <c r="M1345" s="66">
        <v>0.71063352018030801</v>
      </c>
      <c r="N1345" s="69">
        <v>10.54</v>
      </c>
      <c r="O1345" s="65">
        <v>81.701257281043638</v>
      </c>
      <c r="P1345" s="66">
        <v>1.3499999999839929</v>
      </c>
      <c r="Q1345" s="66">
        <v>0.60000000000400178</v>
      </c>
      <c r="R1345" s="66">
        <v>1.4773286702564135</v>
      </c>
      <c r="S1345" s="67">
        <v>10.44</v>
      </c>
      <c r="T1345" s="65">
        <v>71.894383832395818</v>
      </c>
      <c r="U1345" s="66">
        <v>1.2000000000080036</v>
      </c>
      <c r="V1345" s="66">
        <v>0.50000000000181899</v>
      </c>
      <c r="W1345" s="66">
        <v>1.3000000000080876</v>
      </c>
      <c r="X1345" s="67">
        <v>10.44</v>
      </c>
      <c r="Y1345" s="123" t="s">
        <v>53</v>
      </c>
    </row>
    <row r="1346" spans="1:25" x14ac:dyDescent="0.25">
      <c r="A1346" s="161" t="s">
        <v>7</v>
      </c>
      <c r="B1346" s="62" t="s">
        <v>1458</v>
      </c>
      <c r="C1346" s="127" t="s">
        <v>344</v>
      </c>
      <c r="D1346" s="62">
        <v>110</v>
      </c>
      <c r="E1346" s="162" t="s">
        <v>1469</v>
      </c>
      <c r="F1346" s="62">
        <v>10</v>
      </c>
      <c r="G1346" s="162" t="s">
        <v>53</v>
      </c>
      <c r="H1346" s="64">
        <v>1</v>
      </c>
      <c r="I1346" s="62" t="s">
        <v>1394</v>
      </c>
      <c r="J1346" s="68">
        <v>12.150023112747286</v>
      </c>
      <c r="K1346" s="66">
        <v>-0.17999999999847205</v>
      </c>
      <c r="L1346" s="66">
        <v>-0.12960000000020955</v>
      </c>
      <c r="M1346" s="66">
        <v>-0.22180207392967327</v>
      </c>
      <c r="N1346" s="69">
        <v>10.54</v>
      </c>
      <c r="O1346" s="65">
        <v>23.048970012659108</v>
      </c>
      <c r="P1346" s="66">
        <v>-0.36000000000240107</v>
      </c>
      <c r="Q1346" s="66">
        <v>-0.21000000000185537</v>
      </c>
      <c r="R1346" s="66">
        <v>-0.416773319686503</v>
      </c>
      <c r="S1346" s="67">
        <v>10.44</v>
      </c>
      <c r="T1346" s="65">
        <v>28.070207048665299</v>
      </c>
      <c r="U1346" s="66">
        <v>-0.47999999999956344</v>
      </c>
      <c r="V1346" s="66">
        <v>-0.16500000000087311</v>
      </c>
      <c r="W1346" s="66">
        <v>-0.50756772947052986</v>
      </c>
      <c r="X1346" s="67">
        <v>10.44</v>
      </c>
      <c r="Y1346" s="123" t="s">
        <v>53</v>
      </c>
    </row>
    <row r="1347" spans="1:25" x14ac:dyDescent="0.25">
      <c r="A1347" s="161" t="s">
        <v>7</v>
      </c>
      <c r="B1347" s="62" t="s">
        <v>1458</v>
      </c>
      <c r="C1347" s="127" t="s">
        <v>344</v>
      </c>
      <c r="D1347" s="62">
        <v>110</v>
      </c>
      <c r="E1347" s="162" t="s">
        <v>1470</v>
      </c>
      <c r="F1347" s="62">
        <v>10</v>
      </c>
      <c r="G1347" s="162" t="s">
        <v>53</v>
      </c>
      <c r="H1347" s="64">
        <v>1</v>
      </c>
      <c r="I1347" s="62" t="s">
        <v>1394</v>
      </c>
      <c r="J1347" s="68">
        <v>9.8943384422422707</v>
      </c>
      <c r="K1347" s="66">
        <v>-0.13499999999476131</v>
      </c>
      <c r="L1347" s="66">
        <v>-0.11999999999989086</v>
      </c>
      <c r="M1347" s="66">
        <v>-0.18062391867789648</v>
      </c>
      <c r="N1347" s="69">
        <v>10.54</v>
      </c>
      <c r="O1347" s="65">
        <v>26.752660322328609</v>
      </c>
      <c r="P1347" s="66">
        <v>-0.45990000001620501</v>
      </c>
      <c r="Q1347" s="66">
        <v>-0.1500000000005457</v>
      </c>
      <c r="R1347" s="66">
        <v>-0.48374374416117166</v>
      </c>
      <c r="S1347" s="67">
        <v>10.44</v>
      </c>
      <c r="T1347" s="65">
        <v>17.869066412918741</v>
      </c>
      <c r="U1347" s="66">
        <v>-0.29999999997380655</v>
      </c>
      <c r="V1347" s="66">
        <v>-0.11999999999989086</v>
      </c>
      <c r="W1347" s="66">
        <v>-0.32310988840370969</v>
      </c>
      <c r="X1347" s="67">
        <v>10.44</v>
      </c>
      <c r="Y1347" s="123" t="s">
        <v>53</v>
      </c>
    </row>
    <row r="1348" spans="1:25" x14ac:dyDescent="0.25">
      <c r="A1348" s="161" t="s">
        <v>7</v>
      </c>
      <c r="B1348" s="62" t="s">
        <v>1458</v>
      </c>
      <c r="C1348" s="127" t="s">
        <v>344</v>
      </c>
      <c r="D1348" s="62">
        <v>110</v>
      </c>
      <c r="E1348" s="162" t="s">
        <v>1471</v>
      </c>
      <c r="F1348" s="62">
        <v>10</v>
      </c>
      <c r="G1348" s="162" t="s">
        <v>53</v>
      </c>
      <c r="H1348" s="64">
        <v>1</v>
      </c>
      <c r="I1348" s="62" t="s">
        <v>1394</v>
      </c>
      <c r="J1348" s="68">
        <v>8.9843702570824941</v>
      </c>
      <c r="K1348" s="66">
        <v>-0.12999999999738066</v>
      </c>
      <c r="L1348" s="66">
        <v>-0.1000000000003638</v>
      </c>
      <c r="M1348" s="66">
        <v>-0.16401219466671291</v>
      </c>
      <c r="N1348" s="69">
        <v>10.54</v>
      </c>
      <c r="O1348" s="65">
        <v>18.900488760810209</v>
      </c>
      <c r="P1348" s="66">
        <v>-0.31999999999970896</v>
      </c>
      <c r="Q1348" s="66">
        <v>-0.11999999999898137</v>
      </c>
      <c r="R1348" s="66">
        <v>-0.34176014981207109</v>
      </c>
      <c r="S1348" s="67">
        <v>10.44</v>
      </c>
      <c r="T1348" s="65">
        <v>14.378876766479161</v>
      </c>
      <c r="U1348" s="66">
        <v>-0.24000000000160071</v>
      </c>
      <c r="V1348" s="66">
        <v>-0.1000000000003638</v>
      </c>
      <c r="W1348" s="66">
        <v>-0.26000000000161749</v>
      </c>
      <c r="X1348" s="67">
        <v>10.44</v>
      </c>
      <c r="Y1348" s="123" t="s">
        <v>53</v>
      </c>
    </row>
    <row r="1349" spans="1:25" ht="15.75" thickBot="1" x14ac:dyDescent="0.3">
      <c r="A1349" s="163" t="s">
        <v>7</v>
      </c>
      <c r="B1349" s="80" t="s">
        <v>1458</v>
      </c>
      <c r="C1349" s="164" t="s">
        <v>344</v>
      </c>
      <c r="D1349" s="80">
        <v>110</v>
      </c>
      <c r="E1349" s="165" t="s">
        <v>1472</v>
      </c>
      <c r="F1349" s="80">
        <v>10</v>
      </c>
      <c r="G1349" s="165" t="s">
        <v>53</v>
      </c>
      <c r="H1349" s="109">
        <v>1</v>
      </c>
      <c r="I1349" s="80" t="s">
        <v>1394</v>
      </c>
      <c r="J1349" s="85">
        <v>8.9173217809850289</v>
      </c>
      <c r="K1349" s="83">
        <v>-0.12000000000080036</v>
      </c>
      <c r="L1349" s="83">
        <v>-0.11000000000058208</v>
      </c>
      <c r="M1349" s="83">
        <v>-0.16278820596198038</v>
      </c>
      <c r="N1349" s="86">
        <v>10.54</v>
      </c>
      <c r="O1349" s="82">
        <v>12.898852111809695</v>
      </c>
      <c r="P1349" s="83">
        <v>-0.2000000000007276</v>
      </c>
      <c r="Q1349" s="83">
        <v>-0.11999999999898137</v>
      </c>
      <c r="R1349" s="83">
        <v>-0.23323807579391184</v>
      </c>
      <c r="S1349" s="84">
        <v>10.44</v>
      </c>
      <c r="T1349" s="82">
        <v>12.898852111809695</v>
      </c>
      <c r="U1349" s="83">
        <v>-0.2000000000007276</v>
      </c>
      <c r="V1349" s="83">
        <v>-0.11999999999898137</v>
      </c>
      <c r="W1349" s="83">
        <v>-0.23323807579391184</v>
      </c>
      <c r="X1349" s="84">
        <v>10.44</v>
      </c>
      <c r="Y1349" s="129" t="s">
        <v>53</v>
      </c>
    </row>
    <row r="1350" spans="1:25" x14ac:dyDescent="0.25">
      <c r="A1350" s="159" t="s">
        <v>7</v>
      </c>
      <c r="B1350" s="46" t="s">
        <v>1463</v>
      </c>
      <c r="C1350" s="160" t="s">
        <v>377</v>
      </c>
      <c r="D1350" s="46">
        <v>35</v>
      </c>
      <c r="E1350" s="160" t="s">
        <v>1437</v>
      </c>
      <c r="F1350" s="46">
        <v>35</v>
      </c>
      <c r="G1350" s="160" t="s">
        <v>47</v>
      </c>
      <c r="H1350" s="46" t="s">
        <v>1387</v>
      </c>
      <c r="I1350" s="46" t="s">
        <v>46</v>
      </c>
      <c r="J1350" s="50">
        <v>8.2628711975619762</v>
      </c>
      <c r="K1350" s="48">
        <v>0.45019999999891297</v>
      </c>
      <c r="L1350" s="48">
        <v>0.27989999999999782</v>
      </c>
      <c r="M1350" s="48">
        <v>0.53011701538341516</v>
      </c>
      <c r="N1350" s="51" t="s">
        <v>1388</v>
      </c>
      <c r="O1350" s="47">
        <v>11.113652902717169</v>
      </c>
      <c r="P1350" s="48">
        <v>0.64519999999907673</v>
      </c>
      <c r="Q1350" s="48">
        <v>0.2804999999998472</v>
      </c>
      <c r="R1350" s="48">
        <v>0.70353627482790315</v>
      </c>
      <c r="S1350" s="49" t="s">
        <v>1388</v>
      </c>
      <c r="T1350" s="47">
        <v>10.849367094433898</v>
      </c>
      <c r="U1350" s="48">
        <v>0.63020000000011356</v>
      </c>
      <c r="V1350" s="48">
        <v>0.27960000000007312</v>
      </c>
      <c r="W1350" s="48">
        <v>0.68944049779526595</v>
      </c>
      <c r="X1350" s="49" t="s">
        <v>1388</v>
      </c>
      <c r="Y1350" s="121" t="s">
        <v>1389</v>
      </c>
    </row>
    <row r="1351" spans="1:25" x14ac:dyDescent="0.25">
      <c r="A1351" s="161" t="s">
        <v>7</v>
      </c>
      <c r="B1351" s="62" t="s">
        <v>1463</v>
      </c>
      <c r="C1351" s="127" t="s">
        <v>377</v>
      </c>
      <c r="D1351" s="62">
        <v>35</v>
      </c>
      <c r="E1351" s="162" t="s">
        <v>74</v>
      </c>
      <c r="F1351" s="62">
        <v>10</v>
      </c>
      <c r="G1351" s="162" t="s">
        <v>75</v>
      </c>
      <c r="H1351" s="62" t="s">
        <v>1388</v>
      </c>
      <c r="I1351" s="62" t="s">
        <v>1450</v>
      </c>
      <c r="J1351" s="104">
        <v>1.0914313904637577E-2</v>
      </c>
      <c r="K1351" s="96">
        <v>-2.0000000000436558E-4</v>
      </c>
      <c r="L1351" s="96">
        <v>0</v>
      </c>
      <c r="M1351" s="96">
        <v>-2.0000000000436558E-4</v>
      </c>
      <c r="N1351" s="69">
        <v>10.58</v>
      </c>
      <c r="O1351" s="106">
        <v>1.1060674435925821E-2</v>
      </c>
      <c r="P1351" s="96">
        <v>-2.0000000000436558E-4</v>
      </c>
      <c r="Q1351" s="96">
        <v>0</v>
      </c>
      <c r="R1351" s="96">
        <v>-2.0000000000436558E-4</v>
      </c>
      <c r="S1351" s="67">
        <v>10.44</v>
      </c>
      <c r="T1351" s="106">
        <v>1.1018458121284882E-2</v>
      </c>
      <c r="U1351" s="96">
        <v>-2.0000000000436558E-4</v>
      </c>
      <c r="V1351" s="96">
        <v>0</v>
      </c>
      <c r="W1351" s="96">
        <v>-2.0000000000436558E-4</v>
      </c>
      <c r="X1351" s="67">
        <v>10.48</v>
      </c>
      <c r="Y1351" s="123" t="s">
        <v>53</v>
      </c>
    </row>
    <row r="1352" spans="1:25" x14ac:dyDescent="0.25">
      <c r="A1352" s="161" t="s">
        <v>7</v>
      </c>
      <c r="B1352" s="62" t="s">
        <v>1463</v>
      </c>
      <c r="C1352" s="127" t="s">
        <v>377</v>
      </c>
      <c r="D1352" s="62">
        <v>35</v>
      </c>
      <c r="E1352" s="162" t="s">
        <v>1407</v>
      </c>
      <c r="F1352" s="62">
        <v>10</v>
      </c>
      <c r="G1352" s="162" t="s">
        <v>55</v>
      </c>
      <c r="H1352" s="64">
        <v>1</v>
      </c>
      <c r="I1352" s="62" t="s">
        <v>1416</v>
      </c>
      <c r="J1352" s="68">
        <v>28.920049191466916</v>
      </c>
      <c r="K1352" s="66">
        <v>0.44999999999890861</v>
      </c>
      <c r="L1352" s="66">
        <v>0.27989999999999782</v>
      </c>
      <c r="M1352" s="66">
        <v>0.52994717661198698</v>
      </c>
      <c r="N1352" s="69">
        <v>10.58</v>
      </c>
      <c r="O1352" s="65">
        <v>38.897785159510093</v>
      </c>
      <c r="P1352" s="66">
        <v>0.64499999999907232</v>
      </c>
      <c r="Q1352" s="66">
        <v>0.2804999999998472</v>
      </c>
      <c r="R1352" s="66">
        <v>0.70335286307707423</v>
      </c>
      <c r="S1352" s="67">
        <v>10.44</v>
      </c>
      <c r="T1352" s="65">
        <v>37.972784830518641</v>
      </c>
      <c r="U1352" s="66">
        <v>0.63000000000010914</v>
      </c>
      <c r="V1352" s="66">
        <v>0.27960000000007312</v>
      </c>
      <c r="W1352" s="66">
        <v>0.68925768766128281</v>
      </c>
      <c r="X1352" s="67">
        <v>10.48</v>
      </c>
      <c r="Y1352" s="123" t="s">
        <v>53</v>
      </c>
    </row>
    <row r="1353" spans="1:25" x14ac:dyDescent="0.25">
      <c r="A1353" s="169" t="s">
        <v>7</v>
      </c>
      <c r="B1353" s="72" t="s">
        <v>1463</v>
      </c>
      <c r="C1353" s="126" t="s">
        <v>377</v>
      </c>
      <c r="D1353" s="72">
        <v>35</v>
      </c>
      <c r="E1353" s="126" t="s">
        <v>1439</v>
      </c>
      <c r="F1353" s="72">
        <v>35</v>
      </c>
      <c r="G1353" s="126" t="s">
        <v>47</v>
      </c>
      <c r="H1353" s="72" t="s">
        <v>1387</v>
      </c>
      <c r="I1353" s="72" t="s">
        <v>46</v>
      </c>
      <c r="J1353" s="76">
        <v>0</v>
      </c>
      <c r="K1353" s="74">
        <v>0</v>
      </c>
      <c r="L1353" s="74">
        <v>0</v>
      </c>
      <c r="M1353" s="74">
        <v>0</v>
      </c>
      <c r="N1353" s="77" t="s">
        <v>1388</v>
      </c>
      <c r="O1353" s="73">
        <v>0</v>
      </c>
      <c r="P1353" s="74">
        <v>0</v>
      </c>
      <c r="Q1353" s="74">
        <v>0</v>
      </c>
      <c r="R1353" s="74">
        <v>0</v>
      </c>
      <c r="S1353" s="75" t="s">
        <v>1388</v>
      </c>
      <c r="T1353" s="73">
        <v>0</v>
      </c>
      <c r="U1353" s="74">
        <v>0</v>
      </c>
      <c r="V1353" s="74">
        <v>0</v>
      </c>
      <c r="W1353" s="74">
        <v>0</v>
      </c>
      <c r="X1353" s="75" t="s">
        <v>1388</v>
      </c>
      <c r="Y1353" s="124" t="s">
        <v>53</v>
      </c>
    </row>
    <row r="1354" spans="1:25" x14ac:dyDescent="0.25">
      <c r="A1354" s="161" t="s">
        <v>7</v>
      </c>
      <c r="B1354" s="62" t="s">
        <v>1463</v>
      </c>
      <c r="C1354" s="127" t="s">
        <v>377</v>
      </c>
      <c r="D1354" s="62">
        <v>35</v>
      </c>
      <c r="E1354" s="162" t="s">
        <v>97</v>
      </c>
      <c r="F1354" s="62">
        <v>10</v>
      </c>
      <c r="G1354" s="162" t="s">
        <v>75</v>
      </c>
      <c r="H1354" s="62" t="s">
        <v>1388</v>
      </c>
      <c r="I1354" s="62" t="s">
        <v>1451</v>
      </c>
      <c r="J1354" s="68">
        <v>0</v>
      </c>
      <c r="K1354" s="66">
        <v>0</v>
      </c>
      <c r="L1354" s="66">
        <v>0</v>
      </c>
      <c r="M1354" s="66">
        <v>0</v>
      </c>
      <c r="N1354" s="69">
        <v>10.58</v>
      </c>
      <c r="O1354" s="65">
        <v>0</v>
      </c>
      <c r="P1354" s="66">
        <v>0</v>
      </c>
      <c r="Q1354" s="66">
        <v>0</v>
      </c>
      <c r="R1354" s="66">
        <v>0</v>
      </c>
      <c r="S1354" s="67">
        <v>10.42</v>
      </c>
      <c r="T1354" s="65">
        <v>0</v>
      </c>
      <c r="U1354" s="66">
        <v>0</v>
      </c>
      <c r="V1354" s="66">
        <v>0</v>
      </c>
      <c r="W1354" s="66">
        <v>0</v>
      </c>
      <c r="X1354" s="67">
        <v>10.48</v>
      </c>
      <c r="Y1354" s="123" t="s">
        <v>53</v>
      </c>
    </row>
    <row r="1355" spans="1:25" x14ac:dyDescent="0.25">
      <c r="A1355" s="161" t="s">
        <v>7</v>
      </c>
      <c r="B1355" s="62" t="s">
        <v>1463</v>
      </c>
      <c r="C1355" s="127" t="s">
        <v>377</v>
      </c>
      <c r="D1355" s="62">
        <v>35</v>
      </c>
      <c r="E1355" s="162" t="s">
        <v>1440</v>
      </c>
      <c r="F1355" s="62">
        <v>10</v>
      </c>
      <c r="G1355" s="162" t="s">
        <v>55</v>
      </c>
      <c r="H1355" s="62">
        <v>2</v>
      </c>
      <c r="I1355" s="62" t="s">
        <v>1423</v>
      </c>
      <c r="J1355" s="68">
        <v>0</v>
      </c>
      <c r="K1355" s="66">
        <v>0</v>
      </c>
      <c r="L1355" s="66">
        <v>0</v>
      </c>
      <c r="M1355" s="66">
        <v>0</v>
      </c>
      <c r="N1355" s="69">
        <v>10.58</v>
      </c>
      <c r="O1355" s="65">
        <v>0</v>
      </c>
      <c r="P1355" s="66">
        <v>0</v>
      </c>
      <c r="Q1355" s="66">
        <v>0</v>
      </c>
      <c r="R1355" s="66">
        <v>0</v>
      </c>
      <c r="S1355" s="67">
        <v>10.42</v>
      </c>
      <c r="T1355" s="65">
        <v>0</v>
      </c>
      <c r="U1355" s="66">
        <v>0</v>
      </c>
      <c r="V1355" s="66">
        <v>0</v>
      </c>
      <c r="W1355" s="66">
        <v>0</v>
      </c>
      <c r="X1355" s="67">
        <v>10.48</v>
      </c>
      <c r="Y1355" s="123" t="s">
        <v>1473</v>
      </c>
    </row>
    <row r="1356" spans="1:25" x14ac:dyDescent="0.25">
      <c r="A1356" s="161" t="s">
        <v>7</v>
      </c>
      <c r="B1356" s="62" t="s">
        <v>1463</v>
      </c>
      <c r="C1356" s="127" t="s">
        <v>377</v>
      </c>
      <c r="D1356" s="62">
        <v>35</v>
      </c>
      <c r="E1356" s="162" t="s">
        <v>1474</v>
      </c>
      <c r="F1356" s="62">
        <v>10</v>
      </c>
      <c r="G1356" s="162" t="s">
        <v>53</v>
      </c>
      <c r="H1356" s="64">
        <v>1</v>
      </c>
      <c r="I1356" s="62" t="s">
        <v>1394</v>
      </c>
      <c r="J1356" s="107">
        <v>0.58378827629361318</v>
      </c>
      <c r="K1356" s="94">
        <v>-9.9999999999909051E-3</v>
      </c>
      <c r="L1356" s="94">
        <v>-3.7999999999840384E-3</v>
      </c>
      <c r="M1356" s="66">
        <v>-1.0697663296238894E-2</v>
      </c>
      <c r="N1356" s="69">
        <v>10.58</v>
      </c>
      <c r="O1356" s="65">
        <v>0.59161685471190217</v>
      </c>
      <c r="P1356" s="66">
        <v>-9.9999999999909051E-3</v>
      </c>
      <c r="Q1356" s="66">
        <v>-3.8000000000124601E-3</v>
      </c>
      <c r="R1356" s="66">
        <v>-1.069766329624899E-2</v>
      </c>
      <c r="S1356" s="67">
        <v>10.44</v>
      </c>
      <c r="T1356" s="65">
        <v>0.589358775113765</v>
      </c>
      <c r="U1356" s="66">
        <v>-9.9999999999909051E-3</v>
      </c>
      <c r="V1356" s="66">
        <v>-3.8000000000124601E-3</v>
      </c>
      <c r="W1356" s="66">
        <v>-1.069766329624899E-2</v>
      </c>
      <c r="X1356" s="67">
        <v>10.48</v>
      </c>
      <c r="Y1356" s="123" t="s">
        <v>53</v>
      </c>
    </row>
    <row r="1357" spans="1:25" x14ac:dyDescent="0.25">
      <c r="A1357" s="161" t="s">
        <v>7</v>
      </c>
      <c r="B1357" s="62" t="s">
        <v>1463</v>
      </c>
      <c r="C1357" s="127" t="s">
        <v>377</v>
      </c>
      <c r="D1357" s="62">
        <v>35</v>
      </c>
      <c r="E1357" s="162" t="s">
        <v>1475</v>
      </c>
      <c r="F1357" s="62">
        <v>10</v>
      </c>
      <c r="G1357" s="162" t="s">
        <v>53</v>
      </c>
      <c r="H1357" s="64">
        <v>1</v>
      </c>
      <c r="I1357" s="62" t="s">
        <v>1394</v>
      </c>
      <c r="J1357" s="68">
        <v>7.7224073582563912</v>
      </c>
      <c r="K1357" s="66">
        <v>-0.11999999999989086</v>
      </c>
      <c r="L1357" s="66">
        <v>-7.5000000000102318E-2</v>
      </c>
      <c r="M1357" s="66">
        <v>-0.14150971698081075</v>
      </c>
      <c r="N1357" s="69">
        <v>10.58</v>
      </c>
      <c r="O1357" s="65">
        <v>12.332155991468747</v>
      </c>
      <c r="P1357" s="66">
        <v>-0.21000000000049113</v>
      </c>
      <c r="Q1357" s="66">
        <v>-7.4999999999931788E-2</v>
      </c>
      <c r="R1357" s="66">
        <v>-0.22299103121021716</v>
      </c>
      <c r="S1357" s="67">
        <v>10.44</v>
      </c>
      <c r="T1357" s="65">
        <v>13.066283987174369</v>
      </c>
      <c r="U1357" s="66">
        <v>-0.22500000000081855</v>
      </c>
      <c r="V1357" s="66">
        <v>-7.5000000000102318E-2</v>
      </c>
      <c r="W1357" s="66">
        <v>-0.23717082451343735</v>
      </c>
      <c r="X1357" s="67">
        <v>10.48</v>
      </c>
      <c r="Y1357" s="123" t="s">
        <v>53</v>
      </c>
    </row>
    <row r="1358" spans="1:25" x14ac:dyDescent="0.25">
      <c r="A1358" s="161" t="s">
        <v>7</v>
      </c>
      <c r="B1358" s="62" t="s">
        <v>1463</v>
      </c>
      <c r="C1358" s="127" t="s">
        <v>377</v>
      </c>
      <c r="D1358" s="62">
        <v>35</v>
      </c>
      <c r="E1358" s="162" t="s">
        <v>1476</v>
      </c>
      <c r="F1358" s="62">
        <v>10</v>
      </c>
      <c r="G1358" s="162" t="s">
        <v>53</v>
      </c>
      <c r="H1358" s="64">
        <v>1</v>
      </c>
      <c r="I1358" s="62" t="s">
        <v>1394</v>
      </c>
      <c r="J1358" s="68">
        <v>3.6506911687332679</v>
      </c>
      <c r="K1358" s="66">
        <v>-4.9500000000023192E-2</v>
      </c>
      <c r="L1358" s="66">
        <v>-4.4999999999959073E-2</v>
      </c>
      <c r="M1358" s="66">
        <v>-6.6897309362922902E-2</v>
      </c>
      <c r="N1358" s="69">
        <v>10.58</v>
      </c>
      <c r="O1358" s="65">
        <v>3.3425947865159888</v>
      </c>
      <c r="P1358" s="66">
        <v>-4.4999999999959073E-2</v>
      </c>
      <c r="Q1358" s="66">
        <v>-4.0350000000017872E-2</v>
      </c>
      <c r="R1358" s="66">
        <v>-6.0441066337365019E-2</v>
      </c>
      <c r="S1358" s="67">
        <v>10.44</v>
      </c>
      <c r="T1358" s="65">
        <v>4.131921795387882</v>
      </c>
      <c r="U1358" s="66">
        <v>-5.999999999994543E-2</v>
      </c>
      <c r="V1358" s="66">
        <v>-4.4999999999959073E-2</v>
      </c>
      <c r="W1358" s="66">
        <v>-7.4999999999931788E-2</v>
      </c>
      <c r="X1358" s="67">
        <v>10.48</v>
      </c>
      <c r="Y1358" s="123" t="s">
        <v>53</v>
      </c>
    </row>
    <row r="1359" spans="1:25" x14ac:dyDescent="0.25">
      <c r="A1359" s="161" t="s">
        <v>7</v>
      </c>
      <c r="B1359" s="62" t="s">
        <v>1463</v>
      </c>
      <c r="C1359" s="127" t="s">
        <v>377</v>
      </c>
      <c r="D1359" s="62">
        <v>35</v>
      </c>
      <c r="E1359" s="162" t="s">
        <v>1477</v>
      </c>
      <c r="F1359" s="62">
        <v>10</v>
      </c>
      <c r="G1359" s="162" t="s">
        <v>53</v>
      </c>
      <c r="H1359" s="64">
        <v>1</v>
      </c>
      <c r="I1359" s="62" t="s">
        <v>1394</v>
      </c>
      <c r="J1359" s="68">
        <v>4.8810295635971741</v>
      </c>
      <c r="K1359" s="66">
        <v>-7.999999999992724E-2</v>
      </c>
      <c r="L1359" s="66">
        <v>-3.999999999996362E-2</v>
      </c>
      <c r="M1359" s="66">
        <v>-8.9442719099910237E-2</v>
      </c>
      <c r="N1359" s="69">
        <v>10.58</v>
      </c>
      <c r="O1359" s="65">
        <v>8.0522925341264937</v>
      </c>
      <c r="P1359" s="66">
        <v>-0.13999999999987267</v>
      </c>
      <c r="Q1359" s="66">
        <v>-3.999999999996362E-2</v>
      </c>
      <c r="R1359" s="66">
        <v>-0.14560219778547795</v>
      </c>
      <c r="S1359" s="67">
        <v>10.44</v>
      </c>
      <c r="T1359" s="65">
        <v>4.9276042731846879</v>
      </c>
      <c r="U1359" s="66">
        <v>-8.0000000000154614E-2</v>
      </c>
      <c r="V1359" s="66">
        <v>-3.999999999996362E-2</v>
      </c>
      <c r="W1359" s="66">
        <v>-8.9442719100113616E-2</v>
      </c>
      <c r="X1359" s="67">
        <v>10.48</v>
      </c>
      <c r="Y1359" s="123" t="s">
        <v>53</v>
      </c>
    </row>
    <row r="1360" spans="1:25" x14ac:dyDescent="0.25">
      <c r="A1360" s="161" t="s">
        <v>7</v>
      </c>
      <c r="B1360" s="62" t="s">
        <v>1463</v>
      </c>
      <c r="C1360" s="127" t="s">
        <v>377</v>
      </c>
      <c r="D1360" s="62">
        <v>35</v>
      </c>
      <c r="E1360" s="162" t="s">
        <v>1478</v>
      </c>
      <c r="F1360" s="62">
        <v>10</v>
      </c>
      <c r="G1360" s="162" t="s">
        <v>53</v>
      </c>
      <c r="H1360" s="62">
        <v>2</v>
      </c>
      <c r="I1360" s="62" t="s">
        <v>1394</v>
      </c>
      <c r="J1360" s="107">
        <v>0.20308837275589336</v>
      </c>
      <c r="K1360" s="66">
        <v>-3.3599999999978534E-3</v>
      </c>
      <c r="L1360" s="66">
        <v>-1.5999999999849023E-3</v>
      </c>
      <c r="M1360" s="66">
        <v>-3.7215050718677331E-3</v>
      </c>
      <c r="N1360" s="69">
        <v>10.58</v>
      </c>
      <c r="O1360" s="65">
        <v>0.20620681226078233</v>
      </c>
      <c r="P1360" s="66">
        <v>-3.3599999999978534E-3</v>
      </c>
      <c r="Q1360" s="66">
        <v>-1.5999999999849023E-3</v>
      </c>
      <c r="R1360" s="66">
        <v>-3.7215050718677331E-3</v>
      </c>
      <c r="S1360" s="67">
        <v>10.42</v>
      </c>
      <c r="T1360" s="108">
        <v>0.2050262389086828</v>
      </c>
      <c r="U1360" s="66">
        <v>-3.3599999999978534E-3</v>
      </c>
      <c r="V1360" s="66">
        <v>-1.6000000000076398E-3</v>
      </c>
      <c r="W1360" s="66">
        <v>-3.7215050718775087E-3</v>
      </c>
      <c r="X1360" s="67">
        <v>10.48</v>
      </c>
      <c r="Y1360" s="123" t="s">
        <v>53</v>
      </c>
    </row>
    <row r="1361" spans="1:25" x14ac:dyDescent="0.25">
      <c r="A1361" s="161" t="s">
        <v>7</v>
      </c>
      <c r="B1361" s="62" t="s">
        <v>1463</v>
      </c>
      <c r="C1361" s="127" t="s">
        <v>377</v>
      </c>
      <c r="D1361" s="62">
        <v>35</v>
      </c>
      <c r="E1361" s="162" t="s">
        <v>1479</v>
      </c>
      <c r="F1361" s="62">
        <v>10</v>
      </c>
      <c r="G1361" s="162" t="s">
        <v>53</v>
      </c>
      <c r="H1361" s="62">
        <v>2</v>
      </c>
      <c r="I1361" s="62" t="s">
        <v>1394</v>
      </c>
      <c r="J1361" s="68">
        <v>6.988570789622373</v>
      </c>
      <c r="K1361" s="66">
        <v>-9.9999999999909051E-2</v>
      </c>
      <c r="L1361" s="66">
        <v>-8.0000000000154614E-2</v>
      </c>
      <c r="M1361" s="66">
        <v>-0.12806248474868254</v>
      </c>
      <c r="N1361" s="69">
        <v>10.58</v>
      </c>
      <c r="O1361" s="65">
        <v>7.9912747192082856</v>
      </c>
      <c r="P1361" s="66">
        <v>-0.11999999999989086</v>
      </c>
      <c r="Q1361" s="66">
        <v>-7.999999999992724E-2</v>
      </c>
      <c r="R1361" s="66">
        <v>-0.14422205101842839</v>
      </c>
      <c r="S1361" s="67">
        <v>10.42</v>
      </c>
      <c r="T1361" s="65">
        <v>8.8833649360612288</v>
      </c>
      <c r="U1361" s="66">
        <v>-0.13999999999987267</v>
      </c>
      <c r="V1361" s="66">
        <v>-7.999999999992724E-2</v>
      </c>
      <c r="W1361" s="66">
        <v>-0.16124515496582434</v>
      </c>
      <c r="X1361" s="67">
        <v>10.48</v>
      </c>
      <c r="Y1361" s="123" t="s">
        <v>53</v>
      </c>
    </row>
    <row r="1362" spans="1:25" ht="15.75" thickBot="1" x14ac:dyDescent="0.3">
      <c r="A1362" s="163" t="s">
        <v>7</v>
      </c>
      <c r="B1362" s="80" t="s">
        <v>1463</v>
      </c>
      <c r="C1362" s="164" t="s">
        <v>377</v>
      </c>
      <c r="D1362" s="80">
        <v>35</v>
      </c>
      <c r="E1362" s="165" t="s">
        <v>1480</v>
      </c>
      <c r="F1362" s="80">
        <v>10</v>
      </c>
      <c r="G1362" s="165" t="s">
        <v>53</v>
      </c>
      <c r="H1362" s="80">
        <v>2</v>
      </c>
      <c r="I1362" s="80" t="s">
        <v>1394</v>
      </c>
      <c r="J1362" s="85">
        <v>4.6625969438337194</v>
      </c>
      <c r="K1362" s="83">
        <v>-7.999999999992724E-2</v>
      </c>
      <c r="L1362" s="83">
        <v>-2.9999999999972715E-2</v>
      </c>
      <c r="M1362" s="83">
        <v>-8.5440037453097611E-2</v>
      </c>
      <c r="N1362" s="86">
        <v>10.58</v>
      </c>
      <c r="O1362" s="82">
        <v>6.4855181182097557</v>
      </c>
      <c r="P1362" s="83">
        <v>-0.11000000000012733</v>
      </c>
      <c r="Q1362" s="83">
        <v>-3.999999999996362E-2</v>
      </c>
      <c r="R1362" s="83">
        <v>-0.11704699910730348</v>
      </c>
      <c r="S1362" s="84">
        <v>10.42</v>
      </c>
      <c r="T1362" s="82">
        <v>6.8145399996704006</v>
      </c>
      <c r="U1362" s="83">
        <v>-0.11999999999989086</v>
      </c>
      <c r="V1362" s="83">
        <v>-2.9999999999972715E-2</v>
      </c>
      <c r="W1362" s="83">
        <v>-0.12369316876841732</v>
      </c>
      <c r="X1362" s="84">
        <v>10.48</v>
      </c>
      <c r="Y1362" s="129" t="s">
        <v>53</v>
      </c>
    </row>
    <row r="1363" spans="1:25" x14ac:dyDescent="0.25">
      <c r="A1363" s="159" t="s">
        <v>7</v>
      </c>
      <c r="B1363" s="46" t="s">
        <v>1467</v>
      </c>
      <c r="C1363" s="160" t="s">
        <v>377</v>
      </c>
      <c r="D1363" s="46">
        <v>35</v>
      </c>
      <c r="E1363" s="160" t="s">
        <v>1437</v>
      </c>
      <c r="F1363" s="46">
        <v>35</v>
      </c>
      <c r="G1363" s="160" t="s">
        <v>47</v>
      </c>
      <c r="H1363" s="46" t="s">
        <v>1387</v>
      </c>
      <c r="I1363" s="46" t="s">
        <v>46</v>
      </c>
      <c r="J1363" s="50">
        <v>3.1826063864391925</v>
      </c>
      <c r="K1363" s="48">
        <v>0.15120000000055006</v>
      </c>
      <c r="L1363" s="48">
        <v>0.13500000000021828</v>
      </c>
      <c r="M1363" s="48">
        <v>0.20269790329508905</v>
      </c>
      <c r="N1363" s="51" t="s">
        <v>1388</v>
      </c>
      <c r="O1363" s="47">
        <v>4.9265708783081239</v>
      </c>
      <c r="P1363" s="48">
        <v>0.24510000000071158</v>
      </c>
      <c r="Q1363" s="48">
        <v>0.18960000000015498</v>
      </c>
      <c r="R1363" s="48">
        <v>0.30987444231560557</v>
      </c>
      <c r="S1363" s="49" t="s">
        <v>1388</v>
      </c>
      <c r="T1363" s="47">
        <v>3.4734392030961905</v>
      </c>
      <c r="U1363" s="48">
        <v>0.16517999999813765</v>
      </c>
      <c r="V1363" s="48">
        <v>0.1400999999996202</v>
      </c>
      <c r="W1363" s="48">
        <v>0.21659280320287266</v>
      </c>
      <c r="X1363" s="49" t="s">
        <v>1388</v>
      </c>
      <c r="Y1363" s="121" t="s">
        <v>1389</v>
      </c>
    </row>
    <row r="1364" spans="1:25" x14ac:dyDescent="0.25">
      <c r="A1364" s="161" t="s">
        <v>7</v>
      </c>
      <c r="B1364" s="62" t="s">
        <v>1467</v>
      </c>
      <c r="C1364" s="127" t="s">
        <v>377</v>
      </c>
      <c r="D1364" s="62">
        <v>35</v>
      </c>
      <c r="E1364" s="162" t="s">
        <v>74</v>
      </c>
      <c r="F1364" s="62">
        <v>10</v>
      </c>
      <c r="G1364" s="162" t="s">
        <v>75</v>
      </c>
      <c r="H1364" s="62" t="s">
        <v>1388</v>
      </c>
      <c r="I1364" s="62" t="s">
        <v>1413</v>
      </c>
      <c r="J1364" s="104">
        <v>6.6237155511834678E-2</v>
      </c>
      <c r="K1364" s="96">
        <v>-1.2000000000043655E-3</v>
      </c>
      <c r="L1364" s="96">
        <v>0</v>
      </c>
      <c r="M1364" s="96">
        <v>-1.2000000000043655E-3</v>
      </c>
      <c r="N1364" s="69">
        <v>10.46</v>
      </c>
      <c r="O1364" s="106">
        <v>3.3438255147991966E-2</v>
      </c>
      <c r="P1364" s="96">
        <v>-6.0000000001309668E-4</v>
      </c>
      <c r="Q1364" s="96">
        <v>0</v>
      </c>
      <c r="R1364" s="96">
        <v>-6.0000000001309668E-4</v>
      </c>
      <c r="S1364" s="67">
        <v>10.36</v>
      </c>
      <c r="T1364" s="106">
        <v>1.0109542509110668E-2</v>
      </c>
      <c r="U1364" s="96">
        <v>-1.7999999999301509E-4</v>
      </c>
      <c r="V1364" s="96">
        <v>0</v>
      </c>
      <c r="W1364" s="96">
        <v>-1.7999999999301509E-4</v>
      </c>
      <c r="X1364" s="67">
        <v>10.28</v>
      </c>
      <c r="Y1364" s="123" t="s">
        <v>53</v>
      </c>
    </row>
    <row r="1365" spans="1:25" x14ac:dyDescent="0.25">
      <c r="A1365" s="161" t="s">
        <v>7</v>
      </c>
      <c r="B1365" s="62" t="s">
        <v>1467</v>
      </c>
      <c r="C1365" s="127" t="s">
        <v>377</v>
      </c>
      <c r="D1365" s="62">
        <v>35</v>
      </c>
      <c r="E1365" s="162" t="s">
        <v>1468</v>
      </c>
      <c r="F1365" s="62">
        <v>10</v>
      </c>
      <c r="G1365" s="162" t="s">
        <v>55</v>
      </c>
      <c r="H1365" s="64">
        <v>1</v>
      </c>
      <c r="I1365" s="62" t="s">
        <v>1416</v>
      </c>
      <c r="J1365" s="68">
        <v>11.139122352537173</v>
      </c>
      <c r="K1365" s="66">
        <v>0.1500000000005457</v>
      </c>
      <c r="L1365" s="66">
        <v>0.13500000000021828</v>
      </c>
      <c r="M1365" s="66">
        <v>0.20180436070665728</v>
      </c>
      <c r="N1365" s="69">
        <v>10.46</v>
      </c>
      <c r="O1365" s="65">
        <v>17.242998074078432</v>
      </c>
      <c r="P1365" s="66">
        <v>0.24450000000069849</v>
      </c>
      <c r="Q1365" s="66">
        <v>0.18960000000015498</v>
      </c>
      <c r="R1365" s="66">
        <v>0.30940008080218778</v>
      </c>
      <c r="S1365" s="67">
        <v>10.36</v>
      </c>
      <c r="T1365" s="65">
        <v>12.157037210836666</v>
      </c>
      <c r="U1365" s="66">
        <v>0.16499999999814463</v>
      </c>
      <c r="V1365" s="66">
        <v>0.1400999999996202</v>
      </c>
      <c r="W1365" s="66">
        <v>0.21645556125745838</v>
      </c>
      <c r="X1365" s="67">
        <v>10.28</v>
      </c>
      <c r="Y1365" s="123" t="s">
        <v>53</v>
      </c>
    </row>
    <row r="1366" spans="1:25" x14ac:dyDescent="0.25">
      <c r="A1366" s="161" t="s">
        <v>7</v>
      </c>
      <c r="B1366" s="62" t="s">
        <v>1467</v>
      </c>
      <c r="C1366" s="127" t="s">
        <v>377</v>
      </c>
      <c r="D1366" s="62">
        <v>35</v>
      </c>
      <c r="E1366" s="162" t="s">
        <v>1481</v>
      </c>
      <c r="F1366" s="62">
        <v>10</v>
      </c>
      <c r="G1366" s="162" t="s">
        <v>53</v>
      </c>
      <c r="H1366" s="64">
        <v>1</v>
      </c>
      <c r="I1366" s="62" t="s">
        <v>1394</v>
      </c>
      <c r="J1366" s="68">
        <v>1.2933218059144398</v>
      </c>
      <c r="K1366" s="66">
        <v>-1.7999999999915417E-2</v>
      </c>
      <c r="L1366" s="66">
        <v>-1.4999999999986358E-2</v>
      </c>
      <c r="M1366" s="66">
        <v>-2.3430749027646251E-2</v>
      </c>
      <c r="N1366" s="69">
        <v>10.46</v>
      </c>
      <c r="O1366" s="65">
        <v>1.4111577558471802</v>
      </c>
      <c r="P1366" s="66">
        <v>-2.0399999999995089E-2</v>
      </c>
      <c r="Q1366" s="66">
        <v>-1.4999999999986358E-2</v>
      </c>
      <c r="R1366" s="66">
        <v>-2.5321137415198994E-2</v>
      </c>
      <c r="S1366" s="67">
        <v>10.36</v>
      </c>
      <c r="T1366" s="65">
        <v>1.2622879295991227</v>
      </c>
      <c r="U1366" s="66">
        <v>-2.0250000000032742E-2</v>
      </c>
      <c r="V1366" s="66">
        <v>-9.749999998405201E-3</v>
      </c>
      <c r="W1366" s="66">
        <v>-2.2474986094995195E-2</v>
      </c>
      <c r="X1366" s="67">
        <v>10.28</v>
      </c>
      <c r="Y1366" s="123" t="s">
        <v>1482</v>
      </c>
    </row>
    <row r="1367" spans="1:25" x14ac:dyDescent="0.25">
      <c r="A1367" s="161" t="s">
        <v>7</v>
      </c>
      <c r="B1367" s="62" t="s">
        <v>1467</v>
      </c>
      <c r="C1367" s="127" t="s">
        <v>377</v>
      </c>
      <c r="D1367" s="62">
        <v>35</v>
      </c>
      <c r="E1367" s="162" t="s">
        <v>1483</v>
      </c>
      <c r="F1367" s="62">
        <v>10</v>
      </c>
      <c r="G1367" s="162" t="s">
        <v>53</v>
      </c>
      <c r="H1367" s="64">
        <v>1</v>
      </c>
      <c r="I1367" s="62" t="s">
        <v>1394</v>
      </c>
      <c r="J1367" s="68">
        <v>5.8675885109114416</v>
      </c>
      <c r="K1367" s="66">
        <v>-7.999999999992724E-2</v>
      </c>
      <c r="L1367" s="66">
        <v>-7.0000000000163709E-2</v>
      </c>
      <c r="M1367" s="66">
        <v>-0.10630145812739954</v>
      </c>
      <c r="N1367" s="69">
        <v>10.46</v>
      </c>
      <c r="O1367" s="65">
        <v>10.276182663473501</v>
      </c>
      <c r="P1367" s="66">
        <v>-0.13999999999987267</v>
      </c>
      <c r="Q1367" s="66">
        <v>-0.11999999999989086</v>
      </c>
      <c r="R1367" s="66">
        <v>-0.18439088914569005</v>
      </c>
      <c r="S1367" s="67">
        <v>10.36</v>
      </c>
      <c r="T1367" s="65">
        <v>5.7619574906889337</v>
      </c>
      <c r="U1367" s="66">
        <v>-7.5000000000272848E-2</v>
      </c>
      <c r="V1367" s="66">
        <v>-6.9999999999708962E-2</v>
      </c>
      <c r="W1367" s="66">
        <v>-0.10259142264341684</v>
      </c>
      <c r="X1367" s="67">
        <v>10.28</v>
      </c>
      <c r="Y1367" s="123" t="s">
        <v>53</v>
      </c>
    </row>
    <row r="1368" spans="1:25" x14ac:dyDescent="0.25">
      <c r="A1368" s="161" t="s">
        <v>7</v>
      </c>
      <c r="B1368" s="62" t="s">
        <v>1467</v>
      </c>
      <c r="C1368" s="127" t="s">
        <v>377</v>
      </c>
      <c r="D1368" s="62">
        <v>35</v>
      </c>
      <c r="E1368" s="162" t="s">
        <v>1484</v>
      </c>
      <c r="F1368" s="62">
        <v>10</v>
      </c>
      <c r="G1368" s="162" t="s">
        <v>53</v>
      </c>
      <c r="H1368" s="64">
        <v>1</v>
      </c>
      <c r="I1368" s="62" t="s">
        <v>1394</v>
      </c>
      <c r="J1368" s="68">
        <v>0.70687455979149083</v>
      </c>
      <c r="K1368" s="66">
        <v>-0.01</v>
      </c>
      <c r="L1368" s="66">
        <v>-8.0000000000000002E-3</v>
      </c>
      <c r="M1368" s="66">
        <v>-1.2806248474865698E-2</v>
      </c>
      <c r="N1368" s="69">
        <v>10.46</v>
      </c>
      <c r="O1368" s="65">
        <v>0.80375562330334072</v>
      </c>
      <c r="P1368" s="66">
        <v>-1.2E-2</v>
      </c>
      <c r="Q1368" s="66">
        <v>-8.0000000000000002E-3</v>
      </c>
      <c r="R1368" s="66">
        <v>-1.4422205101855958E-2</v>
      </c>
      <c r="S1368" s="67">
        <v>10.36</v>
      </c>
      <c r="T1368" s="65">
        <v>0.59703283875586644</v>
      </c>
      <c r="U1368" s="66">
        <v>-8.0000000000000002E-3</v>
      </c>
      <c r="V1368" s="66">
        <v>-7.0000000000000001E-3</v>
      </c>
      <c r="W1368" s="66">
        <v>-1.0630145812734649E-2</v>
      </c>
      <c r="X1368" s="67">
        <v>10.28</v>
      </c>
      <c r="Y1368" s="123" t="s">
        <v>53</v>
      </c>
    </row>
    <row r="1369" spans="1:25" x14ac:dyDescent="0.25">
      <c r="A1369" s="161" t="s">
        <v>7</v>
      </c>
      <c r="B1369" s="62" t="s">
        <v>1467</v>
      </c>
      <c r="C1369" s="127" t="s">
        <v>377</v>
      </c>
      <c r="D1369" s="62">
        <v>35</v>
      </c>
      <c r="E1369" s="162" t="s">
        <v>1485</v>
      </c>
      <c r="F1369" s="62">
        <v>10</v>
      </c>
      <c r="G1369" s="162" t="s">
        <v>53</v>
      </c>
      <c r="H1369" s="64">
        <v>1</v>
      </c>
      <c r="I1369" s="62" t="s">
        <v>1394</v>
      </c>
      <c r="J1369" s="68">
        <v>0</v>
      </c>
      <c r="K1369" s="66">
        <v>0</v>
      </c>
      <c r="L1369" s="66">
        <v>0</v>
      </c>
      <c r="M1369" s="66">
        <v>0</v>
      </c>
      <c r="N1369" s="69">
        <v>10.46</v>
      </c>
      <c r="O1369" s="65">
        <v>0</v>
      </c>
      <c r="P1369" s="66">
        <v>0</v>
      </c>
      <c r="Q1369" s="66">
        <v>0</v>
      </c>
      <c r="R1369" s="66">
        <v>0</v>
      </c>
      <c r="S1369" s="67">
        <v>10.36</v>
      </c>
      <c r="T1369" s="65">
        <v>0</v>
      </c>
      <c r="U1369" s="66">
        <v>0</v>
      </c>
      <c r="V1369" s="66">
        <v>0</v>
      </c>
      <c r="W1369" s="66">
        <v>0</v>
      </c>
      <c r="X1369" s="67">
        <v>10.28</v>
      </c>
      <c r="Y1369" s="123" t="s">
        <v>53</v>
      </c>
    </row>
    <row r="1370" spans="1:25" ht="15.75" thickBot="1" x14ac:dyDescent="0.3">
      <c r="A1370" s="163" t="s">
        <v>7</v>
      </c>
      <c r="B1370" s="80" t="s">
        <v>1467</v>
      </c>
      <c r="C1370" s="164" t="s">
        <v>377</v>
      </c>
      <c r="D1370" s="80">
        <v>35</v>
      </c>
      <c r="E1370" s="165" t="s">
        <v>1486</v>
      </c>
      <c r="F1370" s="80">
        <v>10</v>
      </c>
      <c r="G1370" s="165" t="s">
        <v>53</v>
      </c>
      <c r="H1370" s="109">
        <v>1</v>
      </c>
      <c r="I1370" s="80" t="s">
        <v>1394</v>
      </c>
      <c r="J1370" s="85">
        <v>3.314185607521396</v>
      </c>
      <c r="K1370" s="83">
        <v>-4.5000000000300133E-2</v>
      </c>
      <c r="L1370" s="83">
        <v>-3.975000000059481E-2</v>
      </c>
      <c r="M1370" s="83">
        <v>-6.0042172679495034E-2</v>
      </c>
      <c r="N1370" s="86">
        <v>10.46</v>
      </c>
      <c r="O1370" s="82">
        <v>4.8744214303028555</v>
      </c>
      <c r="P1370" s="83">
        <v>-7.5000000000272848E-2</v>
      </c>
      <c r="Q1370" s="83">
        <v>-4.5000000000300133E-2</v>
      </c>
      <c r="R1370" s="83">
        <v>-8.7464278423067893E-2</v>
      </c>
      <c r="S1370" s="84">
        <v>10.36</v>
      </c>
      <c r="T1370" s="82">
        <v>4.6877912764568235</v>
      </c>
      <c r="U1370" s="83">
        <v>-6.299999999987449E-2</v>
      </c>
      <c r="V1370" s="83">
        <v>-5.4750000000240107E-2</v>
      </c>
      <c r="W1370" s="83">
        <v>-8.3465936165662682E-2</v>
      </c>
      <c r="X1370" s="84">
        <v>10.28</v>
      </c>
      <c r="Y1370" s="129" t="s">
        <v>53</v>
      </c>
    </row>
    <row r="1371" spans="1:25" x14ac:dyDescent="0.25">
      <c r="A1371" s="159" t="s">
        <v>7</v>
      </c>
      <c r="B1371" s="46" t="s">
        <v>1487</v>
      </c>
      <c r="C1371" s="160" t="s">
        <v>377</v>
      </c>
      <c r="D1371" s="46">
        <v>35</v>
      </c>
      <c r="E1371" s="160" t="s">
        <v>1437</v>
      </c>
      <c r="F1371" s="46">
        <v>35</v>
      </c>
      <c r="G1371" s="160" t="s">
        <v>47</v>
      </c>
      <c r="H1371" s="46" t="s">
        <v>1387</v>
      </c>
      <c r="I1371" s="46" t="s">
        <v>46</v>
      </c>
      <c r="J1371" s="50">
        <v>0</v>
      </c>
      <c r="K1371" s="48">
        <v>0</v>
      </c>
      <c r="L1371" s="48">
        <v>0</v>
      </c>
      <c r="M1371" s="48">
        <v>0</v>
      </c>
      <c r="N1371" s="51">
        <v>36</v>
      </c>
      <c r="O1371" s="47">
        <v>0</v>
      </c>
      <c r="P1371" s="48">
        <v>0</v>
      </c>
      <c r="Q1371" s="48">
        <v>0</v>
      </c>
      <c r="R1371" s="48">
        <v>0</v>
      </c>
      <c r="S1371" s="49">
        <v>35.9</v>
      </c>
      <c r="T1371" s="47">
        <v>0</v>
      </c>
      <c r="U1371" s="48">
        <v>0</v>
      </c>
      <c r="V1371" s="48">
        <v>0</v>
      </c>
      <c r="W1371" s="48">
        <v>0</v>
      </c>
      <c r="X1371" s="49">
        <v>35.9</v>
      </c>
      <c r="Y1371" s="121" t="s">
        <v>1405</v>
      </c>
    </row>
    <row r="1372" spans="1:25" x14ac:dyDescent="0.25">
      <c r="A1372" s="161" t="s">
        <v>7</v>
      </c>
      <c r="B1372" s="62" t="s">
        <v>1487</v>
      </c>
      <c r="C1372" s="127" t="s">
        <v>377</v>
      </c>
      <c r="D1372" s="62">
        <v>35</v>
      </c>
      <c r="E1372" s="162" t="s">
        <v>74</v>
      </c>
      <c r="F1372" s="62">
        <v>10</v>
      </c>
      <c r="G1372" s="162" t="s">
        <v>75</v>
      </c>
      <c r="H1372" s="62" t="s">
        <v>1388</v>
      </c>
      <c r="I1372" s="62" t="s">
        <v>1450</v>
      </c>
      <c r="J1372" s="68">
        <v>0</v>
      </c>
      <c r="K1372" s="66">
        <v>0</v>
      </c>
      <c r="L1372" s="66">
        <v>0</v>
      </c>
      <c r="M1372" s="66">
        <v>0</v>
      </c>
      <c r="N1372" s="69">
        <v>10.7</v>
      </c>
      <c r="O1372" s="65">
        <v>0</v>
      </c>
      <c r="P1372" s="66">
        <v>0</v>
      </c>
      <c r="Q1372" s="66">
        <v>0</v>
      </c>
      <c r="R1372" s="66">
        <v>0</v>
      </c>
      <c r="S1372" s="67">
        <v>10.58</v>
      </c>
      <c r="T1372" s="65">
        <v>0</v>
      </c>
      <c r="U1372" s="66">
        <v>0</v>
      </c>
      <c r="V1372" s="66">
        <v>0</v>
      </c>
      <c r="W1372" s="66">
        <v>0</v>
      </c>
      <c r="X1372" s="67">
        <v>10.56</v>
      </c>
      <c r="Y1372" s="123" t="s">
        <v>53</v>
      </c>
    </row>
    <row r="1373" spans="1:25" x14ac:dyDescent="0.25">
      <c r="A1373" s="161" t="s">
        <v>7</v>
      </c>
      <c r="B1373" s="62" t="s">
        <v>1487</v>
      </c>
      <c r="C1373" s="127" t="s">
        <v>377</v>
      </c>
      <c r="D1373" s="62">
        <v>35</v>
      </c>
      <c r="E1373" s="162" t="s">
        <v>1488</v>
      </c>
      <c r="F1373" s="62">
        <v>10</v>
      </c>
      <c r="G1373" s="162" t="s">
        <v>55</v>
      </c>
      <c r="H1373" s="64">
        <v>1</v>
      </c>
      <c r="I1373" s="62" t="s">
        <v>1416</v>
      </c>
      <c r="J1373" s="68">
        <v>0</v>
      </c>
      <c r="K1373" s="66">
        <v>0</v>
      </c>
      <c r="L1373" s="66">
        <v>0</v>
      </c>
      <c r="M1373" s="66">
        <v>0</v>
      </c>
      <c r="N1373" s="69">
        <v>10.7</v>
      </c>
      <c r="O1373" s="65">
        <v>0</v>
      </c>
      <c r="P1373" s="66">
        <v>0</v>
      </c>
      <c r="Q1373" s="66">
        <v>0</v>
      </c>
      <c r="R1373" s="66">
        <v>0</v>
      </c>
      <c r="S1373" s="67">
        <v>10.58</v>
      </c>
      <c r="T1373" s="65">
        <v>0</v>
      </c>
      <c r="U1373" s="66">
        <v>0</v>
      </c>
      <c r="V1373" s="66">
        <v>0</v>
      </c>
      <c r="W1373" s="66">
        <v>0</v>
      </c>
      <c r="X1373" s="67">
        <v>10.56</v>
      </c>
      <c r="Y1373" s="123" t="s">
        <v>53</v>
      </c>
    </row>
    <row r="1374" spans="1:25" x14ac:dyDescent="0.25">
      <c r="A1374" s="169" t="s">
        <v>7</v>
      </c>
      <c r="B1374" s="72" t="s">
        <v>1487</v>
      </c>
      <c r="C1374" s="126" t="s">
        <v>377</v>
      </c>
      <c r="D1374" s="72">
        <v>35</v>
      </c>
      <c r="E1374" s="126" t="s">
        <v>1439</v>
      </c>
      <c r="F1374" s="72">
        <v>35</v>
      </c>
      <c r="G1374" s="126" t="s">
        <v>47</v>
      </c>
      <c r="H1374" s="72" t="s">
        <v>1387</v>
      </c>
      <c r="I1374" s="72" t="s">
        <v>77</v>
      </c>
      <c r="J1374" s="76">
        <v>1.498157885150972</v>
      </c>
      <c r="K1374" s="74">
        <v>6.840000000021064E-2</v>
      </c>
      <c r="L1374" s="74">
        <v>6.400000000030559E-2</v>
      </c>
      <c r="M1374" s="74">
        <v>9.3672621400641559E-2</v>
      </c>
      <c r="N1374" s="77">
        <v>36.1</v>
      </c>
      <c r="O1374" s="73">
        <v>2.50337629282421</v>
      </c>
      <c r="P1374" s="74">
        <v>0.1404999999998745</v>
      </c>
      <c r="Q1374" s="74">
        <v>6.8000000000211003E-2</v>
      </c>
      <c r="R1374" s="74">
        <v>0.15609051861017514</v>
      </c>
      <c r="S1374" s="75">
        <v>36</v>
      </c>
      <c r="T1374" s="73">
        <v>1.7939150436585385</v>
      </c>
      <c r="U1374" s="74">
        <v>8.5599999999985812E-2</v>
      </c>
      <c r="V1374" s="74">
        <v>7.2000000000116415E-2</v>
      </c>
      <c r="W1374" s="74">
        <v>0.11185419080219719</v>
      </c>
      <c r="X1374" s="75">
        <v>36</v>
      </c>
      <c r="Y1374" s="124" t="s">
        <v>1405</v>
      </c>
    </row>
    <row r="1375" spans="1:25" x14ac:dyDescent="0.25">
      <c r="A1375" s="161" t="s">
        <v>7</v>
      </c>
      <c r="B1375" s="62" t="s">
        <v>1487</v>
      </c>
      <c r="C1375" s="127" t="s">
        <v>377</v>
      </c>
      <c r="D1375" s="62">
        <v>35</v>
      </c>
      <c r="E1375" s="162" t="s">
        <v>97</v>
      </c>
      <c r="F1375" s="62">
        <v>10</v>
      </c>
      <c r="G1375" s="162" t="s">
        <v>75</v>
      </c>
      <c r="H1375" s="62" t="s">
        <v>1388</v>
      </c>
      <c r="I1375" s="62" t="s">
        <v>1451</v>
      </c>
      <c r="J1375" s="104">
        <v>2.1664810714529085E-2</v>
      </c>
      <c r="K1375" s="96">
        <v>-3.9999999999963622E-4</v>
      </c>
      <c r="L1375" s="96">
        <v>0</v>
      </c>
      <c r="M1375" s="96">
        <v>-3.9999999999963622E-4</v>
      </c>
      <c r="N1375" s="69">
        <v>10.66</v>
      </c>
      <c r="O1375" s="106">
        <v>2.7389336126414882E-2</v>
      </c>
      <c r="P1375" s="96">
        <v>-5.0000000000181898E-4</v>
      </c>
      <c r="Q1375" s="96">
        <v>0</v>
      </c>
      <c r="R1375" s="96">
        <v>-5.0000000000181898E-4</v>
      </c>
      <c r="S1375" s="67">
        <v>10.54</v>
      </c>
      <c r="T1375" s="106">
        <v>2.1953125686015214E-2</v>
      </c>
      <c r="U1375" s="96">
        <v>-3.9999999999963622E-4</v>
      </c>
      <c r="V1375" s="96">
        <v>0</v>
      </c>
      <c r="W1375" s="96">
        <v>-3.9999999999963622E-4</v>
      </c>
      <c r="X1375" s="67">
        <v>10.52</v>
      </c>
      <c r="Y1375" s="123" t="s">
        <v>53</v>
      </c>
    </row>
    <row r="1376" spans="1:25" x14ac:dyDescent="0.25">
      <c r="A1376" s="161" t="s">
        <v>7</v>
      </c>
      <c r="B1376" s="62" t="s">
        <v>1487</v>
      </c>
      <c r="C1376" s="127" t="s">
        <v>377</v>
      </c>
      <c r="D1376" s="62">
        <v>35</v>
      </c>
      <c r="E1376" s="162" t="s">
        <v>1422</v>
      </c>
      <c r="F1376" s="62">
        <v>10</v>
      </c>
      <c r="G1376" s="162" t="s">
        <v>55</v>
      </c>
      <c r="H1376" s="62">
        <v>2</v>
      </c>
      <c r="I1376" s="62" t="s">
        <v>1423</v>
      </c>
      <c r="J1376" s="68">
        <v>5.0577009866042744</v>
      </c>
      <c r="K1376" s="66">
        <v>6.8000000000211003E-2</v>
      </c>
      <c r="L1376" s="66">
        <v>6.400000000030559E-2</v>
      </c>
      <c r="M1376" s="66">
        <v>9.3380940239793112E-2</v>
      </c>
      <c r="N1376" s="69">
        <v>10.66</v>
      </c>
      <c r="O1376" s="65">
        <v>8.5257860556905971</v>
      </c>
      <c r="P1376" s="66">
        <v>0.13999999999987267</v>
      </c>
      <c r="Q1376" s="66">
        <v>6.8000000000211003E-2</v>
      </c>
      <c r="R1376" s="66">
        <v>0.15564061166672741</v>
      </c>
      <c r="S1376" s="67">
        <v>10.54</v>
      </c>
      <c r="T1376" s="65">
        <v>6.1220887496990706</v>
      </c>
      <c r="U1376" s="66">
        <v>8.5199999999986176E-2</v>
      </c>
      <c r="V1376" s="66">
        <v>7.2000000000116415E-2</v>
      </c>
      <c r="W1376" s="66">
        <v>0.11154837515631685</v>
      </c>
      <c r="X1376" s="67">
        <v>10.52</v>
      </c>
      <c r="Y1376" s="123" t="s">
        <v>53</v>
      </c>
    </row>
    <row r="1377" spans="1:25" x14ac:dyDescent="0.25">
      <c r="A1377" s="161" t="s">
        <v>7</v>
      </c>
      <c r="B1377" s="62" t="s">
        <v>1487</v>
      </c>
      <c r="C1377" s="127" t="s">
        <v>377</v>
      </c>
      <c r="D1377" s="62">
        <v>35</v>
      </c>
      <c r="E1377" s="162" t="s">
        <v>1489</v>
      </c>
      <c r="F1377" s="62">
        <v>10</v>
      </c>
      <c r="G1377" s="162" t="s">
        <v>53</v>
      </c>
      <c r="H1377" s="64">
        <v>1</v>
      </c>
      <c r="I1377" s="62" t="s">
        <v>1394</v>
      </c>
      <c r="J1377" s="68">
        <v>2.8679895244841487</v>
      </c>
      <c r="K1377" s="66">
        <v>-3.999999999996362E-2</v>
      </c>
      <c r="L1377" s="66">
        <v>-3.4999999999854481E-2</v>
      </c>
      <c r="M1377" s="66">
        <v>-5.3150729063550041E-2</v>
      </c>
      <c r="N1377" s="69">
        <v>10.7</v>
      </c>
      <c r="O1377" s="65">
        <v>4.8810295635971741</v>
      </c>
      <c r="P1377" s="66">
        <v>-7.999999999992724E-2</v>
      </c>
      <c r="Q1377" s="66">
        <v>-3.999999999996362E-2</v>
      </c>
      <c r="R1377" s="66">
        <v>-8.9442719099910237E-2</v>
      </c>
      <c r="S1377" s="67">
        <v>10.58</v>
      </c>
      <c r="T1377" s="65">
        <v>3.5009033595604957</v>
      </c>
      <c r="U1377" s="66">
        <v>-4.9999999999727152E-2</v>
      </c>
      <c r="V1377" s="66">
        <v>-3.999999999996362E-2</v>
      </c>
      <c r="W1377" s="66">
        <v>-6.4031242374092703E-2</v>
      </c>
      <c r="X1377" s="67">
        <v>10.56</v>
      </c>
      <c r="Y1377" s="123" t="s">
        <v>53</v>
      </c>
    </row>
    <row r="1378" spans="1:25" x14ac:dyDescent="0.25">
      <c r="A1378" s="161" t="s">
        <v>7</v>
      </c>
      <c r="B1378" s="62" t="s">
        <v>1487</v>
      </c>
      <c r="C1378" s="127" t="s">
        <v>377</v>
      </c>
      <c r="D1378" s="62">
        <v>35</v>
      </c>
      <c r="E1378" s="162" t="s">
        <v>1490</v>
      </c>
      <c r="F1378" s="62">
        <v>10</v>
      </c>
      <c r="G1378" s="162" t="s">
        <v>53</v>
      </c>
      <c r="H1378" s="64">
        <v>1</v>
      </c>
      <c r="I1378" s="62" t="s">
        <v>1394</v>
      </c>
      <c r="J1378" s="68">
        <v>0.62927110303062617</v>
      </c>
      <c r="K1378" s="66">
        <v>-1.0000000000218279E-2</v>
      </c>
      <c r="L1378" s="66">
        <v>-5.9999999998581188E-3</v>
      </c>
      <c r="M1378" s="66">
        <v>-1.1661903789804775E-2</v>
      </c>
      <c r="N1378" s="69">
        <v>10.7</v>
      </c>
      <c r="O1378" s="65">
        <v>2.2500434529502615</v>
      </c>
      <c r="P1378" s="66">
        <v>-3.999999999996362E-2</v>
      </c>
      <c r="Q1378" s="66">
        <v>-1.0000000000218279E-2</v>
      </c>
      <c r="R1378" s="66">
        <v>-4.1231056256194248E-2</v>
      </c>
      <c r="S1378" s="67">
        <v>10.58</v>
      </c>
      <c r="T1378" s="65">
        <v>1.2225684844426634</v>
      </c>
      <c r="U1378" s="66">
        <v>-1.999999999998181E-2</v>
      </c>
      <c r="V1378" s="66">
        <v>-9.9999999999909051E-3</v>
      </c>
      <c r="W1378" s="66">
        <v>-2.2360679774977559E-2</v>
      </c>
      <c r="X1378" s="67">
        <v>10.56</v>
      </c>
      <c r="Y1378" s="123" t="s">
        <v>53</v>
      </c>
    </row>
    <row r="1379" spans="1:25" x14ac:dyDescent="0.25">
      <c r="A1379" s="161" t="s">
        <v>7</v>
      </c>
      <c r="B1379" s="62" t="s">
        <v>1487</v>
      </c>
      <c r="C1379" s="127" t="s">
        <v>377</v>
      </c>
      <c r="D1379" s="62">
        <v>35</v>
      </c>
      <c r="E1379" s="162" t="s">
        <v>1491</v>
      </c>
      <c r="F1379" s="62">
        <v>10</v>
      </c>
      <c r="G1379" s="162" t="s">
        <v>53</v>
      </c>
      <c r="H1379" s="62">
        <v>2</v>
      </c>
      <c r="I1379" s="62" t="s">
        <v>1394</v>
      </c>
      <c r="J1379" s="68">
        <v>0.69361237292182565</v>
      </c>
      <c r="K1379" s="66">
        <v>-9.9999999999909051E-3</v>
      </c>
      <c r="L1379" s="66">
        <v>-7.9999999998108251E-3</v>
      </c>
      <c r="M1379" s="66">
        <v>-1.2806248474740418E-2</v>
      </c>
      <c r="N1379" s="69">
        <v>10.66</v>
      </c>
      <c r="O1379" s="65">
        <v>0.61244417437254439</v>
      </c>
      <c r="P1379" s="66">
        <v>-9.9999999999909051E-3</v>
      </c>
      <c r="Q1379" s="66">
        <v>-5.0000000001091394E-3</v>
      </c>
      <c r="R1379" s="66">
        <v>-1.1180339887539623E-2</v>
      </c>
      <c r="S1379" s="67">
        <v>10.54</v>
      </c>
      <c r="T1379" s="65">
        <v>0.70284295583922729</v>
      </c>
      <c r="U1379" s="66">
        <v>-9.9999999999909051E-3</v>
      </c>
      <c r="V1379" s="66">
        <v>-8.0000000000381988E-3</v>
      </c>
      <c r="W1379" s="66">
        <v>-1.2806248474882457E-2</v>
      </c>
      <c r="X1379" s="67">
        <v>10.52</v>
      </c>
      <c r="Y1379" s="123" t="s">
        <v>53</v>
      </c>
    </row>
    <row r="1380" spans="1:25" ht="15.75" thickBot="1" x14ac:dyDescent="0.3">
      <c r="A1380" s="163" t="s">
        <v>7</v>
      </c>
      <c r="B1380" s="80" t="s">
        <v>1487</v>
      </c>
      <c r="C1380" s="164" t="s">
        <v>377</v>
      </c>
      <c r="D1380" s="80">
        <v>35</v>
      </c>
      <c r="E1380" s="165" t="s">
        <v>1492</v>
      </c>
      <c r="F1380" s="80">
        <v>10</v>
      </c>
      <c r="G1380" s="165" t="s">
        <v>53</v>
      </c>
      <c r="H1380" s="80">
        <v>2</v>
      </c>
      <c r="I1380" s="80" t="s">
        <v>1394</v>
      </c>
      <c r="J1380" s="85">
        <v>0.89654106983330228</v>
      </c>
      <c r="K1380" s="95">
        <v>-7.0000000000618456E-3</v>
      </c>
      <c r="L1380" s="83">
        <v>-1.4999999999986358E-2</v>
      </c>
      <c r="M1380" s="83">
        <v>-1.6552945357260641E-2</v>
      </c>
      <c r="N1380" s="86">
        <v>10.66</v>
      </c>
      <c r="O1380" s="82">
        <v>0.98753655804257989</v>
      </c>
      <c r="P1380" s="95">
        <v>-9.9999999999909051E-3</v>
      </c>
      <c r="Q1380" s="83">
        <v>-1.4999999999986358E-2</v>
      </c>
      <c r="R1380" s="83">
        <v>-1.8027756377303548E-2</v>
      </c>
      <c r="S1380" s="84">
        <v>10.54</v>
      </c>
      <c r="T1380" s="82">
        <v>0.9084722247550383</v>
      </c>
      <c r="U1380" s="95">
        <v>-7.0000000000618456E-3</v>
      </c>
      <c r="V1380" s="83">
        <v>-1.4999999999986358E-2</v>
      </c>
      <c r="W1380" s="83">
        <v>-1.6552945357260641E-2</v>
      </c>
      <c r="X1380" s="84">
        <v>10.52</v>
      </c>
      <c r="Y1380" s="129" t="s">
        <v>53</v>
      </c>
    </row>
    <row r="1381" spans="1:25" x14ac:dyDescent="0.25">
      <c r="A1381" s="159" t="s">
        <v>7</v>
      </c>
      <c r="B1381" s="46" t="s">
        <v>1493</v>
      </c>
      <c r="C1381" s="160" t="s">
        <v>377</v>
      </c>
      <c r="D1381" s="46">
        <v>35</v>
      </c>
      <c r="E1381" s="160" t="s">
        <v>1437</v>
      </c>
      <c r="F1381" s="46">
        <v>35</v>
      </c>
      <c r="G1381" s="160" t="s">
        <v>47</v>
      </c>
      <c r="H1381" s="46" t="s">
        <v>1387</v>
      </c>
      <c r="I1381" s="46" t="s">
        <v>46</v>
      </c>
      <c r="J1381" s="50">
        <v>6.7007872613903539</v>
      </c>
      <c r="K1381" s="48">
        <v>0.35540000000361033</v>
      </c>
      <c r="L1381" s="48">
        <v>0.24480000000130531</v>
      </c>
      <c r="M1381" s="48">
        <v>0.43155092399762662</v>
      </c>
      <c r="N1381" s="51" t="s">
        <v>1388</v>
      </c>
      <c r="O1381" s="47">
        <v>8.4312314747523427</v>
      </c>
      <c r="P1381" s="48">
        <v>0.48009999999956565</v>
      </c>
      <c r="Q1381" s="48">
        <v>0.23999999999978172</v>
      </c>
      <c r="R1381" s="48">
        <v>0.53674575918164291</v>
      </c>
      <c r="S1381" s="49" t="s">
        <v>1388</v>
      </c>
      <c r="T1381" s="47">
        <v>8.5928000587396216</v>
      </c>
      <c r="U1381" s="48">
        <v>0.48019999999956781</v>
      </c>
      <c r="V1381" s="48">
        <v>0.26000999999905616</v>
      </c>
      <c r="W1381" s="48">
        <v>0.54607439062740715</v>
      </c>
      <c r="X1381" s="49" t="s">
        <v>1388</v>
      </c>
      <c r="Y1381" s="121" t="s">
        <v>1389</v>
      </c>
    </row>
    <row r="1382" spans="1:25" x14ac:dyDescent="0.25">
      <c r="A1382" s="161" t="s">
        <v>7</v>
      </c>
      <c r="B1382" s="62" t="s">
        <v>1493</v>
      </c>
      <c r="C1382" s="127" t="s">
        <v>377</v>
      </c>
      <c r="D1382" s="62">
        <v>35</v>
      </c>
      <c r="E1382" s="162" t="s">
        <v>74</v>
      </c>
      <c r="F1382" s="62">
        <v>10</v>
      </c>
      <c r="G1382" s="162" t="s">
        <v>75</v>
      </c>
      <c r="H1382" s="62" t="s">
        <v>1388</v>
      </c>
      <c r="I1382" s="62" t="s">
        <v>1450</v>
      </c>
      <c r="J1382" s="104">
        <v>1.0873205377689791E-2</v>
      </c>
      <c r="K1382" s="96">
        <v>-2.0000000000436558E-4</v>
      </c>
      <c r="L1382" s="96">
        <v>0</v>
      </c>
      <c r="M1382" s="96">
        <v>-2.0000000000436558E-4</v>
      </c>
      <c r="N1382" s="69">
        <v>10.62</v>
      </c>
      <c r="O1382" s="106">
        <v>5.498735291003122E-3</v>
      </c>
      <c r="P1382" s="96">
        <v>-1.0000000000218279E-4</v>
      </c>
      <c r="Q1382" s="96">
        <v>0</v>
      </c>
      <c r="R1382" s="96">
        <v>-1.0000000000218279E-4</v>
      </c>
      <c r="S1382" s="67">
        <v>10.5</v>
      </c>
      <c r="T1382" s="106">
        <v>1.1018458121284882E-2</v>
      </c>
      <c r="U1382" s="96">
        <v>-2.0000000000436558E-4</v>
      </c>
      <c r="V1382" s="96">
        <v>0</v>
      </c>
      <c r="W1382" s="96">
        <v>-2.0000000000436558E-4</v>
      </c>
      <c r="X1382" s="67">
        <v>10.48</v>
      </c>
      <c r="Y1382" s="123" t="s">
        <v>53</v>
      </c>
    </row>
    <row r="1383" spans="1:25" x14ac:dyDescent="0.25">
      <c r="A1383" s="161" t="s">
        <v>7</v>
      </c>
      <c r="B1383" s="62" t="s">
        <v>1493</v>
      </c>
      <c r="C1383" s="127" t="s">
        <v>377</v>
      </c>
      <c r="D1383" s="62">
        <v>35</v>
      </c>
      <c r="E1383" s="162" t="s">
        <v>1488</v>
      </c>
      <c r="F1383" s="62">
        <v>10</v>
      </c>
      <c r="G1383" s="162" t="s">
        <v>55</v>
      </c>
      <c r="H1383" s="64">
        <v>1</v>
      </c>
      <c r="I1383" s="62" t="s">
        <v>1416</v>
      </c>
      <c r="J1383" s="68">
        <v>23.452755414866239</v>
      </c>
      <c r="K1383" s="66">
        <v>0.35520000000360596</v>
      </c>
      <c r="L1383" s="66">
        <v>0.24480000000130531</v>
      </c>
      <c r="M1383" s="66">
        <v>0.43138623066018317</v>
      </c>
      <c r="N1383" s="69">
        <v>10.62</v>
      </c>
      <c r="O1383" s="65">
        <v>29.509310161633202</v>
      </c>
      <c r="P1383" s="66">
        <v>0.47999999999956344</v>
      </c>
      <c r="Q1383" s="66">
        <v>0.23999999999978172</v>
      </c>
      <c r="R1383" s="66">
        <v>0.53665631459946139</v>
      </c>
      <c r="S1383" s="67">
        <v>10.5</v>
      </c>
      <c r="T1383" s="65">
        <v>30.074800205588677</v>
      </c>
      <c r="U1383" s="66">
        <v>0.47999999999956344</v>
      </c>
      <c r="V1383" s="66">
        <v>0.26000999999905616</v>
      </c>
      <c r="W1383" s="66">
        <v>0.54589852545971407</v>
      </c>
      <c r="X1383" s="67">
        <v>10.48</v>
      </c>
      <c r="Y1383" s="123" t="s">
        <v>53</v>
      </c>
    </row>
    <row r="1384" spans="1:25" x14ac:dyDescent="0.25">
      <c r="A1384" s="169" t="s">
        <v>7</v>
      </c>
      <c r="B1384" s="72" t="s">
        <v>1493</v>
      </c>
      <c r="C1384" s="126" t="s">
        <v>377</v>
      </c>
      <c r="D1384" s="72">
        <v>35</v>
      </c>
      <c r="E1384" s="126" t="s">
        <v>1439</v>
      </c>
      <c r="F1384" s="72">
        <v>35</v>
      </c>
      <c r="G1384" s="126" t="s">
        <v>47</v>
      </c>
      <c r="H1384" s="72" t="s">
        <v>1387</v>
      </c>
      <c r="I1384" s="72" t="s">
        <v>77</v>
      </c>
      <c r="J1384" s="76">
        <v>2.0478681485889956</v>
      </c>
      <c r="K1384" s="74">
        <v>9.6200000000462749E-2</v>
      </c>
      <c r="L1384" s="74">
        <v>9.0000000000600267E-2</v>
      </c>
      <c r="M1384" s="74">
        <v>0.13173625165533245</v>
      </c>
      <c r="N1384" s="77" t="s">
        <v>1388</v>
      </c>
      <c r="O1384" s="73">
        <v>2.6812175919014982</v>
      </c>
      <c r="P1384" s="74">
        <v>0.1452020000002085</v>
      </c>
      <c r="Q1384" s="74">
        <v>8.9999999999236024E-2</v>
      </c>
      <c r="R1384" s="74">
        <v>0.17083214218619117</v>
      </c>
      <c r="S1384" s="75" t="s">
        <v>1388</v>
      </c>
      <c r="T1384" s="73">
        <v>3.3268271866932824</v>
      </c>
      <c r="U1384" s="74">
        <v>0.18019999999983155</v>
      </c>
      <c r="V1384" s="74">
        <v>0.10999799999990501</v>
      </c>
      <c r="W1384" s="74">
        <v>0.21111987117256015</v>
      </c>
      <c r="X1384" s="75" t="s">
        <v>1388</v>
      </c>
      <c r="Y1384" s="124" t="s">
        <v>1389</v>
      </c>
    </row>
    <row r="1385" spans="1:25" x14ac:dyDescent="0.25">
      <c r="A1385" s="161" t="s">
        <v>7</v>
      </c>
      <c r="B1385" s="62" t="s">
        <v>1493</v>
      </c>
      <c r="C1385" s="127" t="s">
        <v>377</v>
      </c>
      <c r="D1385" s="62">
        <v>35</v>
      </c>
      <c r="E1385" s="162" t="s">
        <v>97</v>
      </c>
      <c r="F1385" s="62">
        <v>10</v>
      </c>
      <c r="G1385" s="162" t="s">
        <v>75</v>
      </c>
      <c r="H1385" s="62" t="s">
        <v>1388</v>
      </c>
      <c r="I1385" s="62" t="s">
        <v>1451</v>
      </c>
      <c r="J1385" s="104">
        <v>1.0893720859534488E-2</v>
      </c>
      <c r="K1385" s="96">
        <v>-2.0000000000436558E-4</v>
      </c>
      <c r="L1385" s="96">
        <v>0</v>
      </c>
      <c r="M1385" s="96">
        <v>-2.0000000000436558E-4</v>
      </c>
      <c r="N1385" s="69">
        <v>10.6</v>
      </c>
      <c r="O1385" s="106">
        <v>1.0997470582006244E-2</v>
      </c>
      <c r="P1385" s="96">
        <v>-2.0000000000436558E-4</v>
      </c>
      <c r="Q1385" s="96">
        <v>0</v>
      </c>
      <c r="R1385" s="96">
        <v>-2.0000000000436558E-4</v>
      </c>
      <c r="S1385" s="67">
        <v>10.5</v>
      </c>
      <c r="T1385" s="106">
        <v>1.10395259183379E-2</v>
      </c>
      <c r="U1385" s="96">
        <v>-1.9999999999527064E-4</v>
      </c>
      <c r="V1385" s="96">
        <v>0</v>
      </c>
      <c r="W1385" s="96">
        <v>-1.9999999999527064E-4</v>
      </c>
      <c r="X1385" s="67">
        <v>10.46</v>
      </c>
      <c r="Y1385" s="123" t="s">
        <v>53</v>
      </c>
    </row>
    <row r="1386" spans="1:25" x14ac:dyDescent="0.25">
      <c r="A1386" s="161" t="s">
        <v>7</v>
      </c>
      <c r="B1386" s="62" t="s">
        <v>1493</v>
      </c>
      <c r="C1386" s="127" t="s">
        <v>377</v>
      </c>
      <c r="D1386" s="62">
        <v>35</v>
      </c>
      <c r="E1386" s="162" t="s">
        <v>1422</v>
      </c>
      <c r="F1386" s="62">
        <v>10</v>
      </c>
      <c r="G1386" s="162" t="s">
        <v>55</v>
      </c>
      <c r="H1386" s="62">
        <v>2</v>
      </c>
      <c r="I1386" s="62" t="s">
        <v>1423</v>
      </c>
      <c r="J1386" s="68">
        <v>7.167538520061485</v>
      </c>
      <c r="K1386" s="66">
        <v>9.6000000000458385E-2</v>
      </c>
      <c r="L1386" s="66">
        <v>9.0000000000600267E-2</v>
      </c>
      <c r="M1386" s="66">
        <v>0.13159027319751279</v>
      </c>
      <c r="N1386" s="69">
        <v>10.6</v>
      </c>
      <c r="O1386" s="65">
        <v>9.3842615716552444</v>
      </c>
      <c r="P1386" s="66">
        <v>0.14500200000020413</v>
      </c>
      <c r="Q1386" s="66">
        <v>8.9999999999236024E-2</v>
      </c>
      <c r="R1386" s="66">
        <v>0.17066218094212227</v>
      </c>
      <c r="S1386" s="67">
        <v>10.5</v>
      </c>
      <c r="T1386" s="65">
        <v>11.643895153426488</v>
      </c>
      <c r="U1386" s="66">
        <v>0.17999999999983629</v>
      </c>
      <c r="V1386" s="66">
        <v>0.10999799999990501</v>
      </c>
      <c r="W1386" s="66">
        <v>0.21094918820398473</v>
      </c>
      <c r="X1386" s="67">
        <v>10.46</v>
      </c>
      <c r="Y1386" s="123" t="s">
        <v>53</v>
      </c>
    </row>
    <row r="1387" spans="1:25" x14ac:dyDescent="0.25">
      <c r="A1387" s="161" t="s">
        <v>7</v>
      </c>
      <c r="B1387" s="62" t="s">
        <v>1493</v>
      </c>
      <c r="C1387" s="127" t="s">
        <v>377</v>
      </c>
      <c r="D1387" s="62">
        <v>35</v>
      </c>
      <c r="E1387" s="162" t="s">
        <v>1494</v>
      </c>
      <c r="F1387" s="62">
        <v>10</v>
      </c>
      <c r="G1387" s="162" t="s">
        <v>53</v>
      </c>
      <c r="H1387" s="64">
        <v>1</v>
      </c>
      <c r="I1387" s="62" t="s">
        <v>1394</v>
      </c>
      <c r="J1387" s="68">
        <v>9.6795958944706761</v>
      </c>
      <c r="K1387" s="66">
        <v>-0.13999999999941792</v>
      </c>
      <c r="L1387" s="66">
        <v>-0.11000000000058208</v>
      </c>
      <c r="M1387" s="66">
        <v>-0.17804493814755049</v>
      </c>
      <c r="N1387" s="69">
        <v>10.62</v>
      </c>
      <c r="O1387" s="65">
        <v>9.836436720566768</v>
      </c>
      <c r="P1387" s="66">
        <v>-0.15999999999985448</v>
      </c>
      <c r="Q1387" s="66">
        <v>-8.0000000000836735E-2</v>
      </c>
      <c r="R1387" s="66">
        <v>-0.17888543820022723</v>
      </c>
      <c r="S1387" s="67">
        <v>10.5</v>
      </c>
      <c r="T1387" s="65">
        <v>8.8833649360394755</v>
      </c>
      <c r="U1387" s="66">
        <v>-0.13999999999941792</v>
      </c>
      <c r="V1387" s="66">
        <v>-7.999999999992724E-2</v>
      </c>
      <c r="W1387" s="66">
        <v>-0.16124515496542952</v>
      </c>
      <c r="X1387" s="67">
        <v>10.48</v>
      </c>
      <c r="Y1387" s="123" t="s">
        <v>53</v>
      </c>
    </row>
    <row r="1388" spans="1:25" x14ac:dyDescent="0.25">
      <c r="A1388" s="161" t="s">
        <v>7</v>
      </c>
      <c r="B1388" s="62" t="s">
        <v>1493</v>
      </c>
      <c r="C1388" s="127" t="s">
        <v>377</v>
      </c>
      <c r="D1388" s="62">
        <v>35</v>
      </c>
      <c r="E1388" s="162" t="s">
        <v>1495</v>
      </c>
      <c r="F1388" s="62">
        <v>10</v>
      </c>
      <c r="G1388" s="162" t="s">
        <v>53</v>
      </c>
      <c r="H1388" s="64">
        <v>1</v>
      </c>
      <c r="I1388" s="62" t="s">
        <v>1394</v>
      </c>
      <c r="J1388" s="68">
        <v>3.4811242445540365</v>
      </c>
      <c r="K1388" s="66">
        <v>-5.0000000000181899E-2</v>
      </c>
      <c r="L1388" s="66">
        <v>-3.999999999996362E-2</v>
      </c>
      <c r="M1388" s="66">
        <v>-6.4031242374447808E-2</v>
      </c>
      <c r="N1388" s="69">
        <v>10.62</v>
      </c>
      <c r="O1388" s="65">
        <v>6.4125721927539781</v>
      </c>
      <c r="P1388" s="66">
        <v>-0.1000000000003638</v>
      </c>
      <c r="Q1388" s="66">
        <v>-6.0000000000400178E-2</v>
      </c>
      <c r="R1388" s="66">
        <v>-0.11661903789742385</v>
      </c>
      <c r="S1388" s="67">
        <v>10.5</v>
      </c>
      <c r="T1388" s="65">
        <v>7.0552556253738237</v>
      </c>
      <c r="U1388" s="66">
        <v>-9.9999999999454303E-2</v>
      </c>
      <c r="V1388" s="66">
        <v>-7.999999999992724E-2</v>
      </c>
      <c r="W1388" s="66">
        <v>-0.12806248474818541</v>
      </c>
      <c r="X1388" s="67">
        <v>10.48</v>
      </c>
      <c r="Y1388" s="123" t="s">
        <v>53</v>
      </c>
    </row>
    <row r="1389" spans="1:25" x14ac:dyDescent="0.25">
      <c r="A1389" s="161" t="s">
        <v>7</v>
      </c>
      <c r="B1389" s="62" t="s">
        <v>1493</v>
      </c>
      <c r="C1389" s="127" t="s">
        <v>377</v>
      </c>
      <c r="D1389" s="62">
        <v>35</v>
      </c>
      <c r="E1389" s="162" t="s">
        <v>1496</v>
      </c>
      <c r="F1389" s="62">
        <v>10</v>
      </c>
      <c r="G1389" s="162" t="s">
        <v>53</v>
      </c>
      <c r="H1389" s="64">
        <v>1</v>
      </c>
      <c r="I1389" s="62" t="s">
        <v>1394</v>
      </c>
      <c r="J1389" s="68">
        <v>2.4313226357277826</v>
      </c>
      <c r="K1389" s="66">
        <v>-3.999999999996362E-2</v>
      </c>
      <c r="L1389" s="66">
        <v>-1.999999999998181E-2</v>
      </c>
      <c r="M1389" s="66">
        <v>-4.4721359549955118E-2</v>
      </c>
      <c r="N1389" s="69">
        <v>10.62</v>
      </c>
      <c r="O1389" s="65">
        <v>3.4777055538809329</v>
      </c>
      <c r="P1389" s="66">
        <v>-5.9999999999490683E-2</v>
      </c>
      <c r="Q1389" s="66">
        <v>-1.999999999998181E-2</v>
      </c>
      <c r="R1389" s="66">
        <v>-6.3245553202878654E-2</v>
      </c>
      <c r="S1389" s="67">
        <v>10.5</v>
      </c>
      <c r="T1389" s="65">
        <v>3.4843423965885463</v>
      </c>
      <c r="U1389" s="66">
        <v>-6.0000000000400178E-2</v>
      </c>
      <c r="V1389" s="66">
        <v>-1.999999999998181E-2</v>
      </c>
      <c r="W1389" s="66">
        <v>-6.3245553203741478E-2</v>
      </c>
      <c r="X1389" s="67">
        <v>10.48</v>
      </c>
      <c r="Y1389" s="123" t="s">
        <v>1497</v>
      </c>
    </row>
    <row r="1390" spans="1:25" x14ac:dyDescent="0.25">
      <c r="A1390" s="161" t="s">
        <v>7</v>
      </c>
      <c r="B1390" s="62" t="s">
        <v>1493</v>
      </c>
      <c r="C1390" s="127" t="s">
        <v>377</v>
      </c>
      <c r="D1390" s="62">
        <v>35</v>
      </c>
      <c r="E1390" s="162" t="s">
        <v>1498</v>
      </c>
      <c r="F1390" s="62">
        <v>10</v>
      </c>
      <c r="G1390" s="162" t="s">
        <v>53</v>
      </c>
      <c r="H1390" s="64">
        <v>1</v>
      </c>
      <c r="I1390" s="62" t="s">
        <v>1394</v>
      </c>
      <c r="J1390" s="68">
        <v>7.8407799034451289</v>
      </c>
      <c r="K1390" s="66">
        <v>-0.12000000000080036</v>
      </c>
      <c r="L1390" s="66">
        <v>-7.999999999992724E-2</v>
      </c>
      <c r="M1390" s="66">
        <v>-0.14422205101918514</v>
      </c>
      <c r="N1390" s="69">
        <v>10.62</v>
      </c>
      <c r="O1390" s="65">
        <v>9.8364367205444001</v>
      </c>
      <c r="P1390" s="66">
        <v>-0.15999999999985448</v>
      </c>
      <c r="Q1390" s="66">
        <v>-7.999999999992724E-2</v>
      </c>
      <c r="R1390" s="66">
        <v>-0.17888543819982047</v>
      </c>
      <c r="S1390" s="67">
        <v>10.5</v>
      </c>
      <c r="T1390" s="65">
        <v>10.851922722934177</v>
      </c>
      <c r="U1390" s="66">
        <v>-0.18000000000029104</v>
      </c>
      <c r="V1390" s="66">
        <v>-7.999999999992724E-2</v>
      </c>
      <c r="W1390" s="66">
        <v>-0.19697715603615851</v>
      </c>
      <c r="X1390" s="67">
        <v>10.48</v>
      </c>
      <c r="Y1390" s="123" t="s">
        <v>53</v>
      </c>
    </row>
    <row r="1391" spans="1:25" x14ac:dyDescent="0.25">
      <c r="A1391" s="161" t="s">
        <v>7</v>
      </c>
      <c r="B1391" s="62" t="s">
        <v>1493</v>
      </c>
      <c r="C1391" s="127" t="s">
        <v>377</v>
      </c>
      <c r="D1391" s="62">
        <v>35</v>
      </c>
      <c r="E1391" s="162" t="s">
        <v>1499</v>
      </c>
      <c r="F1391" s="62">
        <v>10</v>
      </c>
      <c r="G1391" s="162" t="s">
        <v>53</v>
      </c>
      <c r="H1391" s="62">
        <v>2</v>
      </c>
      <c r="I1391" s="62" t="s">
        <v>1394</v>
      </c>
      <c r="J1391" s="68">
        <v>6.3579118533815127</v>
      </c>
      <c r="K1391" s="66">
        <v>-8.4999999999126885E-2</v>
      </c>
      <c r="L1391" s="66">
        <v>-7.999999999992724E-2</v>
      </c>
      <c r="M1391" s="66">
        <v>-0.11672617529860185</v>
      </c>
      <c r="N1391" s="69">
        <v>10.6</v>
      </c>
      <c r="O1391" s="65">
        <v>8.3934551426381674</v>
      </c>
      <c r="P1391" s="66">
        <v>-0.12999999999919964</v>
      </c>
      <c r="Q1391" s="66">
        <v>-7.999999999992724E-2</v>
      </c>
      <c r="R1391" s="66">
        <v>-0.15264337522401772</v>
      </c>
      <c r="S1391" s="67">
        <v>10.5</v>
      </c>
      <c r="T1391" s="65">
        <v>10.414667922295067</v>
      </c>
      <c r="U1391" s="66">
        <v>-0.15999999999985448</v>
      </c>
      <c r="V1391" s="66">
        <v>-0.1000000000003638</v>
      </c>
      <c r="W1391" s="66">
        <v>-0.1886796226412015</v>
      </c>
      <c r="X1391" s="67">
        <v>10.46</v>
      </c>
      <c r="Y1391" s="123" t="s">
        <v>53</v>
      </c>
    </row>
    <row r="1392" spans="1:25" x14ac:dyDescent="0.25">
      <c r="A1392" s="161" t="s">
        <v>7</v>
      </c>
      <c r="B1392" s="62" t="s">
        <v>1493</v>
      </c>
      <c r="C1392" s="127" t="s">
        <v>377</v>
      </c>
      <c r="D1392" s="62">
        <v>35</v>
      </c>
      <c r="E1392" s="162" t="s">
        <v>1500</v>
      </c>
      <c r="F1392" s="62">
        <v>10</v>
      </c>
      <c r="G1392" s="162" t="s">
        <v>53</v>
      </c>
      <c r="H1392" s="62">
        <v>2</v>
      </c>
      <c r="I1392" s="62" t="s">
        <v>1394</v>
      </c>
      <c r="J1392" s="68">
        <v>0</v>
      </c>
      <c r="K1392" s="66">
        <v>0</v>
      </c>
      <c r="L1392" s="66">
        <v>0</v>
      </c>
      <c r="M1392" s="66">
        <v>0</v>
      </c>
      <c r="N1392" s="69">
        <v>0</v>
      </c>
      <c r="O1392" s="65">
        <v>0</v>
      </c>
      <c r="P1392" s="66">
        <v>0</v>
      </c>
      <c r="Q1392" s="66">
        <v>0</v>
      </c>
      <c r="R1392" s="66">
        <v>0</v>
      </c>
      <c r="S1392" s="67">
        <v>0</v>
      </c>
      <c r="T1392" s="65">
        <v>0</v>
      </c>
      <c r="U1392" s="66">
        <v>0</v>
      </c>
      <c r="V1392" s="66">
        <v>0</v>
      </c>
      <c r="W1392" s="66">
        <v>0</v>
      </c>
      <c r="X1392" s="67">
        <v>0</v>
      </c>
      <c r="Y1392" s="123" t="s">
        <v>53</v>
      </c>
    </row>
    <row r="1393" spans="1:25" ht="15.75" thickBot="1" x14ac:dyDescent="0.3">
      <c r="A1393" s="163" t="s">
        <v>7</v>
      </c>
      <c r="B1393" s="80" t="s">
        <v>1493</v>
      </c>
      <c r="C1393" s="164" t="s">
        <v>377</v>
      </c>
      <c r="D1393" s="80">
        <v>35</v>
      </c>
      <c r="E1393" s="165" t="s">
        <v>1501</v>
      </c>
      <c r="F1393" s="80">
        <v>10</v>
      </c>
      <c r="G1393" s="165" t="s">
        <v>53</v>
      </c>
      <c r="H1393" s="80">
        <v>2</v>
      </c>
      <c r="I1393" s="80" t="s">
        <v>1394</v>
      </c>
      <c r="J1393" s="85">
        <v>0.69753848070081803</v>
      </c>
      <c r="K1393" s="83">
        <v>-9.9999999999909051E-3</v>
      </c>
      <c r="L1393" s="83">
        <v>-8.0000000000381988E-3</v>
      </c>
      <c r="M1393" s="83">
        <v>-1.2806248474882457E-2</v>
      </c>
      <c r="N1393" s="86">
        <v>10.6</v>
      </c>
      <c r="O1393" s="82">
        <v>0.9912986020680169</v>
      </c>
      <c r="P1393" s="83">
        <v>-1.49999999998727E-2</v>
      </c>
      <c r="Q1393" s="83">
        <v>-9.9999999999909103E-3</v>
      </c>
      <c r="R1393" s="83">
        <v>-1.8027756377208957E-2</v>
      </c>
      <c r="S1393" s="84">
        <v>10.5</v>
      </c>
      <c r="T1393" s="82">
        <v>0.99508941891585256</v>
      </c>
      <c r="U1393" s="83">
        <v>-1.5000000000100044E-2</v>
      </c>
      <c r="V1393" s="83">
        <v>-1.0000000000104592E-2</v>
      </c>
      <c r="W1393" s="83">
        <v>-1.8027756377461207E-2</v>
      </c>
      <c r="X1393" s="84">
        <v>10.46</v>
      </c>
      <c r="Y1393" s="129" t="s">
        <v>53</v>
      </c>
    </row>
    <row r="1394" spans="1:25" x14ac:dyDescent="0.25">
      <c r="A1394" s="159" t="s">
        <v>7</v>
      </c>
      <c r="B1394" s="46" t="s">
        <v>1502</v>
      </c>
      <c r="C1394" s="160" t="s">
        <v>377</v>
      </c>
      <c r="D1394" s="46">
        <v>35</v>
      </c>
      <c r="E1394" s="160" t="s">
        <v>1437</v>
      </c>
      <c r="F1394" s="46">
        <v>35</v>
      </c>
      <c r="G1394" s="160" t="s">
        <v>47</v>
      </c>
      <c r="H1394" s="46" t="s">
        <v>1387</v>
      </c>
      <c r="I1394" s="46" t="s">
        <v>46</v>
      </c>
      <c r="J1394" s="50">
        <v>5.8404379143684499</v>
      </c>
      <c r="K1394" s="48">
        <v>0.31084000000494416</v>
      </c>
      <c r="L1394" s="48">
        <v>0.19999999999708962</v>
      </c>
      <c r="M1394" s="48">
        <v>0.36962346462570461</v>
      </c>
      <c r="N1394" s="51" t="s">
        <v>1388</v>
      </c>
      <c r="O1394" s="47">
        <v>7.4130366977171942</v>
      </c>
      <c r="P1394" s="48">
        <v>0.41036000000350031</v>
      </c>
      <c r="Q1394" s="48">
        <v>0.21480000000155997</v>
      </c>
      <c r="R1394" s="48">
        <v>0.46317855045710282</v>
      </c>
      <c r="S1394" s="49" t="s">
        <v>1388</v>
      </c>
      <c r="T1394" s="47">
        <v>8.0820848558421137</v>
      </c>
      <c r="U1394" s="48">
        <v>0.45042000000436383</v>
      </c>
      <c r="V1394" s="48">
        <v>0.23479999999835854</v>
      </c>
      <c r="W1394" s="48">
        <v>0.50794607627499222</v>
      </c>
      <c r="X1394" s="49" t="s">
        <v>1388</v>
      </c>
      <c r="Y1394" s="121" t="s">
        <v>1389</v>
      </c>
    </row>
    <row r="1395" spans="1:25" x14ac:dyDescent="0.25">
      <c r="A1395" s="161" t="s">
        <v>7</v>
      </c>
      <c r="B1395" s="62" t="s">
        <v>1502</v>
      </c>
      <c r="C1395" s="127" t="s">
        <v>377</v>
      </c>
      <c r="D1395" s="62">
        <v>35</v>
      </c>
      <c r="E1395" s="162" t="s">
        <v>74</v>
      </c>
      <c r="F1395" s="62">
        <v>10</v>
      </c>
      <c r="G1395" s="162" t="s">
        <v>75</v>
      </c>
      <c r="H1395" s="62" t="s">
        <v>1388</v>
      </c>
      <c r="I1395" s="62" t="s">
        <v>1413</v>
      </c>
      <c r="J1395" s="104">
        <v>4.654399737561158E-2</v>
      </c>
      <c r="K1395" s="94">
        <v>-8.3999999999650749E-4</v>
      </c>
      <c r="L1395" s="94">
        <v>0</v>
      </c>
      <c r="M1395" s="94">
        <v>-8.3999999999650749E-4</v>
      </c>
      <c r="N1395" s="69">
        <v>10.42</v>
      </c>
      <c r="O1395" s="158">
        <v>2.0179824660186214E-2</v>
      </c>
      <c r="P1395" s="96">
        <v>-3.6000000000785805E-4</v>
      </c>
      <c r="Q1395" s="96">
        <v>0</v>
      </c>
      <c r="R1395" s="96">
        <v>-3.6000000000785805E-4</v>
      </c>
      <c r="S1395" s="67">
        <v>10.3</v>
      </c>
      <c r="T1395" s="158">
        <v>2.3406778602986136E-2</v>
      </c>
      <c r="U1395" s="96">
        <v>-4.1999999999825375E-4</v>
      </c>
      <c r="V1395" s="96">
        <v>0</v>
      </c>
      <c r="W1395" s="96">
        <v>-4.1999999999825375E-4</v>
      </c>
      <c r="X1395" s="67">
        <v>10.36</v>
      </c>
      <c r="Y1395" s="123" t="s">
        <v>53</v>
      </c>
    </row>
    <row r="1396" spans="1:25" x14ac:dyDescent="0.25">
      <c r="A1396" s="161" t="s">
        <v>7</v>
      </c>
      <c r="B1396" s="62" t="s">
        <v>1502</v>
      </c>
      <c r="C1396" s="127" t="s">
        <v>377</v>
      </c>
      <c r="D1396" s="62">
        <v>35</v>
      </c>
      <c r="E1396" s="162" t="s">
        <v>1415</v>
      </c>
      <c r="F1396" s="62">
        <v>10</v>
      </c>
      <c r="G1396" s="162" t="s">
        <v>55</v>
      </c>
      <c r="H1396" s="64">
        <v>1</v>
      </c>
      <c r="I1396" s="62" t="s">
        <v>1416</v>
      </c>
      <c r="J1396" s="68">
        <v>20.441532700289574</v>
      </c>
      <c r="K1396" s="66">
        <v>0.31000000000494765</v>
      </c>
      <c r="L1396" s="66">
        <v>0.19999999999708962</v>
      </c>
      <c r="M1396" s="66">
        <v>0.36891733491651407</v>
      </c>
      <c r="N1396" s="69">
        <v>10.42</v>
      </c>
      <c r="O1396" s="65">
        <v>25.945628442010179</v>
      </c>
      <c r="P1396" s="66">
        <v>0.41000000000349246</v>
      </c>
      <c r="Q1396" s="66">
        <v>0.21480000000155997</v>
      </c>
      <c r="R1396" s="66">
        <v>0.46285963315408485</v>
      </c>
      <c r="S1396" s="67">
        <v>10.3</v>
      </c>
      <c r="T1396" s="65">
        <v>28.287296995447399</v>
      </c>
      <c r="U1396" s="66">
        <v>0.45000000000436557</v>
      </c>
      <c r="V1396" s="66">
        <v>0.23479999999835854</v>
      </c>
      <c r="W1396" s="66">
        <v>0.50757367938375031</v>
      </c>
      <c r="X1396" s="67">
        <v>10.36</v>
      </c>
      <c r="Y1396" s="123" t="s">
        <v>53</v>
      </c>
    </row>
    <row r="1397" spans="1:25" x14ac:dyDescent="0.25">
      <c r="A1397" s="161" t="s">
        <v>7</v>
      </c>
      <c r="B1397" s="62" t="s">
        <v>1502</v>
      </c>
      <c r="C1397" s="127" t="s">
        <v>377</v>
      </c>
      <c r="D1397" s="62">
        <v>35</v>
      </c>
      <c r="E1397" s="162" t="s">
        <v>1503</v>
      </c>
      <c r="F1397" s="62">
        <v>10</v>
      </c>
      <c r="G1397" s="162" t="s">
        <v>53</v>
      </c>
      <c r="H1397" s="64">
        <v>1</v>
      </c>
      <c r="I1397" s="62" t="s">
        <v>1394</v>
      </c>
      <c r="J1397" s="68">
        <v>11.409518625365763</v>
      </c>
      <c r="K1397" s="66">
        <v>-0.18000000000029104</v>
      </c>
      <c r="L1397" s="66">
        <v>-0.1000000000003638</v>
      </c>
      <c r="M1397" s="66">
        <v>-0.2059126028201711</v>
      </c>
      <c r="N1397" s="69">
        <v>10.42</v>
      </c>
      <c r="O1397" s="65">
        <v>13.546319394481374</v>
      </c>
      <c r="P1397" s="66">
        <v>-0.21999999999752617</v>
      </c>
      <c r="Q1397" s="66">
        <v>-0.1000000000003638</v>
      </c>
      <c r="R1397" s="66">
        <v>-0.2416609194697899</v>
      </c>
      <c r="S1397" s="67">
        <v>10.3</v>
      </c>
      <c r="T1397" s="65">
        <v>15.958765129011043</v>
      </c>
      <c r="U1397" s="66">
        <v>-0.26000000000203727</v>
      </c>
      <c r="V1397" s="66">
        <v>-0.12000000000080036</v>
      </c>
      <c r="W1397" s="66">
        <v>-0.28635642126771221</v>
      </c>
      <c r="X1397" s="67">
        <v>10.36</v>
      </c>
      <c r="Y1397" s="123" t="s">
        <v>53</v>
      </c>
    </row>
    <row r="1398" spans="1:25" x14ac:dyDescent="0.25">
      <c r="A1398" s="161" t="s">
        <v>7</v>
      </c>
      <c r="B1398" s="62" t="s">
        <v>1502</v>
      </c>
      <c r="C1398" s="127" t="s">
        <v>377</v>
      </c>
      <c r="D1398" s="62">
        <v>35</v>
      </c>
      <c r="E1398" s="162" t="s">
        <v>1504</v>
      </c>
      <c r="F1398" s="62">
        <v>10</v>
      </c>
      <c r="G1398" s="162" t="s">
        <v>53</v>
      </c>
      <c r="H1398" s="64">
        <v>1</v>
      </c>
      <c r="I1398" s="62" t="s">
        <v>1394</v>
      </c>
      <c r="J1398" s="68">
        <v>1.4191761795448503</v>
      </c>
      <c r="K1398" s="66">
        <v>-1.999999999998181E-2</v>
      </c>
      <c r="L1398" s="66">
        <v>-1.6000000000076398E-2</v>
      </c>
      <c r="M1398" s="66">
        <v>-2.5612496949764915E-2</v>
      </c>
      <c r="N1398" s="69">
        <v>10.42</v>
      </c>
      <c r="O1398" s="65">
        <v>2.5068588729542767</v>
      </c>
      <c r="P1398" s="66">
        <v>-3.999999999996362E-2</v>
      </c>
      <c r="Q1398" s="66">
        <v>-1.999999999998181E-2</v>
      </c>
      <c r="R1398" s="66">
        <v>-4.4721359549955118E-2</v>
      </c>
      <c r="S1398" s="67">
        <v>10.3</v>
      </c>
      <c r="T1398" s="65">
        <v>2.4445272944718415</v>
      </c>
      <c r="U1398" s="66">
        <v>-3.999999999996362E-2</v>
      </c>
      <c r="V1398" s="66">
        <v>-1.8000000000029104E-2</v>
      </c>
      <c r="W1398" s="66">
        <v>-4.3863424398901382E-2</v>
      </c>
      <c r="X1398" s="67">
        <v>10.36</v>
      </c>
      <c r="Y1398" s="123" t="s">
        <v>53</v>
      </c>
    </row>
    <row r="1399" spans="1:25" x14ac:dyDescent="0.25">
      <c r="A1399" s="161" t="s">
        <v>7</v>
      </c>
      <c r="B1399" s="62" t="s">
        <v>1502</v>
      </c>
      <c r="C1399" s="127" t="s">
        <v>377</v>
      </c>
      <c r="D1399" s="62">
        <v>35</v>
      </c>
      <c r="E1399" s="162" t="s">
        <v>1505</v>
      </c>
      <c r="F1399" s="62">
        <v>10</v>
      </c>
      <c r="G1399" s="162" t="s">
        <v>53</v>
      </c>
      <c r="H1399" s="64">
        <v>1</v>
      </c>
      <c r="I1399" s="62" t="s">
        <v>1394</v>
      </c>
      <c r="J1399" s="68">
        <v>1.1422965322544112</v>
      </c>
      <c r="K1399" s="66">
        <v>-1.999999999998181E-2</v>
      </c>
      <c r="L1399" s="66">
        <v>-4.9999999999954525E-3</v>
      </c>
      <c r="M1399" s="66">
        <v>-2.0615528128069553E-2</v>
      </c>
      <c r="N1399" s="69">
        <v>10.42</v>
      </c>
      <c r="O1399" s="65">
        <v>1.2534294364771383</v>
      </c>
      <c r="P1399" s="66">
        <v>-1.999999999998181E-2</v>
      </c>
      <c r="Q1399" s="66">
        <v>-9.9999999999909051E-3</v>
      </c>
      <c r="R1399" s="66">
        <v>-2.2360679774977559E-2</v>
      </c>
      <c r="S1399" s="67">
        <v>10.3</v>
      </c>
      <c r="T1399" s="65">
        <v>2.2978242984854531</v>
      </c>
      <c r="U1399" s="66">
        <v>-4.0000000000190994E-2</v>
      </c>
      <c r="V1399" s="66">
        <v>-9.9999999999909051E-3</v>
      </c>
      <c r="W1399" s="66">
        <v>-4.1231056256359692E-2</v>
      </c>
      <c r="X1399" s="67">
        <v>10.36</v>
      </c>
      <c r="Y1399" s="123" t="s">
        <v>53</v>
      </c>
    </row>
    <row r="1400" spans="1:25" x14ac:dyDescent="0.25">
      <c r="A1400" s="161" t="s">
        <v>7</v>
      </c>
      <c r="B1400" s="62" t="s">
        <v>1502</v>
      </c>
      <c r="C1400" s="127" t="s">
        <v>377</v>
      </c>
      <c r="D1400" s="62">
        <v>35</v>
      </c>
      <c r="E1400" s="162" t="s">
        <v>1506</v>
      </c>
      <c r="F1400" s="62">
        <v>10</v>
      </c>
      <c r="G1400" s="162" t="s">
        <v>53</v>
      </c>
      <c r="H1400" s="64">
        <v>1</v>
      </c>
      <c r="I1400" s="62" t="s">
        <v>1394</v>
      </c>
      <c r="J1400" s="68">
        <v>3.5479404488444182</v>
      </c>
      <c r="K1400" s="66">
        <v>-4.9999999999727152E-2</v>
      </c>
      <c r="L1400" s="66">
        <v>-3.999999999996362E-2</v>
      </c>
      <c r="M1400" s="66">
        <v>-6.4031242374092703E-2</v>
      </c>
      <c r="N1400" s="69">
        <v>10.42</v>
      </c>
      <c r="O1400" s="65">
        <v>4.5193041034053216</v>
      </c>
      <c r="P1400" s="66">
        <v>-7.0000000000163709E-2</v>
      </c>
      <c r="Q1400" s="66">
        <v>-3.999999999996362E-2</v>
      </c>
      <c r="R1400" s="66">
        <v>-8.0622577483109581E-2</v>
      </c>
      <c r="S1400" s="67">
        <v>10.3</v>
      </c>
      <c r="T1400" s="65">
        <v>3.5684883665018186</v>
      </c>
      <c r="U1400" s="66">
        <v>-4.9999999999727152E-2</v>
      </c>
      <c r="V1400" s="66">
        <v>-3.999999999996362E-2</v>
      </c>
      <c r="W1400" s="66">
        <v>-6.4031242374092703E-2</v>
      </c>
      <c r="X1400" s="67">
        <v>10.36</v>
      </c>
      <c r="Y1400" s="123" t="s">
        <v>53</v>
      </c>
    </row>
    <row r="1401" spans="1:25" ht="15.75" thickBot="1" x14ac:dyDescent="0.3">
      <c r="A1401" s="163" t="s">
        <v>7</v>
      </c>
      <c r="B1401" s="80" t="s">
        <v>1502</v>
      </c>
      <c r="C1401" s="164" t="s">
        <v>377</v>
      </c>
      <c r="D1401" s="80">
        <v>35</v>
      </c>
      <c r="E1401" s="165" t="s">
        <v>1507</v>
      </c>
      <c r="F1401" s="80">
        <v>10</v>
      </c>
      <c r="G1401" s="165" t="s">
        <v>53</v>
      </c>
      <c r="H1401" s="109">
        <v>1</v>
      </c>
      <c r="I1401" s="80" t="s">
        <v>1394</v>
      </c>
      <c r="J1401" s="85">
        <v>3.3360949195005882</v>
      </c>
      <c r="K1401" s="83">
        <v>-4.500000000007276E-2</v>
      </c>
      <c r="L1401" s="83">
        <v>-3.999999999996362E-2</v>
      </c>
      <c r="M1401" s="83">
        <v>-6.0207972893991692E-2</v>
      </c>
      <c r="N1401" s="86">
        <v>10.42</v>
      </c>
      <c r="O1401" s="82">
        <v>4.8220393209654455</v>
      </c>
      <c r="P1401" s="83">
        <v>-6.9999999999708962E-2</v>
      </c>
      <c r="Q1401" s="83">
        <v>-5.0000000000181899E-2</v>
      </c>
      <c r="R1401" s="83">
        <v>-8.6023252670295161E-2</v>
      </c>
      <c r="S1401" s="84">
        <v>10.3</v>
      </c>
      <c r="T1401" s="82">
        <v>4.7941124523524508</v>
      </c>
      <c r="U1401" s="83">
        <v>-7.0000000000618456E-2</v>
      </c>
      <c r="V1401" s="83">
        <v>-5.0000000000181899E-2</v>
      </c>
      <c r="W1401" s="83">
        <v>-8.602325267103525E-2</v>
      </c>
      <c r="X1401" s="84">
        <v>10.36</v>
      </c>
      <c r="Y1401" s="129" t="s">
        <v>53</v>
      </c>
    </row>
    <row r="1402" spans="1:25" x14ac:dyDescent="0.25">
      <c r="A1402" s="159" t="s">
        <v>7</v>
      </c>
      <c r="B1402" s="46" t="s">
        <v>1508</v>
      </c>
      <c r="C1402" s="160" t="s">
        <v>98</v>
      </c>
      <c r="D1402" s="46">
        <v>110</v>
      </c>
      <c r="E1402" s="160" t="s">
        <v>1386</v>
      </c>
      <c r="F1402" s="46">
        <v>110</v>
      </c>
      <c r="G1402" s="160" t="s">
        <v>47</v>
      </c>
      <c r="H1402" s="46" t="s">
        <v>1387</v>
      </c>
      <c r="I1402" s="46" t="s">
        <v>46</v>
      </c>
      <c r="J1402" s="50">
        <v>0.89089344088628541</v>
      </c>
      <c r="K1402" s="48">
        <v>0.14550000000115687</v>
      </c>
      <c r="L1402" s="48">
        <v>0.11699999999927968</v>
      </c>
      <c r="M1402" s="48">
        <v>0.18670632019342059</v>
      </c>
      <c r="N1402" s="51">
        <v>121</v>
      </c>
      <c r="O1402" s="47">
        <v>1.3898349628935958</v>
      </c>
      <c r="P1402" s="48">
        <v>0.26070000000279836</v>
      </c>
      <c r="Q1402" s="48">
        <v>0.12989999999945212</v>
      </c>
      <c r="R1402" s="48">
        <v>0.29127049284353668</v>
      </c>
      <c r="S1402" s="49">
        <v>121</v>
      </c>
      <c r="T1402" s="47">
        <v>1.0418584593637907</v>
      </c>
      <c r="U1402" s="48">
        <v>0.17550000000181171</v>
      </c>
      <c r="V1402" s="48">
        <v>0.12989999999945212</v>
      </c>
      <c r="W1402" s="48">
        <v>0.21834436104578833</v>
      </c>
      <c r="X1402" s="49">
        <v>121</v>
      </c>
      <c r="Y1402" s="121" t="s">
        <v>1405</v>
      </c>
    </row>
    <row r="1403" spans="1:25" x14ac:dyDescent="0.25">
      <c r="A1403" s="161" t="s">
        <v>7</v>
      </c>
      <c r="B1403" s="62" t="s">
        <v>1508</v>
      </c>
      <c r="C1403" s="127" t="s">
        <v>98</v>
      </c>
      <c r="D1403" s="62">
        <v>110</v>
      </c>
      <c r="E1403" s="162" t="s">
        <v>74</v>
      </c>
      <c r="F1403" s="62">
        <v>10</v>
      </c>
      <c r="G1403" s="162" t="s">
        <v>75</v>
      </c>
      <c r="H1403" s="62" t="s">
        <v>1388</v>
      </c>
      <c r="I1403" s="62" t="s">
        <v>1390</v>
      </c>
      <c r="J1403" s="104">
        <v>3.3309646474345839E-2</v>
      </c>
      <c r="K1403" s="94">
        <v>-6.0000000001309668E-4</v>
      </c>
      <c r="L1403" s="94">
        <v>0</v>
      </c>
      <c r="M1403" s="94">
        <v>-6.0000000001309668E-4</v>
      </c>
      <c r="N1403" s="69">
        <v>10.4</v>
      </c>
      <c r="O1403" s="108">
        <v>0.31644164149719695</v>
      </c>
      <c r="P1403" s="94">
        <v>-5.6999999999607096E-3</v>
      </c>
      <c r="Q1403" s="94">
        <v>0</v>
      </c>
      <c r="R1403" s="94">
        <v>-5.6999999999607096E-3</v>
      </c>
      <c r="S1403" s="67">
        <v>10.4</v>
      </c>
      <c r="T1403" s="106">
        <v>3.3309646474345839E-2</v>
      </c>
      <c r="U1403" s="94">
        <v>-6.0000000001309668E-4</v>
      </c>
      <c r="V1403" s="94">
        <v>0</v>
      </c>
      <c r="W1403" s="94">
        <v>-6.0000000001309668E-4</v>
      </c>
      <c r="X1403" s="67">
        <v>10.4</v>
      </c>
      <c r="Y1403" s="123" t="s">
        <v>53</v>
      </c>
    </row>
    <row r="1404" spans="1:25" x14ac:dyDescent="0.25">
      <c r="A1404" s="161" t="s">
        <v>7</v>
      </c>
      <c r="B1404" s="62" t="s">
        <v>1508</v>
      </c>
      <c r="C1404" s="127" t="s">
        <v>98</v>
      </c>
      <c r="D1404" s="62">
        <v>110</v>
      </c>
      <c r="E1404" s="162" t="s">
        <v>1509</v>
      </c>
      <c r="F1404" s="62">
        <v>10</v>
      </c>
      <c r="G1404" s="162" t="s">
        <v>55</v>
      </c>
      <c r="H1404" s="64">
        <v>1</v>
      </c>
      <c r="I1404" s="62" t="s">
        <v>1416</v>
      </c>
      <c r="J1404" s="68">
        <v>10.339265438357799</v>
      </c>
      <c r="K1404" s="66">
        <v>0.14490000000114378</v>
      </c>
      <c r="L1404" s="66">
        <v>0.11699999999927968</v>
      </c>
      <c r="M1404" s="66">
        <v>0.18623912048805136</v>
      </c>
      <c r="N1404" s="69">
        <v>10.4</v>
      </c>
      <c r="O1404" s="65">
        <v>15.887592753606091</v>
      </c>
      <c r="P1404" s="66">
        <v>0.25500000000283762</v>
      </c>
      <c r="Q1404" s="66">
        <v>0.12989999999945212</v>
      </c>
      <c r="R1404" s="66">
        <v>0.28618003075215581</v>
      </c>
      <c r="S1404" s="67">
        <v>10.4</v>
      </c>
      <c r="T1404" s="65">
        <v>12.094865193639851</v>
      </c>
      <c r="U1404" s="66">
        <v>0.17490000000179862</v>
      </c>
      <c r="V1404" s="66">
        <v>0.12989999999945212</v>
      </c>
      <c r="W1404" s="66">
        <v>0.21786238775999592</v>
      </c>
      <c r="X1404" s="67">
        <v>10.4</v>
      </c>
      <c r="Y1404" s="123" t="s">
        <v>53</v>
      </c>
    </row>
    <row r="1405" spans="1:25" x14ac:dyDescent="0.25">
      <c r="A1405" s="161" t="s">
        <v>7</v>
      </c>
      <c r="B1405" s="62" t="s">
        <v>1508</v>
      </c>
      <c r="C1405" s="127" t="s">
        <v>98</v>
      </c>
      <c r="D1405" s="62">
        <v>110</v>
      </c>
      <c r="E1405" s="162" t="s">
        <v>1510</v>
      </c>
      <c r="F1405" s="62">
        <v>10</v>
      </c>
      <c r="G1405" s="162" t="s">
        <v>53</v>
      </c>
      <c r="H1405" s="64">
        <v>1</v>
      </c>
      <c r="I1405" s="62" t="s">
        <v>1394</v>
      </c>
      <c r="J1405" s="68">
        <v>4.3359442595705131</v>
      </c>
      <c r="K1405" s="66">
        <v>-5.9999999999490683E-2</v>
      </c>
      <c r="L1405" s="66">
        <v>-5.0000000000181899E-2</v>
      </c>
      <c r="M1405" s="66">
        <v>-7.8102496758791731E-2</v>
      </c>
      <c r="N1405" s="69">
        <v>10.4</v>
      </c>
      <c r="O1405" s="65">
        <v>6.4742315407352509</v>
      </c>
      <c r="P1405" s="66">
        <v>-0.1000000000003638</v>
      </c>
      <c r="Q1405" s="66">
        <v>-5.9999999999490683E-2</v>
      </c>
      <c r="R1405" s="66">
        <v>-0.11661903789695592</v>
      </c>
      <c r="S1405" s="67">
        <v>10.4</v>
      </c>
      <c r="T1405" s="65">
        <v>5.1183294420061474</v>
      </c>
      <c r="U1405" s="66">
        <v>-6.9999999999708962E-2</v>
      </c>
      <c r="V1405" s="66">
        <v>-6.0000000000400178E-2</v>
      </c>
      <c r="W1405" s="66">
        <v>-9.2195444572968327E-2</v>
      </c>
      <c r="X1405" s="67">
        <v>10.4</v>
      </c>
      <c r="Y1405" s="123" t="s">
        <v>53</v>
      </c>
    </row>
    <row r="1406" spans="1:25" x14ac:dyDescent="0.25">
      <c r="A1406" s="161" t="s">
        <v>7</v>
      </c>
      <c r="B1406" s="62" t="s">
        <v>1508</v>
      </c>
      <c r="C1406" s="127" t="s">
        <v>98</v>
      </c>
      <c r="D1406" s="62">
        <v>110</v>
      </c>
      <c r="E1406" s="162" t="s">
        <v>1511</v>
      </c>
      <c r="F1406" s="62">
        <v>10</v>
      </c>
      <c r="G1406" s="162" t="s">
        <v>53</v>
      </c>
      <c r="H1406" s="64">
        <v>1</v>
      </c>
      <c r="I1406" s="62" t="s">
        <v>1394</v>
      </c>
      <c r="J1406" s="68">
        <v>3.3610159558825514</v>
      </c>
      <c r="K1406" s="66">
        <v>-4.499999999825377E-2</v>
      </c>
      <c r="L1406" s="66">
        <v>-4.0499999999383363E-2</v>
      </c>
      <c r="M1406" s="66">
        <v>-6.0541308210121221E-2</v>
      </c>
      <c r="N1406" s="69">
        <v>10.4</v>
      </c>
      <c r="O1406" s="65">
        <v>5.5861975365818441</v>
      </c>
      <c r="P1406" s="66">
        <v>-8.9999999999236024E-2</v>
      </c>
      <c r="Q1406" s="66">
        <v>-4.5000000000300133E-2</v>
      </c>
      <c r="R1406" s="66">
        <v>-0.10062305898694145</v>
      </c>
      <c r="S1406" s="67">
        <v>10.4</v>
      </c>
      <c r="T1406" s="65">
        <v>4.1637058092477872</v>
      </c>
      <c r="U1406" s="66">
        <v>-6.0000000001309672E-2</v>
      </c>
      <c r="V1406" s="66">
        <v>-4.4999999999618012E-2</v>
      </c>
      <c r="W1406" s="66">
        <v>-7.5000000000818551E-2</v>
      </c>
      <c r="X1406" s="67">
        <v>10.4</v>
      </c>
      <c r="Y1406" s="123" t="s">
        <v>53</v>
      </c>
    </row>
    <row r="1407" spans="1:25" x14ac:dyDescent="0.25">
      <c r="A1407" s="161" t="s">
        <v>7</v>
      </c>
      <c r="B1407" s="62" t="s">
        <v>1508</v>
      </c>
      <c r="C1407" s="127" t="s">
        <v>98</v>
      </c>
      <c r="D1407" s="62">
        <v>110</v>
      </c>
      <c r="E1407" s="162" t="s">
        <v>1512</v>
      </c>
      <c r="F1407" s="62">
        <v>10</v>
      </c>
      <c r="G1407" s="162" t="s">
        <v>53</v>
      </c>
      <c r="H1407" s="64">
        <v>1</v>
      </c>
      <c r="I1407" s="62" t="s">
        <v>1394</v>
      </c>
      <c r="J1407" s="68">
        <v>1.241377230357166</v>
      </c>
      <c r="K1407" s="66">
        <v>-9.9999999999909051E-3</v>
      </c>
      <c r="L1407" s="66">
        <v>-1.999999999998181E-2</v>
      </c>
      <c r="M1407" s="66">
        <v>-2.2360679774977559E-2</v>
      </c>
      <c r="N1407" s="69">
        <v>10.4</v>
      </c>
      <c r="O1407" s="65">
        <v>1.5702317933600649</v>
      </c>
      <c r="P1407" s="66">
        <v>-1.999999999998181E-2</v>
      </c>
      <c r="Q1407" s="66">
        <v>-1.999999999998181E-2</v>
      </c>
      <c r="R1407" s="66">
        <v>-2.8284271247436175E-2</v>
      </c>
      <c r="S1407" s="67">
        <v>10.4</v>
      </c>
      <c r="T1407" s="65">
        <v>1.241377230362811</v>
      </c>
      <c r="U1407" s="66">
        <v>-1.0000000000218279E-2</v>
      </c>
      <c r="V1407" s="66">
        <v>-1.999999999998181E-2</v>
      </c>
      <c r="W1407" s="66">
        <v>-2.2360679775079245E-2</v>
      </c>
      <c r="X1407" s="67">
        <v>10.4</v>
      </c>
      <c r="Y1407" s="123" t="s">
        <v>53</v>
      </c>
    </row>
    <row r="1408" spans="1:25" x14ac:dyDescent="0.25">
      <c r="A1408" s="161" t="s">
        <v>7</v>
      </c>
      <c r="B1408" s="62" t="s">
        <v>1508</v>
      </c>
      <c r="C1408" s="127" t="s">
        <v>98</v>
      </c>
      <c r="D1408" s="62">
        <v>110</v>
      </c>
      <c r="E1408" s="162" t="s">
        <v>1513</v>
      </c>
      <c r="F1408" s="62">
        <v>10</v>
      </c>
      <c r="G1408" s="162" t="s">
        <v>53</v>
      </c>
      <c r="H1408" s="64">
        <v>1</v>
      </c>
      <c r="I1408" s="62" t="s">
        <v>1394</v>
      </c>
      <c r="J1408" s="68">
        <v>1.688455578904319</v>
      </c>
      <c r="K1408" s="66">
        <v>-3.0000000000200089E-2</v>
      </c>
      <c r="L1408" s="66">
        <v>-4.9999999999954525E-3</v>
      </c>
      <c r="M1408" s="66">
        <v>-3.0413812651687716E-2</v>
      </c>
      <c r="N1408" s="69">
        <v>10.4</v>
      </c>
      <c r="O1408" s="65">
        <v>2.2379246281231171</v>
      </c>
      <c r="P1408" s="66">
        <v>-3.999999999996362E-2</v>
      </c>
      <c r="Q1408" s="66">
        <v>-4.9999999999954525E-3</v>
      </c>
      <c r="R1408" s="66">
        <v>-4.0311288741456085E-2</v>
      </c>
      <c r="S1408" s="67">
        <v>10.4</v>
      </c>
      <c r="T1408" s="65">
        <v>1.6884555788794169</v>
      </c>
      <c r="U1408" s="66">
        <v>-2.9999999999745341E-2</v>
      </c>
      <c r="V1408" s="66">
        <v>-4.9999999999954525E-3</v>
      </c>
      <c r="W1408" s="66">
        <v>-3.0413812651239158E-2</v>
      </c>
      <c r="X1408" s="67">
        <v>10.4</v>
      </c>
      <c r="Y1408" s="123" t="s">
        <v>53</v>
      </c>
    </row>
    <row r="1409" spans="1:25" ht="15.75" thickBot="1" x14ac:dyDescent="0.3">
      <c r="A1409" s="163" t="s">
        <v>7</v>
      </c>
      <c r="B1409" s="80" t="s">
        <v>1508</v>
      </c>
      <c r="C1409" s="164" t="s">
        <v>98</v>
      </c>
      <c r="D1409" s="80">
        <v>110</v>
      </c>
      <c r="E1409" s="165" t="s">
        <v>1514</v>
      </c>
      <c r="F1409" s="80">
        <v>10</v>
      </c>
      <c r="G1409" s="165" t="s">
        <v>53</v>
      </c>
      <c r="H1409" s="109">
        <v>1</v>
      </c>
      <c r="I1409" s="80" t="s">
        <v>1394</v>
      </c>
      <c r="J1409" s="85">
        <v>0.10430523976308123</v>
      </c>
      <c r="K1409" s="83">
        <v>-1.6999999999995907E-3</v>
      </c>
      <c r="L1409" s="83">
        <v>-7.9999999999813554E-4</v>
      </c>
      <c r="M1409" s="83">
        <v>-1.8788294228044295E-3</v>
      </c>
      <c r="N1409" s="86">
        <v>10.4</v>
      </c>
      <c r="O1409" s="82">
        <v>0.10430523976308123</v>
      </c>
      <c r="P1409" s="83">
        <v>-1.6999999999995907E-3</v>
      </c>
      <c r="Q1409" s="83">
        <v>-7.9999999999813554E-4</v>
      </c>
      <c r="R1409" s="83">
        <v>-1.8788294228044295E-3</v>
      </c>
      <c r="S1409" s="84">
        <v>10.4</v>
      </c>
      <c r="T1409" s="82">
        <v>0.10430523976308123</v>
      </c>
      <c r="U1409" s="83">
        <v>-1.6999999999995907E-3</v>
      </c>
      <c r="V1409" s="83">
        <v>-7.9999999999813554E-4</v>
      </c>
      <c r="W1409" s="83">
        <v>-1.8788294228044295E-3</v>
      </c>
      <c r="X1409" s="84">
        <v>10.4</v>
      </c>
      <c r="Y1409" s="129" t="s">
        <v>53</v>
      </c>
    </row>
    <row r="1410" spans="1:25" x14ac:dyDescent="0.25">
      <c r="A1410" s="159" t="s">
        <v>7</v>
      </c>
      <c r="B1410" s="46" t="s">
        <v>1515</v>
      </c>
      <c r="C1410" s="160" t="s">
        <v>377</v>
      </c>
      <c r="D1410" s="46">
        <v>35</v>
      </c>
      <c r="E1410" s="160" t="s">
        <v>1437</v>
      </c>
      <c r="F1410" s="46">
        <v>35</v>
      </c>
      <c r="G1410" s="160" t="s">
        <v>47</v>
      </c>
      <c r="H1410" s="46" t="s">
        <v>1387</v>
      </c>
      <c r="I1410" s="46" t="s">
        <v>46</v>
      </c>
      <c r="J1410" s="50">
        <v>1.4151273676843186</v>
      </c>
      <c r="K1410" s="48">
        <v>6.8001000000549539E-2</v>
      </c>
      <c r="L1410" s="48">
        <v>5.999999999994543E-2</v>
      </c>
      <c r="M1410" s="48">
        <v>9.0687022230681882E-2</v>
      </c>
      <c r="N1410" s="51">
        <v>37</v>
      </c>
      <c r="O1410" s="47">
        <v>2.2106162743385722</v>
      </c>
      <c r="P1410" s="48">
        <v>0.10499999999956344</v>
      </c>
      <c r="Q1410" s="48">
        <v>9.5100000000002183E-2</v>
      </c>
      <c r="R1410" s="48">
        <v>0.14166513332471309</v>
      </c>
      <c r="S1410" s="49">
        <v>37</v>
      </c>
      <c r="T1410" s="47">
        <v>1.6503308678186279</v>
      </c>
      <c r="U1410" s="48">
        <v>8.1000000000130967E-2</v>
      </c>
      <c r="V1410" s="48">
        <v>6.8001000000549539E-2</v>
      </c>
      <c r="W1410" s="48">
        <v>0.10575980333328894</v>
      </c>
      <c r="X1410" s="49">
        <v>37</v>
      </c>
      <c r="Y1410" s="121" t="s">
        <v>1405</v>
      </c>
    </row>
    <row r="1411" spans="1:25" x14ac:dyDescent="0.25">
      <c r="A1411" s="161" t="s">
        <v>7</v>
      </c>
      <c r="B1411" s="62" t="s">
        <v>1515</v>
      </c>
      <c r="C1411" s="127" t="s">
        <v>377</v>
      </c>
      <c r="D1411" s="62">
        <v>35</v>
      </c>
      <c r="E1411" s="162" t="s">
        <v>74</v>
      </c>
      <c r="F1411" s="62">
        <v>10</v>
      </c>
      <c r="G1411" s="162" t="s">
        <v>75</v>
      </c>
      <c r="H1411" s="62" t="s">
        <v>1388</v>
      </c>
      <c r="I1411" s="62" t="s">
        <v>1390</v>
      </c>
      <c r="J1411" s="68">
        <v>0</v>
      </c>
      <c r="K1411" s="66">
        <v>0</v>
      </c>
      <c r="L1411" s="66">
        <v>0</v>
      </c>
      <c r="M1411" s="66">
        <v>0</v>
      </c>
      <c r="N1411" s="69">
        <v>10.5</v>
      </c>
      <c r="O1411" s="65">
        <v>0</v>
      </c>
      <c r="P1411" s="66">
        <v>0</v>
      </c>
      <c r="Q1411" s="66">
        <v>0</v>
      </c>
      <c r="R1411" s="66">
        <v>0</v>
      </c>
      <c r="S1411" s="67">
        <v>10.5</v>
      </c>
      <c r="T1411" s="65">
        <v>0</v>
      </c>
      <c r="U1411" s="66">
        <v>0</v>
      </c>
      <c r="V1411" s="66">
        <v>0</v>
      </c>
      <c r="W1411" s="66">
        <v>0</v>
      </c>
      <c r="X1411" s="67">
        <v>10.5</v>
      </c>
      <c r="Y1411" s="123" t="s">
        <v>53</v>
      </c>
    </row>
    <row r="1412" spans="1:25" x14ac:dyDescent="0.25">
      <c r="A1412" s="161" t="s">
        <v>7</v>
      </c>
      <c r="B1412" s="62" t="s">
        <v>1515</v>
      </c>
      <c r="C1412" s="127" t="s">
        <v>377</v>
      </c>
      <c r="D1412" s="62">
        <v>35</v>
      </c>
      <c r="E1412" s="162" t="s">
        <v>1391</v>
      </c>
      <c r="F1412" s="62">
        <v>10</v>
      </c>
      <c r="G1412" s="162" t="s">
        <v>55</v>
      </c>
      <c r="H1412" s="64">
        <v>1</v>
      </c>
      <c r="I1412" s="62" t="s">
        <v>1416</v>
      </c>
      <c r="J1412" s="68">
        <v>4.9866392956495034</v>
      </c>
      <c r="K1412" s="66">
        <v>6.8001000000549539E-2</v>
      </c>
      <c r="L1412" s="66">
        <v>5.999999999994543E-2</v>
      </c>
      <c r="M1412" s="66">
        <v>9.0687022230681882E-2</v>
      </c>
      <c r="N1412" s="69">
        <v>10.5</v>
      </c>
      <c r="O1412" s="65">
        <v>7.7897906810025885</v>
      </c>
      <c r="P1412" s="66">
        <v>0.10499999999956344</v>
      </c>
      <c r="Q1412" s="66">
        <v>9.5100000000002183E-2</v>
      </c>
      <c r="R1412" s="66">
        <v>0.14166513332471309</v>
      </c>
      <c r="S1412" s="67">
        <v>10.5</v>
      </c>
      <c r="T1412" s="65">
        <v>5.8154516294561169</v>
      </c>
      <c r="U1412" s="66">
        <v>8.1000000000130967E-2</v>
      </c>
      <c r="V1412" s="66">
        <v>6.8001000000549539E-2</v>
      </c>
      <c r="W1412" s="66">
        <v>0.10575980333328894</v>
      </c>
      <c r="X1412" s="67">
        <v>10.5</v>
      </c>
      <c r="Y1412" s="123" t="s">
        <v>53</v>
      </c>
    </row>
    <row r="1413" spans="1:25" x14ac:dyDescent="0.25">
      <c r="A1413" s="169" t="s">
        <v>7</v>
      </c>
      <c r="B1413" s="72" t="s">
        <v>1515</v>
      </c>
      <c r="C1413" s="126" t="s">
        <v>377</v>
      </c>
      <c r="D1413" s="72">
        <v>35</v>
      </c>
      <c r="E1413" s="126" t="s">
        <v>1439</v>
      </c>
      <c r="F1413" s="72">
        <v>35</v>
      </c>
      <c r="G1413" s="126" t="s">
        <v>47</v>
      </c>
      <c r="H1413" s="72" t="s">
        <v>1387</v>
      </c>
      <c r="I1413" s="72" t="s">
        <v>77</v>
      </c>
      <c r="J1413" s="76">
        <v>0.73485356824587256</v>
      </c>
      <c r="K1413" s="74">
        <v>3.6299999999819192E-2</v>
      </c>
      <c r="L1413" s="74">
        <v>2.9999999999972715E-2</v>
      </c>
      <c r="M1413" s="74">
        <v>4.7092356067468491E-2</v>
      </c>
      <c r="N1413" s="77">
        <v>37</v>
      </c>
      <c r="O1413" s="73">
        <v>0.96908460738472524</v>
      </c>
      <c r="P1413" s="74">
        <v>5.130000000014661E-2</v>
      </c>
      <c r="Q1413" s="74">
        <v>3.5000999999965643E-2</v>
      </c>
      <c r="R1413" s="74">
        <v>6.2102817979642733E-2</v>
      </c>
      <c r="S1413" s="75">
        <v>37</v>
      </c>
      <c r="T1413" s="73">
        <v>0.83291879991486628</v>
      </c>
      <c r="U1413" s="74">
        <v>4.0299000000331944E-2</v>
      </c>
      <c r="V1413" s="74">
        <v>3.5000999999965643E-2</v>
      </c>
      <c r="W1413" s="74">
        <v>5.3376768373744291E-2</v>
      </c>
      <c r="X1413" s="75">
        <v>37</v>
      </c>
      <c r="Y1413" s="124" t="s">
        <v>1405</v>
      </c>
    </row>
    <row r="1414" spans="1:25" x14ac:dyDescent="0.25">
      <c r="A1414" s="161" t="s">
        <v>7</v>
      </c>
      <c r="B1414" s="62" t="s">
        <v>1515</v>
      </c>
      <c r="C1414" s="127" t="s">
        <v>377</v>
      </c>
      <c r="D1414" s="62">
        <v>35</v>
      </c>
      <c r="E1414" s="162" t="s">
        <v>97</v>
      </c>
      <c r="F1414" s="62">
        <v>10</v>
      </c>
      <c r="G1414" s="162" t="s">
        <v>75</v>
      </c>
      <c r="H1414" s="62" t="s">
        <v>1388</v>
      </c>
      <c r="I1414" s="62" t="s">
        <v>1390</v>
      </c>
      <c r="J1414" s="104">
        <v>1.6340581288310955E-2</v>
      </c>
      <c r="K1414" s="96">
        <v>-2.9999999998835846E-4</v>
      </c>
      <c r="L1414" s="96">
        <v>0</v>
      </c>
      <c r="M1414" s="96">
        <v>-2.9999999998835846E-4</v>
      </c>
      <c r="N1414" s="69">
        <v>10.6</v>
      </c>
      <c r="O1414" s="106">
        <v>1.6496205872009156E-2</v>
      </c>
      <c r="P1414" s="96">
        <v>-2.9999999998835846E-4</v>
      </c>
      <c r="Q1414" s="96">
        <v>0</v>
      </c>
      <c r="R1414" s="96">
        <v>-2.9999999998835846E-4</v>
      </c>
      <c r="S1414" s="67">
        <v>10.5</v>
      </c>
      <c r="T1414" s="106">
        <v>1.649620587400958E-2</v>
      </c>
      <c r="U1414" s="96">
        <v>-3.0000000002473827E-4</v>
      </c>
      <c r="V1414" s="96">
        <v>0</v>
      </c>
      <c r="W1414" s="96">
        <v>-3.0000000002473827E-4</v>
      </c>
      <c r="X1414" s="67">
        <v>10.5</v>
      </c>
      <c r="Y1414" s="123" t="s">
        <v>53</v>
      </c>
    </row>
    <row r="1415" spans="1:25" x14ac:dyDescent="0.25">
      <c r="A1415" s="161" t="s">
        <v>7</v>
      </c>
      <c r="B1415" s="62" t="s">
        <v>1515</v>
      </c>
      <c r="C1415" s="127" t="s">
        <v>377</v>
      </c>
      <c r="D1415" s="62">
        <v>35</v>
      </c>
      <c r="E1415" s="162" t="s">
        <v>1422</v>
      </c>
      <c r="F1415" s="62">
        <v>10</v>
      </c>
      <c r="G1415" s="162" t="s">
        <v>55</v>
      </c>
      <c r="H1415" s="62">
        <v>2</v>
      </c>
      <c r="I1415" s="62" t="s">
        <v>1423</v>
      </c>
      <c r="J1415" s="68">
        <v>2.5524803943141587</v>
      </c>
      <c r="K1415" s="66">
        <v>3.5999999999830834E-2</v>
      </c>
      <c r="L1415" s="66">
        <v>2.9999999999972715E-2</v>
      </c>
      <c r="M1415" s="66">
        <v>4.6861498055292501E-2</v>
      </c>
      <c r="N1415" s="69">
        <v>10.6</v>
      </c>
      <c r="O1415" s="65">
        <v>3.4012555935814186</v>
      </c>
      <c r="P1415" s="66">
        <v>5.1000000000158252E-2</v>
      </c>
      <c r="Q1415" s="66">
        <v>3.5000999999965643E-2</v>
      </c>
      <c r="R1415" s="66">
        <v>6.1855234224871679E-2</v>
      </c>
      <c r="S1415" s="67">
        <v>10.5</v>
      </c>
      <c r="T1415" s="65">
        <v>2.9226127246522702</v>
      </c>
      <c r="U1415" s="66">
        <v>3.9999000000307205E-2</v>
      </c>
      <c r="V1415" s="66">
        <v>3.5000999999965643E-2</v>
      </c>
      <c r="W1415" s="66">
        <v>5.3150635010526179E-2</v>
      </c>
      <c r="X1415" s="67">
        <v>10.5</v>
      </c>
      <c r="Y1415" s="123" t="s">
        <v>53</v>
      </c>
    </row>
    <row r="1416" spans="1:25" x14ac:dyDescent="0.25">
      <c r="A1416" s="161" t="s">
        <v>7</v>
      </c>
      <c r="B1416" s="62" t="s">
        <v>1515</v>
      </c>
      <c r="C1416" s="127" t="s">
        <v>377</v>
      </c>
      <c r="D1416" s="62">
        <v>35</v>
      </c>
      <c r="E1416" s="162" t="s">
        <v>1516</v>
      </c>
      <c r="F1416" s="62">
        <v>10</v>
      </c>
      <c r="G1416" s="162" t="s">
        <v>53</v>
      </c>
      <c r="H1416" s="64">
        <v>1</v>
      </c>
      <c r="I1416" s="62" t="s">
        <v>1394</v>
      </c>
      <c r="J1416" s="68">
        <v>0.54987352907830767</v>
      </c>
      <c r="K1416" s="66">
        <v>-7.9999999998108251E-3</v>
      </c>
      <c r="L1416" s="66">
        <v>-5.9999999999490686E-3</v>
      </c>
      <c r="M1416" s="66">
        <v>-9.9999999998181023E-3</v>
      </c>
      <c r="N1416" s="69">
        <v>10.5</v>
      </c>
      <c r="O1416" s="65">
        <v>1.169047158551634</v>
      </c>
      <c r="P1416" s="66">
        <v>-1.5999999999985449E-2</v>
      </c>
      <c r="Q1416" s="66">
        <v>-1.3999999999941792E-2</v>
      </c>
      <c r="R1416" s="66">
        <v>-2.1260291625420018E-2</v>
      </c>
      <c r="S1416" s="67">
        <v>10.5</v>
      </c>
      <c r="T1416" s="65">
        <v>0.98364367205444025</v>
      </c>
      <c r="U1416" s="66">
        <v>-1.5999999999985449E-2</v>
      </c>
      <c r="V1416" s="66">
        <v>-7.9999999999927247E-3</v>
      </c>
      <c r="W1416" s="66">
        <v>-1.7888543819982051E-2</v>
      </c>
      <c r="X1416" s="67">
        <v>10.5</v>
      </c>
      <c r="Y1416" s="123" t="s">
        <v>53</v>
      </c>
    </row>
    <row r="1417" spans="1:25" x14ac:dyDescent="0.25">
      <c r="A1417" s="161" t="s">
        <v>7</v>
      </c>
      <c r="B1417" s="62" t="s">
        <v>1515</v>
      </c>
      <c r="C1417" s="127" t="s">
        <v>377</v>
      </c>
      <c r="D1417" s="62">
        <v>35</v>
      </c>
      <c r="E1417" s="162" t="s">
        <v>1517</v>
      </c>
      <c r="F1417" s="62">
        <v>10</v>
      </c>
      <c r="G1417" s="162" t="s">
        <v>53</v>
      </c>
      <c r="H1417" s="64">
        <v>1</v>
      </c>
      <c r="I1417" s="62" t="s">
        <v>1394</v>
      </c>
      <c r="J1417" s="68">
        <v>4.4756462652427791</v>
      </c>
      <c r="K1417" s="66">
        <v>-5.9999999999490683E-2</v>
      </c>
      <c r="L1417" s="66">
        <v>-5.4999999999381544E-2</v>
      </c>
      <c r="M1417" s="66">
        <v>-8.1394102979705188E-2</v>
      </c>
      <c r="N1417" s="69">
        <v>10.5</v>
      </c>
      <c r="O1417" s="65">
        <v>6.4184633948422887</v>
      </c>
      <c r="P1417" s="66">
        <v>-8.4999999999126885E-2</v>
      </c>
      <c r="Q1417" s="66">
        <v>-7.999999999992724E-2</v>
      </c>
      <c r="R1417" s="66">
        <v>-0.11672617529860185</v>
      </c>
      <c r="S1417" s="67">
        <v>10.5</v>
      </c>
      <c r="T1417" s="65">
        <v>4.8641279040725198</v>
      </c>
      <c r="U1417" s="66">
        <v>-6.4999999998690328E-2</v>
      </c>
      <c r="V1417" s="66">
        <v>-5.9999999999490683E-2</v>
      </c>
      <c r="W1417" s="66">
        <v>-8.8459030063462854E-2</v>
      </c>
      <c r="X1417" s="67">
        <v>10.5</v>
      </c>
      <c r="Y1417" s="123" t="s">
        <v>53</v>
      </c>
    </row>
    <row r="1418" spans="1:25" x14ac:dyDescent="0.25">
      <c r="A1418" s="161" t="s">
        <v>7</v>
      </c>
      <c r="B1418" s="62" t="s">
        <v>1515</v>
      </c>
      <c r="C1418" s="127" t="s">
        <v>377</v>
      </c>
      <c r="D1418" s="62">
        <v>35</v>
      </c>
      <c r="E1418" s="162" t="s">
        <v>1518</v>
      </c>
      <c r="F1418" s="62">
        <v>10</v>
      </c>
      <c r="G1418" s="162" t="s">
        <v>53</v>
      </c>
      <c r="H1418" s="62">
        <v>2</v>
      </c>
      <c r="I1418" s="62" t="s">
        <v>1394</v>
      </c>
      <c r="J1418" s="68">
        <v>1.963893456940943</v>
      </c>
      <c r="K1418" s="66">
        <v>-2.9999999999972715E-2</v>
      </c>
      <c r="L1418" s="66">
        <v>-2.0000000000095497E-2</v>
      </c>
      <c r="M1418" s="66">
        <v>-3.6055512754670165E-2</v>
      </c>
      <c r="N1418" s="69">
        <v>10.6</v>
      </c>
      <c r="O1418" s="65">
        <v>2.4591091801361</v>
      </c>
      <c r="P1418" s="66">
        <v>-3.999999999996362E-2</v>
      </c>
      <c r="Q1418" s="66">
        <v>-1.999999999998181E-2</v>
      </c>
      <c r="R1418" s="66">
        <v>-4.4721359549955118E-2</v>
      </c>
      <c r="S1418" s="67">
        <v>10.5</v>
      </c>
      <c r="T1418" s="65">
        <v>1.9825972041464364</v>
      </c>
      <c r="U1418" s="66">
        <v>-2.9999999999972715E-2</v>
      </c>
      <c r="V1418" s="66">
        <v>-1.999999999998181E-2</v>
      </c>
      <c r="W1418" s="66">
        <v>-3.6055512754607097E-2</v>
      </c>
      <c r="X1418" s="67">
        <v>10.5</v>
      </c>
      <c r="Y1418" s="123" t="s">
        <v>53</v>
      </c>
    </row>
    <row r="1419" spans="1:25" ht="15.75" thickBot="1" x14ac:dyDescent="0.3">
      <c r="A1419" s="163" t="s">
        <v>7</v>
      </c>
      <c r="B1419" s="80" t="s">
        <v>1515</v>
      </c>
      <c r="C1419" s="164" t="s">
        <v>377</v>
      </c>
      <c r="D1419" s="80">
        <v>35</v>
      </c>
      <c r="E1419" s="165" t="s">
        <v>1519</v>
      </c>
      <c r="F1419" s="80">
        <v>10</v>
      </c>
      <c r="G1419" s="165" t="s">
        <v>53</v>
      </c>
      <c r="H1419" s="80">
        <v>2</v>
      </c>
      <c r="I1419" s="80" t="s">
        <v>1394</v>
      </c>
      <c r="J1419" s="85">
        <v>0.60897750923735594</v>
      </c>
      <c r="K1419" s="83">
        <v>-4.9999999999954525E-3</v>
      </c>
      <c r="L1419" s="83">
        <v>-1.0000000000104592E-2</v>
      </c>
      <c r="M1419" s="83">
        <v>-1.1180339887590464E-2</v>
      </c>
      <c r="N1419" s="86">
        <v>10.6</v>
      </c>
      <c r="O1419" s="82">
        <v>0.99129860207321818</v>
      </c>
      <c r="P1419" s="83">
        <v>-9.9999999999909051E-3</v>
      </c>
      <c r="Q1419" s="83">
        <v>-1.4999999999986358E-2</v>
      </c>
      <c r="R1419" s="83">
        <v>-1.8027756377303548E-2</v>
      </c>
      <c r="S1419" s="84">
        <v>10.5</v>
      </c>
      <c r="T1419" s="82">
        <v>0.99129860207321818</v>
      </c>
      <c r="U1419" s="83">
        <v>-9.9999999999909051E-3</v>
      </c>
      <c r="V1419" s="83">
        <v>-1.4999999999986358E-2</v>
      </c>
      <c r="W1419" s="83">
        <v>-1.8027756377303548E-2</v>
      </c>
      <c r="X1419" s="84">
        <v>10.5</v>
      </c>
      <c r="Y1419" s="129" t="s">
        <v>53</v>
      </c>
    </row>
    <row r="1420" spans="1:25" x14ac:dyDescent="0.25">
      <c r="A1420" s="159" t="s">
        <v>7</v>
      </c>
      <c r="B1420" s="46" t="s">
        <v>1520</v>
      </c>
      <c r="C1420" s="160" t="s">
        <v>1521</v>
      </c>
      <c r="D1420" s="46">
        <v>110</v>
      </c>
      <c r="E1420" s="160" t="s">
        <v>1386</v>
      </c>
      <c r="F1420" s="46">
        <v>110</v>
      </c>
      <c r="G1420" s="160" t="s">
        <v>47</v>
      </c>
      <c r="H1420" s="46" t="s">
        <v>1387</v>
      </c>
      <c r="I1420" s="46" t="s">
        <v>46</v>
      </c>
      <c r="J1420" s="50">
        <v>10.682978044504395</v>
      </c>
      <c r="K1420" s="48">
        <v>1.8945600000031118</v>
      </c>
      <c r="L1420" s="48">
        <v>0.71999999999661668</v>
      </c>
      <c r="M1420" s="48">
        <v>2.0267603690636244</v>
      </c>
      <c r="N1420" s="51" t="s">
        <v>1388</v>
      </c>
      <c r="O1420" s="47">
        <v>22.111989707681275</v>
      </c>
      <c r="P1420" s="48">
        <v>4.0549800000066174</v>
      </c>
      <c r="Q1420" s="48">
        <v>0.95999999999094143</v>
      </c>
      <c r="R1420" s="48">
        <v>4.1670688499755171</v>
      </c>
      <c r="S1420" s="49" t="s">
        <v>1388</v>
      </c>
      <c r="T1420" s="47">
        <v>16.17938080572323</v>
      </c>
      <c r="U1420" s="48">
        <v>2.9746600000048056</v>
      </c>
      <c r="V1420" s="48">
        <v>0.83999999999377906</v>
      </c>
      <c r="W1420" s="48">
        <v>3.0909872396401346</v>
      </c>
      <c r="X1420" s="49" t="s">
        <v>1388</v>
      </c>
      <c r="Y1420" s="121" t="s">
        <v>1389</v>
      </c>
    </row>
    <row r="1421" spans="1:25" x14ac:dyDescent="0.25">
      <c r="A1421" s="161" t="s">
        <v>7</v>
      </c>
      <c r="B1421" s="62" t="s">
        <v>1520</v>
      </c>
      <c r="C1421" s="127" t="s">
        <v>1521</v>
      </c>
      <c r="D1421" s="62">
        <v>110</v>
      </c>
      <c r="E1421" s="162" t="s">
        <v>74</v>
      </c>
      <c r="F1421" s="62">
        <v>10</v>
      </c>
      <c r="G1421" s="162" t="s">
        <v>75</v>
      </c>
      <c r="H1421" s="62" t="s">
        <v>1388</v>
      </c>
      <c r="I1421" s="62" t="s">
        <v>1438</v>
      </c>
      <c r="J1421" s="107">
        <v>0.2517011909471405</v>
      </c>
      <c r="K1421" s="94">
        <v>-4.5600000000558796E-3</v>
      </c>
      <c r="L1421" s="94">
        <v>0</v>
      </c>
      <c r="M1421" s="94">
        <v>-4.5600000000558796E-3</v>
      </c>
      <c r="N1421" s="69">
        <v>10.46</v>
      </c>
      <c r="O1421" s="108">
        <v>0.27647006573484884</v>
      </c>
      <c r="P1421" s="94">
        <v>-4.9800000000686847E-3</v>
      </c>
      <c r="Q1421" s="94">
        <v>0</v>
      </c>
      <c r="R1421" s="94">
        <v>-4.9800000000686847E-3</v>
      </c>
      <c r="S1421" s="67">
        <v>10.4</v>
      </c>
      <c r="T1421" s="108">
        <v>0.25526861269744933</v>
      </c>
      <c r="U1421" s="66">
        <v>-4.6600000000034921E-3</v>
      </c>
      <c r="V1421" s="66">
        <v>0</v>
      </c>
      <c r="W1421" s="66">
        <v>-4.6600000000034921E-3</v>
      </c>
      <c r="X1421" s="67">
        <v>10.54</v>
      </c>
      <c r="Y1421" s="123" t="s">
        <v>53</v>
      </c>
    </row>
    <row r="1422" spans="1:25" x14ac:dyDescent="0.25">
      <c r="A1422" s="161" t="s">
        <v>7</v>
      </c>
      <c r="B1422" s="62" t="s">
        <v>1520</v>
      </c>
      <c r="C1422" s="127" t="s">
        <v>1521</v>
      </c>
      <c r="D1422" s="62">
        <v>110</v>
      </c>
      <c r="E1422" s="162" t="s">
        <v>1522</v>
      </c>
      <c r="F1422" s="62">
        <v>10</v>
      </c>
      <c r="G1422" s="162" t="s">
        <v>55</v>
      </c>
      <c r="H1422" s="64">
        <v>1</v>
      </c>
      <c r="I1422" s="62" t="s">
        <v>1416</v>
      </c>
      <c r="J1422" s="68">
        <v>111.63712056507093</v>
      </c>
      <c r="K1422" s="66">
        <v>1.8900000000030559</v>
      </c>
      <c r="L1422" s="66">
        <v>0.71999999999661668</v>
      </c>
      <c r="M1422" s="66">
        <v>2.0224984548836322</v>
      </c>
      <c r="N1422" s="69">
        <v>10.46</v>
      </c>
      <c r="O1422" s="65">
        <v>231.0702924452693</v>
      </c>
      <c r="P1422" s="66">
        <v>4.0500000000065484</v>
      </c>
      <c r="Q1422" s="66">
        <v>0.95999999999094143</v>
      </c>
      <c r="R1422" s="66">
        <v>4.1622229637581469</v>
      </c>
      <c r="S1422" s="67">
        <v>10.4</v>
      </c>
      <c r="T1422" s="65">
        <v>169.07452941980773</v>
      </c>
      <c r="U1422" s="66">
        <v>2.9700000000048021</v>
      </c>
      <c r="V1422" s="66">
        <v>0.83999999999377906</v>
      </c>
      <c r="W1422" s="66">
        <v>3.0865028754268273</v>
      </c>
      <c r="X1422" s="67">
        <v>10.54</v>
      </c>
      <c r="Y1422" s="123" t="s">
        <v>53</v>
      </c>
    </row>
    <row r="1423" spans="1:25" x14ac:dyDescent="0.25">
      <c r="A1423" s="169" t="s">
        <v>7</v>
      </c>
      <c r="B1423" s="72" t="s">
        <v>1520</v>
      </c>
      <c r="C1423" s="126" t="s">
        <v>1521</v>
      </c>
      <c r="D1423" s="72">
        <v>110</v>
      </c>
      <c r="E1423" s="126" t="s">
        <v>1418</v>
      </c>
      <c r="F1423" s="72">
        <v>110</v>
      </c>
      <c r="G1423" s="126" t="s">
        <v>47</v>
      </c>
      <c r="H1423" s="72" t="s">
        <v>1387</v>
      </c>
      <c r="I1423" s="72" t="s">
        <v>77</v>
      </c>
      <c r="J1423" s="76">
        <v>15.744010523619735</v>
      </c>
      <c r="K1423" s="74">
        <v>2.7600400000165881</v>
      </c>
      <c r="L1423" s="74">
        <v>1.1699999999927968</v>
      </c>
      <c r="M1423" s="74">
        <v>2.9977859833007945</v>
      </c>
      <c r="N1423" s="77" t="s">
        <v>1388</v>
      </c>
      <c r="O1423" s="73">
        <v>35.116353233957987</v>
      </c>
      <c r="P1423" s="74">
        <v>6.060019999979481</v>
      </c>
      <c r="Q1423" s="74">
        <v>2.639999999992142</v>
      </c>
      <c r="R1423" s="74">
        <v>6.6101015423448546</v>
      </c>
      <c r="S1423" s="75" t="s">
        <v>1388</v>
      </c>
      <c r="T1423" s="73">
        <v>27.448995106021908</v>
      </c>
      <c r="U1423" s="74">
        <v>5.0100200000384163</v>
      </c>
      <c r="V1423" s="74">
        <v>1.5900000000237924</v>
      </c>
      <c r="W1423" s="74">
        <v>5.2562724816033457</v>
      </c>
      <c r="X1423" s="75" t="s">
        <v>1388</v>
      </c>
      <c r="Y1423" s="124" t="s">
        <v>1389</v>
      </c>
    </row>
    <row r="1424" spans="1:25" x14ac:dyDescent="0.25">
      <c r="A1424" s="161" t="s">
        <v>7</v>
      </c>
      <c r="B1424" s="62" t="s">
        <v>1520</v>
      </c>
      <c r="C1424" s="127" t="s">
        <v>1521</v>
      </c>
      <c r="D1424" s="62">
        <v>110</v>
      </c>
      <c r="E1424" s="162" t="s">
        <v>97</v>
      </c>
      <c r="F1424" s="62">
        <v>10</v>
      </c>
      <c r="G1424" s="162" t="s">
        <v>75</v>
      </c>
      <c r="H1424" s="62" t="s">
        <v>1388</v>
      </c>
      <c r="I1424" s="62" t="s">
        <v>1406</v>
      </c>
      <c r="J1424" s="113">
        <v>2.1953125685516056E-3</v>
      </c>
      <c r="K1424" s="97">
        <v>-3.9999999999054125E-5</v>
      </c>
      <c r="L1424" s="97">
        <v>0</v>
      </c>
      <c r="M1424" s="97">
        <v>-3.9999999999054125E-5</v>
      </c>
      <c r="N1424" s="69">
        <v>10.52</v>
      </c>
      <c r="O1424" s="158">
        <v>1.1103215490943696E-3</v>
      </c>
      <c r="P1424" s="97">
        <v>-1.9999999999527062E-5</v>
      </c>
      <c r="Q1424" s="97">
        <v>0</v>
      </c>
      <c r="R1424" s="97">
        <v>-1.9999999999527062E-5</v>
      </c>
      <c r="S1424" s="67">
        <v>10.4</v>
      </c>
      <c r="T1424" s="158">
        <v>1.0914313904141252E-3</v>
      </c>
      <c r="U1424" s="97">
        <v>-1.9999999999527062E-5</v>
      </c>
      <c r="V1424" s="97">
        <v>0</v>
      </c>
      <c r="W1424" s="97">
        <v>-1.9999999999527062E-5</v>
      </c>
      <c r="X1424" s="67">
        <v>10.58</v>
      </c>
      <c r="Y1424" s="123" t="s">
        <v>53</v>
      </c>
    </row>
    <row r="1425" spans="1:25" x14ac:dyDescent="0.25">
      <c r="A1425" s="161" t="s">
        <v>7</v>
      </c>
      <c r="B1425" s="62" t="s">
        <v>1520</v>
      </c>
      <c r="C1425" s="127" t="s">
        <v>1521</v>
      </c>
      <c r="D1425" s="62">
        <v>110</v>
      </c>
      <c r="E1425" s="162" t="s">
        <v>1523</v>
      </c>
      <c r="F1425" s="62">
        <v>10</v>
      </c>
      <c r="G1425" s="162" t="s">
        <v>55</v>
      </c>
      <c r="H1425" s="62">
        <v>2</v>
      </c>
      <c r="I1425" s="62" t="s">
        <v>1423</v>
      </c>
      <c r="J1425" s="68">
        <v>164.52490997182622</v>
      </c>
      <c r="K1425" s="66">
        <v>2.7600000000165892</v>
      </c>
      <c r="L1425" s="66">
        <v>1.1699999999927968</v>
      </c>
      <c r="M1425" s="66">
        <v>2.9977491556290556</v>
      </c>
      <c r="N1425" s="69">
        <v>10.52</v>
      </c>
      <c r="O1425" s="65">
        <v>366.96589129486097</v>
      </c>
      <c r="P1425" s="66">
        <v>6.0599999999794818</v>
      </c>
      <c r="Q1425" s="66">
        <v>2.639999999992142</v>
      </c>
      <c r="R1425" s="66">
        <v>6.6100832067160722</v>
      </c>
      <c r="S1425" s="67">
        <v>10.4</v>
      </c>
      <c r="T1425" s="65">
        <v>286.8419988579289</v>
      </c>
      <c r="U1425" s="66">
        <v>5.0100000000384171</v>
      </c>
      <c r="V1425" s="66">
        <v>1.5900000000237924</v>
      </c>
      <c r="W1425" s="66">
        <v>5.2562534185920491</v>
      </c>
      <c r="X1425" s="67">
        <v>10.58</v>
      </c>
      <c r="Y1425" s="123" t="s">
        <v>53</v>
      </c>
    </row>
    <row r="1426" spans="1:25" x14ac:dyDescent="0.25">
      <c r="A1426" s="161" t="s">
        <v>7</v>
      </c>
      <c r="B1426" s="62" t="s">
        <v>1520</v>
      </c>
      <c r="C1426" s="127" t="s">
        <v>1521</v>
      </c>
      <c r="D1426" s="62">
        <v>110</v>
      </c>
      <c r="E1426" s="162" t="s">
        <v>1524</v>
      </c>
      <c r="F1426" s="62">
        <v>10</v>
      </c>
      <c r="G1426" s="162" t="s">
        <v>53</v>
      </c>
      <c r="H1426" s="64">
        <v>1</v>
      </c>
      <c r="I1426" s="62" t="s">
        <v>1394</v>
      </c>
      <c r="J1426" s="68">
        <v>5.4620557702922499</v>
      </c>
      <c r="K1426" s="66">
        <v>-9.5999999999946795E-2</v>
      </c>
      <c r="L1426" s="66">
        <v>-2.3999999999986699E-2</v>
      </c>
      <c r="M1426" s="66">
        <v>-9.8954535014769016E-2</v>
      </c>
      <c r="N1426" s="69">
        <v>10.46</v>
      </c>
      <c r="O1426" s="65">
        <v>10.081328355672836</v>
      </c>
      <c r="P1426" s="66">
        <v>-0.18000000000000682</v>
      </c>
      <c r="Q1426" s="66">
        <v>-2.3999999999986699E-2</v>
      </c>
      <c r="R1426" s="66">
        <v>-0.18159295140506368</v>
      </c>
      <c r="S1426" s="67">
        <v>10.4</v>
      </c>
      <c r="T1426" s="65">
        <v>0</v>
      </c>
      <c r="U1426" s="66">
        <v>0</v>
      </c>
      <c r="V1426" s="66">
        <v>0</v>
      </c>
      <c r="W1426" s="66">
        <v>0</v>
      </c>
      <c r="X1426" s="67">
        <v>10.54</v>
      </c>
      <c r="Y1426" s="123" t="s">
        <v>1525</v>
      </c>
    </row>
    <row r="1427" spans="1:25" x14ac:dyDescent="0.25">
      <c r="A1427" s="161" t="s">
        <v>7</v>
      </c>
      <c r="B1427" s="62" t="s">
        <v>1520</v>
      </c>
      <c r="C1427" s="127" t="s">
        <v>1521</v>
      </c>
      <c r="D1427" s="62">
        <v>110</v>
      </c>
      <c r="E1427" s="162" t="s">
        <v>1526</v>
      </c>
      <c r="F1427" s="62">
        <v>10</v>
      </c>
      <c r="G1427" s="162" t="s">
        <v>53</v>
      </c>
      <c r="H1427" s="64">
        <v>1</v>
      </c>
      <c r="I1427" s="62" t="s">
        <v>1394</v>
      </c>
      <c r="J1427" s="68">
        <v>0</v>
      </c>
      <c r="K1427" s="66">
        <v>0</v>
      </c>
      <c r="L1427" s="66">
        <v>0</v>
      </c>
      <c r="M1427" s="66">
        <v>0</v>
      </c>
      <c r="N1427" s="69">
        <v>10.46</v>
      </c>
      <c r="O1427" s="65">
        <v>0</v>
      </c>
      <c r="P1427" s="66">
        <v>0</v>
      </c>
      <c r="Q1427" s="66">
        <v>0</v>
      </c>
      <c r="R1427" s="66">
        <v>0</v>
      </c>
      <c r="S1427" s="67">
        <v>10.4</v>
      </c>
      <c r="T1427" s="65">
        <v>0</v>
      </c>
      <c r="U1427" s="66">
        <v>0</v>
      </c>
      <c r="V1427" s="66">
        <v>0</v>
      </c>
      <c r="W1427" s="66">
        <v>0</v>
      </c>
      <c r="X1427" s="67">
        <v>10.54</v>
      </c>
      <c r="Y1427" s="123" t="s">
        <v>53</v>
      </c>
    </row>
    <row r="1428" spans="1:25" x14ac:dyDescent="0.25">
      <c r="A1428" s="161" t="s">
        <v>7</v>
      </c>
      <c r="B1428" s="62" t="s">
        <v>1520</v>
      </c>
      <c r="C1428" s="127" t="s">
        <v>1521</v>
      </c>
      <c r="D1428" s="62">
        <v>110</v>
      </c>
      <c r="E1428" s="162" t="s">
        <v>1527</v>
      </c>
      <c r="F1428" s="62">
        <v>10</v>
      </c>
      <c r="G1428" s="162" t="s">
        <v>53</v>
      </c>
      <c r="H1428" s="64">
        <v>1</v>
      </c>
      <c r="I1428" s="62" t="s">
        <v>1394</v>
      </c>
      <c r="J1428" s="68">
        <v>4.4378344959198541</v>
      </c>
      <c r="K1428" s="66">
        <v>-7.999999999992724E-2</v>
      </c>
      <c r="L1428" s="66">
        <v>-8.0000000002655725E-3</v>
      </c>
      <c r="M1428" s="66">
        <v>-8.0399004968921148E-2</v>
      </c>
      <c r="N1428" s="69">
        <v>10.46</v>
      </c>
      <c r="O1428" s="65">
        <v>11.54734411089993</v>
      </c>
      <c r="P1428" s="66">
        <v>-0.19200000000091677</v>
      </c>
      <c r="Q1428" s="66">
        <v>-7.999999999992724E-2</v>
      </c>
      <c r="R1428" s="66">
        <v>-0.20800000000081825</v>
      </c>
      <c r="S1428" s="67">
        <v>10.4</v>
      </c>
      <c r="T1428" s="65">
        <v>9.4091837774427933</v>
      </c>
      <c r="U1428" s="66">
        <v>-0.15200000000004366</v>
      </c>
      <c r="V1428" s="66">
        <v>-7.999999999992724E-2</v>
      </c>
      <c r="W1428" s="66">
        <v>-0.17176728442867586</v>
      </c>
      <c r="X1428" s="67">
        <v>10.54</v>
      </c>
      <c r="Y1428" s="123" t="s">
        <v>53</v>
      </c>
    </row>
    <row r="1429" spans="1:25" x14ac:dyDescent="0.25">
      <c r="A1429" s="161" t="s">
        <v>7</v>
      </c>
      <c r="B1429" s="62" t="s">
        <v>1520</v>
      </c>
      <c r="C1429" s="127" t="s">
        <v>1521</v>
      </c>
      <c r="D1429" s="62">
        <v>110</v>
      </c>
      <c r="E1429" s="162" t="s">
        <v>1528</v>
      </c>
      <c r="F1429" s="62">
        <v>10</v>
      </c>
      <c r="G1429" s="162" t="s">
        <v>53</v>
      </c>
      <c r="H1429" s="64">
        <v>1</v>
      </c>
      <c r="I1429" s="62" t="s">
        <v>1388</v>
      </c>
      <c r="J1429" s="66">
        <v>0</v>
      </c>
      <c r="K1429" s="66">
        <v>0</v>
      </c>
      <c r="L1429" s="66">
        <v>0</v>
      </c>
      <c r="M1429" s="66">
        <v>0</v>
      </c>
      <c r="N1429" s="69">
        <v>10.46</v>
      </c>
      <c r="O1429" s="66">
        <v>10.46</v>
      </c>
      <c r="P1429" s="66">
        <v>0</v>
      </c>
      <c r="Q1429" s="66">
        <v>0</v>
      </c>
      <c r="R1429" s="66">
        <v>0</v>
      </c>
      <c r="S1429" s="67">
        <v>10.4</v>
      </c>
      <c r="T1429" s="66" t="s">
        <v>1388</v>
      </c>
      <c r="U1429" s="66">
        <v>0</v>
      </c>
      <c r="V1429" s="66">
        <v>0</v>
      </c>
      <c r="W1429" s="66">
        <v>0</v>
      </c>
      <c r="X1429" s="67">
        <v>10.54</v>
      </c>
      <c r="Y1429" s="123" t="s">
        <v>1529</v>
      </c>
    </row>
    <row r="1430" spans="1:25" x14ac:dyDescent="0.25">
      <c r="A1430" s="161" t="s">
        <v>7</v>
      </c>
      <c r="B1430" s="62" t="s">
        <v>1520</v>
      </c>
      <c r="C1430" s="127" t="s">
        <v>1521</v>
      </c>
      <c r="D1430" s="62">
        <v>110</v>
      </c>
      <c r="E1430" s="162" t="s">
        <v>1530</v>
      </c>
      <c r="F1430" s="62">
        <v>10</v>
      </c>
      <c r="G1430" s="162" t="s">
        <v>53</v>
      </c>
      <c r="H1430" s="64">
        <v>1</v>
      </c>
      <c r="I1430" s="62" t="s">
        <v>1394</v>
      </c>
      <c r="J1430" s="68">
        <v>2.0145244382867942</v>
      </c>
      <c r="K1430" s="66">
        <v>-3.5999999999830834E-2</v>
      </c>
      <c r="L1430" s="66">
        <v>-5.9999999998581188E-3</v>
      </c>
      <c r="M1430" s="66">
        <v>-3.6496575181599128E-2</v>
      </c>
      <c r="N1430" s="69">
        <v>10.46</v>
      </c>
      <c r="O1430" s="65">
        <v>3.0709976651708288</v>
      </c>
      <c r="P1430" s="66">
        <v>-5.399999999940519E-2</v>
      </c>
      <c r="Q1430" s="66">
        <v>-1.2000000000057298E-2</v>
      </c>
      <c r="R1430" s="66">
        <v>-5.5317266743189111E-2</v>
      </c>
      <c r="S1430" s="67">
        <v>10.4</v>
      </c>
      <c r="T1430" s="65">
        <v>0.67757475520855348</v>
      </c>
      <c r="U1430" s="66">
        <v>-1.2000000000398359E-2</v>
      </c>
      <c r="V1430" s="66">
        <v>-3.0000000000995897E-3</v>
      </c>
      <c r="W1430" s="66">
        <v>-1.23693168772636E-2</v>
      </c>
      <c r="X1430" s="67">
        <v>10.54</v>
      </c>
      <c r="Y1430" s="123" t="s">
        <v>53</v>
      </c>
    </row>
    <row r="1431" spans="1:25" x14ac:dyDescent="0.25">
      <c r="A1431" s="161" t="s">
        <v>7</v>
      </c>
      <c r="B1431" s="62" t="s">
        <v>1520</v>
      </c>
      <c r="C1431" s="127" t="s">
        <v>1521</v>
      </c>
      <c r="D1431" s="62">
        <v>110</v>
      </c>
      <c r="E1431" s="162" t="s">
        <v>1531</v>
      </c>
      <c r="F1431" s="62">
        <v>10</v>
      </c>
      <c r="G1431" s="162" t="s">
        <v>53</v>
      </c>
      <c r="H1431" s="64">
        <v>1</v>
      </c>
      <c r="I1431" s="62" t="s">
        <v>1394</v>
      </c>
      <c r="J1431" s="68">
        <v>4.504613586664961</v>
      </c>
      <c r="K1431" s="66">
        <v>-7.8000000004976755E-2</v>
      </c>
      <c r="L1431" s="66">
        <v>-2.4000000002160959E-2</v>
      </c>
      <c r="M1431" s="66">
        <v>-8.1608823057804841E-2</v>
      </c>
      <c r="N1431" s="69">
        <v>10.46</v>
      </c>
      <c r="O1431" s="65">
        <v>8.2403514455679208</v>
      </c>
      <c r="P1431" s="66">
        <v>-0.14399999999659485</v>
      </c>
      <c r="Q1431" s="66">
        <v>-3.5999999999148713E-2</v>
      </c>
      <c r="R1431" s="66">
        <v>-0.14843180251872584</v>
      </c>
      <c r="S1431" s="67">
        <v>10.4</v>
      </c>
      <c r="T1431" s="65">
        <v>10.377920297637676</v>
      </c>
      <c r="U1431" s="66">
        <v>-0.18600000000515138</v>
      </c>
      <c r="V1431" s="66">
        <v>-3.5999999999148713E-2</v>
      </c>
      <c r="W1431" s="66">
        <v>-0.18945184085105909</v>
      </c>
      <c r="X1431" s="67">
        <v>10.54</v>
      </c>
      <c r="Y1431" s="123" t="s">
        <v>53</v>
      </c>
    </row>
    <row r="1432" spans="1:25" x14ac:dyDescent="0.25">
      <c r="A1432" s="161" t="s">
        <v>7</v>
      </c>
      <c r="B1432" s="62" t="s">
        <v>1520</v>
      </c>
      <c r="C1432" s="127" t="s">
        <v>1521</v>
      </c>
      <c r="D1432" s="62">
        <v>110</v>
      </c>
      <c r="E1432" s="162" t="s">
        <v>1532</v>
      </c>
      <c r="F1432" s="62">
        <v>10</v>
      </c>
      <c r="G1432" s="162" t="s">
        <v>53</v>
      </c>
      <c r="H1432" s="64">
        <v>1</v>
      </c>
      <c r="I1432" s="62" t="s">
        <v>1394</v>
      </c>
      <c r="J1432" s="68">
        <v>0</v>
      </c>
      <c r="K1432" s="66">
        <v>0</v>
      </c>
      <c r="L1432" s="66">
        <v>0</v>
      </c>
      <c r="M1432" s="66">
        <v>0</v>
      </c>
      <c r="N1432" s="69">
        <v>10.46</v>
      </c>
      <c r="O1432" s="65">
        <v>0</v>
      </c>
      <c r="P1432" s="66">
        <v>0</v>
      </c>
      <c r="Q1432" s="66">
        <v>0</v>
      </c>
      <c r="R1432" s="66">
        <v>0</v>
      </c>
      <c r="S1432" s="67">
        <v>10.4</v>
      </c>
      <c r="T1432" s="65">
        <v>0</v>
      </c>
      <c r="U1432" s="66">
        <v>0</v>
      </c>
      <c r="V1432" s="66">
        <v>0</v>
      </c>
      <c r="W1432" s="66">
        <v>0</v>
      </c>
      <c r="X1432" s="67">
        <v>10.54</v>
      </c>
      <c r="Y1432" s="123" t="s">
        <v>1533</v>
      </c>
    </row>
    <row r="1433" spans="1:25" x14ac:dyDescent="0.25">
      <c r="A1433" s="161" t="s">
        <v>7</v>
      </c>
      <c r="B1433" s="62" t="s">
        <v>1520</v>
      </c>
      <c r="C1433" s="127" t="s">
        <v>1521</v>
      </c>
      <c r="D1433" s="62">
        <v>110</v>
      </c>
      <c r="E1433" s="162" t="s">
        <v>1534</v>
      </c>
      <c r="F1433" s="62">
        <v>10</v>
      </c>
      <c r="G1433" s="162" t="s">
        <v>53</v>
      </c>
      <c r="H1433" s="64">
        <v>1</v>
      </c>
      <c r="I1433" s="62" t="s">
        <v>1394</v>
      </c>
      <c r="J1433" s="68">
        <v>0.89174499711802979</v>
      </c>
      <c r="K1433" s="66">
        <v>-1.5000000003055902E-2</v>
      </c>
      <c r="L1433" s="66">
        <v>-5.9999999998581188E-3</v>
      </c>
      <c r="M1433" s="66">
        <v>-1.6155494424188153E-2</v>
      </c>
      <c r="N1433" s="69">
        <v>10.46</v>
      </c>
      <c r="O1433" s="65">
        <v>1.6984653736326947</v>
      </c>
      <c r="P1433" s="66">
        <v>-3.0000000000654836E-2</v>
      </c>
      <c r="Q1433" s="66">
        <v>-5.9999999998581188E-3</v>
      </c>
      <c r="R1433" s="66">
        <v>-3.0594117082171003E-2</v>
      </c>
      <c r="S1433" s="67">
        <v>10.4</v>
      </c>
      <c r="T1433" s="65">
        <v>2.1925159290677527</v>
      </c>
      <c r="U1433" s="66">
        <v>-3.8999999997031409E-2</v>
      </c>
      <c r="V1433" s="66">
        <v>-9.0000000004692993E-3</v>
      </c>
      <c r="W1433" s="66">
        <v>-4.0024992189591962E-2</v>
      </c>
      <c r="X1433" s="67">
        <v>10.54</v>
      </c>
      <c r="Y1433" s="123" t="s">
        <v>53</v>
      </c>
    </row>
    <row r="1434" spans="1:25" x14ac:dyDescent="0.25">
      <c r="A1434" s="161" t="s">
        <v>7</v>
      </c>
      <c r="B1434" s="62" t="s">
        <v>1520</v>
      </c>
      <c r="C1434" s="127" t="s">
        <v>1521</v>
      </c>
      <c r="D1434" s="62">
        <v>110</v>
      </c>
      <c r="E1434" s="162" t="s">
        <v>1535</v>
      </c>
      <c r="F1434" s="62">
        <v>10</v>
      </c>
      <c r="G1434" s="162" t="s">
        <v>53</v>
      </c>
      <c r="H1434" s="64">
        <v>1</v>
      </c>
      <c r="I1434" s="62" t="s">
        <v>1394</v>
      </c>
      <c r="J1434" s="68">
        <v>28.852683270676028</v>
      </c>
      <c r="K1434" s="66">
        <v>-0.47599999999511056</v>
      </c>
      <c r="L1434" s="66">
        <v>-0.21600000000034925</v>
      </c>
      <c r="M1434" s="66">
        <v>-0.52271598406352193</v>
      </c>
      <c r="N1434" s="69">
        <v>10.46</v>
      </c>
      <c r="O1434" s="65">
        <v>69.639381723139934</v>
      </c>
      <c r="P1434" s="66">
        <v>-1.2160000000003492</v>
      </c>
      <c r="Q1434" s="66">
        <v>-0.30800000000090222</v>
      </c>
      <c r="R1434" s="66">
        <v>-1.254400255102575</v>
      </c>
      <c r="S1434" s="67">
        <v>10.4</v>
      </c>
      <c r="T1434" s="65">
        <v>48.040114791568655</v>
      </c>
      <c r="U1434" s="66">
        <v>-0.8400000000037835</v>
      </c>
      <c r="V1434" s="66">
        <v>-0.25200000000040745</v>
      </c>
      <c r="W1434" s="66">
        <v>-0.87698574675222729</v>
      </c>
      <c r="X1434" s="67">
        <v>10.54</v>
      </c>
      <c r="Y1434" s="123" t="s">
        <v>53</v>
      </c>
    </row>
    <row r="1435" spans="1:25" x14ac:dyDescent="0.25">
      <c r="A1435" s="161" t="s">
        <v>7</v>
      </c>
      <c r="B1435" s="62" t="s">
        <v>1520</v>
      </c>
      <c r="C1435" s="127" t="s">
        <v>1521</v>
      </c>
      <c r="D1435" s="62">
        <v>110</v>
      </c>
      <c r="E1435" s="162" t="s">
        <v>1536</v>
      </c>
      <c r="F1435" s="62">
        <v>10</v>
      </c>
      <c r="G1435" s="162" t="s">
        <v>53</v>
      </c>
      <c r="H1435" s="64">
        <v>1</v>
      </c>
      <c r="I1435" s="62" t="s">
        <v>1394</v>
      </c>
      <c r="J1435" s="68">
        <v>43.856800631878485</v>
      </c>
      <c r="K1435" s="66">
        <v>-0.7199999999938882</v>
      </c>
      <c r="L1435" s="66">
        <v>-0.33600000000296859</v>
      </c>
      <c r="M1435" s="66">
        <v>-0.79454137714356565</v>
      </c>
      <c r="N1435" s="69">
        <v>10.46</v>
      </c>
      <c r="O1435" s="65">
        <v>83.049973706893894</v>
      </c>
      <c r="P1435" s="66">
        <v>-1.452000000012049</v>
      </c>
      <c r="Q1435" s="66">
        <v>-0.3599999999969441</v>
      </c>
      <c r="R1435" s="66">
        <v>-1.4959625663875384</v>
      </c>
      <c r="S1435" s="67">
        <v>10.4</v>
      </c>
      <c r="T1435" s="65">
        <v>80.368209345488594</v>
      </c>
      <c r="U1435" s="66">
        <v>-1.4160000000047148</v>
      </c>
      <c r="V1435" s="66">
        <v>-0.38400000000183354</v>
      </c>
      <c r="W1435" s="66">
        <v>-1.467144164700511</v>
      </c>
      <c r="X1435" s="67">
        <v>10.54</v>
      </c>
      <c r="Y1435" s="123" t="s">
        <v>53</v>
      </c>
    </row>
    <row r="1436" spans="1:25" x14ac:dyDescent="0.25">
      <c r="A1436" s="161" t="s">
        <v>7</v>
      </c>
      <c r="B1436" s="62" t="s">
        <v>1520</v>
      </c>
      <c r="C1436" s="127" t="s">
        <v>1521</v>
      </c>
      <c r="D1436" s="62">
        <v>110</v>
      </c>
      <c r="E1436" s="162" t="s">
        <v>1537</v>
      </c>
      <c r="F1436" s="62">
        <v>10</v>
      </c>
      <c r="G1436" s="162" t="s">
        <v>53</v>
      </c>
      <c r="H1436" s="64">
        <v>1</v>
      </c>
      <c r="I1436" s="62" t="s">
        <v>1394</v>
      </c>
      <c r="J1436" s="68">
        <v>3.5669799878428656</v>
      </c>
      <c r="K1436" s="66">
        <v>-5.999999999994543E-2</v>
      </c>
      <c r="L1436" s="66">
        <v>-2.3999999999432475E-2</v>
      </c>
      <c r="M1436" s="66">
        <v>-6.4621977685352605E-2</v>
      </c>
      <c r="N1436" s="69">
        <v>10.46</v>
      </c>
      <c r="O1436" s="65">
        <v>11.634559333255254</v>
      </c>
      <c r="P1436" s="66">
        <v>-0.20399999999926877</v>
      </c>
      <c r="Q1436" s="66">
        <v>-4.7999999999547072E-2</v>
      </c>
      <c r="R1436" s="66">
        <v>-0.20957099035806023</v>
      </c>
      <c r="S1436" s="67">
        <v>10.4</v>
      </c>
      <c r="T1436" s="65">
        <v>5.4205980415143653</v>
      </c>
      <c r="U1436" s="66">
        <v>-9.6000000000458385E-2</v>
      </c>
      <c r="V1436" s="66">
        <v>-2.4000000000114596E-2</v>
      </c>
      <c r="W1436" s="66">
        <v>-9.8954535015296344E-2</v>
      </c>
      <c r="X1436" s="67">
        <v>10.54</v>
      </c>
      <c r="Y1436" s="123" t="s">
        <v>53</v>
      </c>
    </row>
    <row r="1437" spans="1:25" x14ac:dyDescent="0.25">
      <c r="A1437" s="161" t="s">
        <v>7</v>
      </c>
      <c r="B1437" s="62" t="s">
        <v>1520</v>
      </c>
      <c r="C1437" s="127" t="s">
        <v>1521</v>
      </c>
      <c r="D1437" s="62">
        <v>110</v>
      </c>
      <c r="E1437" s="162" t="s">
        <v>1538</v>
      </c>
      <c r="F1437" s="62">
        <v>10</v>
      </c>
      <c r="G1437" s="162" t="s">
        <v>53</v>
      </c>
      <c r="H1437" s="64">
        <v>1</v>
      </c>
      <c r="I1437" s="62" t="s">
        <v>1394</v>
      </c>
      <c r="J1437" s="68">
        <v>3.3118577755842034</v>
      </c>
      <c r="K1437" s="66">
        <v>-3.5999999999830834E-2</v>
      </c>
      <c r="L1437" s="66">
        <v>-4.8000000000229193E-2</v>
      </c>
      <c r="M1437" s="66">
        <v>-6.0000000000081856E-2</v>
      </c>
      <c r="N1437" s="69">
        <v>10.46</v>
      </c>
      <c r="O1437" s="65">
        <v>8.8191967677543897</v>
      </c>
      <c r="P1437" s="66">
        <v>-0.15599999999972169</v>
      </c>
      <c r="Q1437" s="66">
        <v>-2.9999999999972715E-2</v>
      </c>
      <c r="R1437" s="66">
        <v>-0.15885842753820628</v>
      </c>
      <c r="S1437" s="67">
        <v>10.4</v>
      </c>
      <c r="T1437" s="65">
        <v>0.44218299736539834</v>
      </c>
      <c r="U1437" s="66">
        <v>-5.9999999998581188E-3</v>
      </c>
      <c r="V1437" s="66">
        <v>-5.4000000000087311E-3</v>
      </c>
      <c r="W1437" s="66">
        <v>-8.072174428144608E-3</v>
      </c>
      <c r="X1437" s="67">
        <v>10.54</v>
      </c>
      <c r="Y1437" s="123" t="s">
        <v>1539</v>
      </c>
    </row>
    <row r="1438" spans="1:25" x14ac:dyDescent="0.25">
      <c r="A1438" s="161" t="s">
        <v>7</v>
      </c>
      <c r="B1438" s="62" t="s">
        <v>1520</v>
      </c>
      <c r="C1438" s="127" t="s">
        <v>1521</v>
      </c>
      <c r="D1438" s="62">
        <v>110</v>
      </c>
      <c r="E1438" s="162" t="s">
        <v>1540</v>
      </c>
      <c r="F1438" s="62">
        <v>10</v>
      </c>
      <c r="G1438" s="162" t="s">
        <v>53</v>
      </c>
      <c r="H1438" s="64">
        <v>1</v>
      </c>
      <c r="I1438" s="62" t="s">
        <v>1394</v>
      </c>
      <c r="J1438" s="68">
        <v>6.1067639996402212</v>
      </c>
      <c r="K1438" s="66">
        <v>-8.4000000000060027E-2</v>
      </c>
      <c r="L1438" s="66">
        <v>-7.2000000000002728E-2</v>
      </c>
      <c r="M1438" s="66">
        <v>-0.110634533487562</v>
      </c>
      <c r="N1438" s="69">
        <v>10.46</v>
      </c>
      <c r="O1438" s="65">
        <v>3.5875587185489914</v>
      </c>
      <c r="P1438" s="66">
        <v>-5.999999999994543E-2</v>
      </c>
      <c r="Q1438" s="66">
        <v>-2.3999999999773536E-2</v>
      </c>
      <c r="R1438" s="66">
        <v>-6.4621977685479282E-2</v>
      </c>
      <c r="S1438" s="67">
        <v>10.4</v>
      </c>
      <c r="T1438" s="65">
        <v>2.3700877393001196</v>
      </c>
      <c r="U1438" s="66">
        <v>-3.5999999999830834E-2</v>
      </c>
      <c r="V1438" s="66">
        <v>-2.4000000000114596E-2</v>
      </c>
      <c r="W1438" s="66">
        <v>-4.3266615305490683E-2</v>
      </c>
      <c r="X1438" s="67">
        <v>10.54</v>
      </c>
      <c r="Y1438" s="123" t="s">
        <v>53</v>
      </c>
    </row>
    <row r="1439" spans="1:25" x14ac:dyDescent="0.25">
      <c r="A1439" s="161" t="s">
        <v>7</v>
      </c>
      <c r="B1439" s="62" t="s">
        <v>1520</v>
      </c>
      <c r="C1439" s="127" t="s">
        <v>1521</v>
      </c>
      <c r="D1439" s="62">
        <v>110</v>
      </c>
      <c r="E1439" s="162" t="s">
        <v>1541</v>
      </c>
      <c r="F1439" s="62">
        <v>10</v>
      </c>
      <c r="G1439" s="162" t="s">
        <v>53</v>
      </c>
      <c r="H1439" s="64">
        <v>1</v>
      </c>
      <c r="I1439" s="62" t="s">
        <v>1394</v>
      </c>
      <c r="J1439" s="68">
        <v>0</v>
      </c>
      <c r="K1439" s="66">
        <v>0</v>
      </c>
      <c r="L1439" s="66">
        <v>0</v>
      </c>
      <c r="M1439" s="66">
        <v>0</v>
      </c>
      <c r="N1439" s="69">
        <v>10.46</v>
      </c>
      <c r="O1439" s="65">
        <v>0</v>
      </c>
      <c r="P1439" s="66">
        <v>0</v>
      </c>
      <c r="Q1439" s="66">
        <v>0</v>
      </c>
      <c r="R1439" s="66">
        <v>0</v>
      </c>
      <c r="S1439" s="67">
        <v>10.4</v>
      </c>
      <c r="T1439" s="65">
        <v>0</v>
      </c>
      <c r="U1439" s="66">
        <v>0</v>
      </c>
      <c r="V1439" s="66">
        <v>0</v>
      </c>
      <c r="W1439" s="66">
        <v>0</v>
      </c>
      <c r="X1439" s="67">
        <v>10.54</v>
      </c>
      <c r="Y1439" s="123" t="s">
        <v>1542</v>
      </c>
    </row>
    <row r="1440" spans="1:25" x14ac:dyDescent="0.25">
      <c r="A1440" s="161" t="s">
        <v>7</v>
      </c>
      <c r="B1440" s="62" t="s">
        <v>1520</v>
      </c>
      <c r="C1440" s="127" t="s">
        <v>1521</v>
      </c>
      <c r="D1440" s="62">
        <v>110</v>
      </c>
      <c r="E1440" s="162" t="s">
        <v>1543</v>
      </c>
      <c r="F1440" s="62">
        <v>10</v>
      </c>
      <c r="G1440" s="162" t="s">
        <v>53</v>
      </c>
      <c r="H1440" s="64">
        <v>1</v>
      </c>
      <c r="I1440" s="62" t="s">
        <v>1394</v>
      </c>
      <c r="J1440" s="68">
        <v>0</v>
      </c>
      <c r="K1440" s="66">
        <v>0</v>
      </c>
      <c r="L1440" s="66">
        <v>0</v>
      </c>
      <c r="M1440" s="66">
        <v>0</v>
      </c>
      <c r="N1440" s="69">
        <v>10.46</v>
      </c>
      <c r="O1440" s="65">
        <v>0</v>
      </c>
      <c r="P1440" s="66">
        <v>0</v>
      </c>
      <c r="Q1440" s="66">
        <v>0</v>
      </c>
      <c r="R1440" s="66">
        <v>0</v>
      </c>
      <c r="S1440" s="67">
        <v>10.4</v>
      </c>
      <c r="T1440" s="65">
        <v>0</v>
      </c>
      <c r="U1440" s="66">
        <v>0</v>
      </c>
      <c r="V1440" s="66">
        <v>0</v>
      </c>
      <c r="W1440" s="66">
        <v>0</v>
      </c>
      <c r="X1440" s="67">
        <v>10.54</v>
      </c>
      <c r="Y1440" s="123" t="s">
        <v>1544</v>
      </c>
    </row>
    <row r="1441" spans="1:25" x14ac:dyDescent="0.25">
      <c r="A1441" s="161" t="s">
        <v>7</v>
      </c>
      <c r="B1441" s="62" t="s">
        <v>1520</v>
      </c>
      <c r="C1441" s="127" t="s">
        <v>1521</v>
      </c>
      <c r="D1441" s="62">
        <v>110</v>
      </c>
      <c r="E1441" s="162" t="s">
        <v>1545</v>
      </c>
      <c r="F1441" s="62">
        <v>10</v>
      </c>
      <c r="G1441" s="162" t="s">
        <v>53</v>
      </c>
      <c r="H1441" s="64">
        <v>1</v>
      </c>
      <c r="I1441" s="62" t="s">
        <v>1394</v>
      </c>
      <c r="J1441" s="68">
        <v>4.0711759997410892</v>
      </c>
      <c r="K1441" s="66">
        <v>-5.599999999958527E-2</v>
      </c>
      <c r="L1441" s="66">
        <v>-4.8000000000001819E-2</v>
      </c>
      <c r="M1441" s="66">
        <v>-7.3756355658029391E-2</v>
      </c>
      <c r="N1441" s="69">
        <v>10.46</v>
      </c>
      <c r="O1441" s="65">
        <v>3.3823827970379754</v>
      </c>
      <c r="P1441" s="66">
        <v>-5.599999999958527E-2</v>
      </c>
      <c r="Q1441" s="66">
        <v>-2.3999999999887223E-2</v>
      </c>
      <c r="R1441" s="66">
        <v>-6.0926184846485647E-2</v>
      </c>
      <c r="S1441" s="67">
        <v>10.4</v>
      </c>
      <c r="T1441" s="65">
        <v>4.0402752331396394</v>
      </c>
      <c r="U1441" s="66">
        <v>-5.599999999958527E-2</v>
      </c>
      <c r="V1441" s="66">
        <v>-4.8000000000001819E-2</v>
      </c>
      <c r="W1441" s="66">
        <v>-7.3756355658029391E-2</v>
      </c>
      <c r="X1441" s="67">
        <v>10.54</v>
      </c>
      <c r="Y1441" s="123" t="s">
        <v>53</v>
      </c>
    </row>
    <row r="1442" spans="1:25" x14ac:dyDescent="0.25">
      <c r="A1442" s="161" t="s">
        <v>7</v>
      </c>
      <c r="B1442" s="62" t="s">
        <v>1520</v>
      </c>
      <c r="C1442" s="127" t="s">
        <v>1521</v>
      </c>
      <c r="D1442" s="62">
        <v>110</v>
      </c>
      <c r="E1442" s="162" t="s">
        <v>1546</v>
      </c>
      <c r="F1442" s="62">
        <v>10</v>
      </c>
      <c r="G1442" s="162" t="s">
        <v>53</v>
      </c>
      <c r="H1442" s="64">
        <v>1</v>
      </c>
      <c r="I1442" s="62" t="s">
        <v>1394</v>
      </c>
      <c r="J1442" s="68">
        <v>8.3060970444940789</v>
      </c>
      <c r="K1442" s="66">
        <v>-0.13800000000014734</v>
      </c>
      <c r="L1442" s="66">
        <v>-5.999999999994543E-2</v>
      </c>
      <c r="M1442" s="66">
        <v>-0.1504792344479268</v>
      </c>
      <c r="N1442" s="69">
        <v>10.46</v>
      </c>
      <c r="O1442" s="65">
        <v>17.451838999965279</v>
      </c>
      <c r="P1442" s="66">
        <v>-0.30600000000026739</v>
      </c>
      <c r="Q1442" s="66">
        <v>-7.2000000000002728E-2</v>
      </c>
      <c r="R1442" s="66">
        <v>-0.31435648553857459</v>
      </c>
      <c r="S1442" s="67">
        <v>10.4</v>
      </c>
      <c r="T1442" s="65">
        <v>8.3148178328738833</v>
      </c>
      <c r="U1442" s="66">
        <v>-0.14400000000000546</v>
      </c>
      <c r="V1442" s="66">
        <v>-4.8000000000058662E-2</v>
      </c>
      <c r="W1442" s="66">
        <v>-0.15178932768810594</v>
      </c>
      <c r="X1442" s="67">
        <v>10.54</v>
      </c>
      <c r="Y1442" s="123" t="s">
        <v>53</v>
      </c>
    </row>
    <row r="1443" spans="1:25" x14ac:dyDescent="0.25">
      <c r="A1443" s="161" t="s">
        <v>7</v>
      </c>
      <c r="B1443" s="62" t="s">
        <v>1520</v>
      </c>
      <c r="C1443" s="127" t="s">
        <v>1521</v>
      </c>
      <c r="D1443" s="62">
        <v>110</v>
      </c>
      <c r="E1443" s="162" t="s">
        <v>1547</v>
      </c>
      <c r="F1443" s="62">
        <v>10</v>
      </c>
      <c r="G1443" s="162" t="s">
        <v>53</v>
      </c>
      <c r="H1443" s="62">
        <v>2</v>
      </c>
      <c r="I1443" s="62" t="s">
        <v>1394</v>
      </c>
      <c r="J1443" s="68">
        <v>3.9758801614759429</v>
      </c>
      <c r="K1443" s="66">
        <v>-8.0000000016298145E-3</v>
      </c>
      <c r="L1443" s="66">
        <v>-7.2000000000116415E-2</v>
      </c>
      <c r="M1443" s="66">
        <v>-7.2443081105395019E-2</v>
      </c>
      <c r="N1443" s="69">
        <v>10.52</v>
      </c>
      <c r="O1443" s="65">
        <v>3.5806794049280977</v>
      </c>
      <c r="P1443" s="66">
        <v>-8.0000000016298145E-3</v>
      </c>
      <c r="Q1443" s="66">
        <v>-6.3999999998486601E-2</v>
      </c>
      <c r="R1443" s="66">
        <v>-6.4498061985088839E-2</v>
      </c>
      <c r="S1443" s="67">
        <v>10.4</v>
      </c>
      <c r="T1443" s="65">
        <v>3.7555391305472936</v>
      </c>
      <c r="U1443" s="66">
        <v>-5.5999999996856786E-2</v>
      </c>
      <c r="V1443" s="66">
        <v>-3.9999999993597157E-2</v>
      </c>
      <c r="W1443" s="66">
        <v>-6.8818602130061704E-2</v>
      </c>
      <c r="X1443" s="67">
        <v>10.58</v>
      </c>
      <c r="Y1443" s="123" t="s">
        <v>53</v>
      </c>
    </row>
    <row r="1444" spans="1:25" x14ac:dyDescent="0.25">
      <c r="A1444" s="161" t="s">
        <v>7</v>
      </c>
      <c r="B1444" s="62" t="s">
        <v>1520</v>
      </c>
      <c r="C1444" s="127" t="s">
        <v>1521</v>
      </c>
      <c r="D1444" s="62">
        <v>110</v>
      </c>
      <c r="E1444" s="162" t="s">
        <v>1548</v>
      </c>
      <c r="F1444" s="62">
        <v>10</v>
      </c>
      <c r="G1444" s="162" t="s">
        <v>53</v>
      </c>
      <c r="H1444" s="62">
        <v>2</v>
      </c>
      <c r="I1444" s="62" t="s">
        <v>1394</v>
      </c>
      <c r="J1444" s="68">
        <v>2.374593609537309</v>
      </c>
      <c r="K1444" s="66">
        <v>-3.6000000000512955E-2</v>
      </c>
      <c r="L1444" s="66">
        <v>-2.3999999999432475E-2</v>
      </c>
      <c r="M1444" s="66">
        <v>-4.3266615305679872E-2</v>
      </c>
      <c r="N1444" s="69">
        <v>10.52</v>
      </c>
      <c r="O1444" s="65">
        <v>3.2806197154900949</v>
      </c>
      <c r="P1444" s="66">
        <v>-5.4000000000087311E-2</v>
      </c>
      <c r="Q1444" s="66">
        <v>-2.4000000000796717E-2</v>
      </c>
      <c r="R1444" s="66">
        <v>-5.909314681117999E-2</v>
      </c>
      <c r="S1444" s="67">
        <v>10.4</v>
      </c>
      <c r="T1444" s="65">
        <v>2.3611271051353961</v>
      </c>
      <c r="U1444" s="66">
        <v>-3.6000000000512955E-2</v>
      </c>
      <c r="V1444" s="66">
        <v>-2.3999999999432475E-2</v>
      </c>
      <c r="W1444" s="66">
        <v>-4.3266615305679872E-2</v>
      </c>
      <c r="X1444" s="67">
        <v>10.58</v>
      </c>
      <c r="Y1444" s="123" t="s">
        <v>53</v>
      </c>
    </row>
    <row r="1445" spans="1:25" x14ac:dyDescent="0.25">
      <c r="A1445" s="161" t="s">
        <v>7</v>
      </c>
      <c r="B1445" s="62" t="s">
        <v>1520</v>
      </c>
      <c r="C1445" s="127" t="s">
        <v>1521</v>
      </c>
      <c r="D1445" s="62">
        <v>110</v>
      </c>
      <c r="E1445" s="162" t="s">
        <v>1549</v>
      </c>
      <c r="F1445" s="62">
        <v>10</v>
      </c>
      <c r="G1445" s="162" t="s">
        <v>53</v>
      </c>
      <c r="H1445" s="62">
        <v>2</v>
      </c>
      <c r="I1445" s="62" t="s">
        <v>1394</v>
      </c>
      <c r="J1445" s="68">
        <v>15.65459521594477</v>
      </c>
      <c r="K1445" s="66">
        <v>-0.2639999999992142</v>
      </c>
      <c r="L1445" s="66">
        <v>-0.10800000000017462</v>
      </c>
      <c r="M1445" s="66">
        <v>-0.28523674377545188</v>
      </c>
      <c r="N1445" s="69">
        <v>10.52</v>
      </c>
      <c r="O1445" s="65">
        <v>21.453067402908864</v>
      </c>
      <c r="P1445" s="66">
        <v>-0.34799999999995634</v>
      </c>
      <c r="Q1445" s="66">
        <v>-0.1680000000014843</v>
      </c>
      <c r="R1445" s="66">
        <v>-0.38642981251511682</v>
      </c>
      <c r="S1445" s="67">
        <v>10.4</v>
      </c>
      <c r="T1445" s="65">
        <v>18.487443143351765</v>
      </c>
      <c r="U1445" s="66">
        <v>-0.31200000000353612</v>
      </c>
      <c r="V1445" s="66">
        <v>-0.1319999999996071</v>
      </c>
      <c r="W1445" s="66">
        <v>-0.33877426112693804</v>
      </c>
      <c r="X1445" s="67">
        <v>10.58</v>
      </c>
      <c r="Y1445" s="123" t="s">
        <v>53</v>
      </c>
    </row>
    <row r="1446" spans="1:25" x14ac:dyDescent="0.25">
      <c r="A1446" s="161" t="s">
        <v>7</v>
      </c>
      <c r="B1446" s="62" t="s">
        <v>1520</v>
      </c>
      <c r="C1446" s="127" t="s">
        <v>1521</v>
      </c>
      <c r="D1446" s="62">
        <v>110</v>
      </c>
      <c r="E1446" s="162" t="s">
        <v>1550</v>
      </c>
      <c r="F1446" s="62">
        <v>10</v>
      </c>
      <c r="G1446" s="162" t="s">
        <v>53</v>
      </c>
      <c r="H1446" s="62">
        <v>2</v>
      </c>
      <c r="I1446" s="62" t="s">
        <v>1394</v>
      </c>
      <c r="J1446" s="68">
        <v>1.0542644337325311</v>
      </c>
      <c r="K1446" s="66">
        <v>-1.4999999999645297E-2</v>
      </c>
      <c r="L1446" s="66">
        <v>-1.1999999999716238E-2</v>
      </c>
      <c r="M1446" s="66">
        <v>-1.9209372711844305E-2</v>
      </c>
      <c r="N1446" s="69">
        <v>10.52</v>
      </c>
      <c r="O1446" s="65">
        <v>1.200996383274713</v>
      </c>
      <c r="P1446" s="66">
        <v>-1.7999999999574356E-2</v>
      </c>
      <c r="Q1446" s="66">
        <v>-1.2000000000398359E-2</v>
      </c>
      <c r="R1446" s="66">
        <v>-2.163330765265075E-2</v>
      </c>
      <c r="S1446" s="67">
        <v>10.4</v>
      </c>
      <c r="T1446" s="65">
        <v>1.1805635525676981</v>
      </c>
      <c r="U1446" s="66">
        <v>-1.8000000000256478E-2</v>
      </c>
      <c r="V1446" s="66">
        <v>-1.1999999999716238E-2</v>
      </c>
      <c r="W1446" s="66">
        <v>-2.1633307652839936E-2</v>
      </c>
      <c r="X1446" s="67">
        <v>10.58</v>
      </c>
      <c r="Y1446" s="123" t="s">
        <v>53</v>
      </c>
    </row>
    <row r="1447" spans="1:25" x14ac:dyDescent="0.25">
      <c r="A1447" s="161" t="s">
        <v>7</v>
      </c>
      <c r="B1447" s="62" t="s">
        <v>1520</v>
      </c>
      <c r="C1447" s="127" t="s">
        <v>1521</v>
      </c>
      <c r="D1447" s="62">
        <v>110</v>
      </c>
      <c r="E1447" s="162" t="s">
        <v>1551</v>
      </c>
      <c r="F1447" s="62">
        <v>10</v>
      </c>
      <c r="G1447" s="162" t="s">
        <v>53</v>
      </c>
      <c r="H1447" s="62">
        <v>2</v>
      </c>
      <c r="I1447" s="62" t="s">
        <v>1394</v>
      </c>
      <c r="J1447" s="68">
        <v>40.737099273958009</v>
      </c>
      <c r="K1447" s="66">
        <v>-0.61199999999371357</v>
      </c>
      <c r="L1447" s="66">
        <v>-0.41999999999825377</v>
      </c>
      <c r="M1447" s="66">
        <v>-0.74225602051505013</v>
      </c>
      <c r="N1447" s="69">
        <v>10.52</v>
      </c>
      <c r="O1447" s="65">
        <v>112.36761276546937</v>
      </c>
      <c r="P1447" s="66">
        <v>-1.5240000000048894</v>
      </c>
      <c r="Q1447" s="66">
        <v>-1.3320000000094296</v>
      </c>
      <c r="R1447" s="66">
        <v>-2.0240553352218469</v>
      </c>
      <c r="S1447" s="67">
        <v>10.4</v>
      </c>
      <c r="T1447" s="65">
        <v>54.77767911669158</v>
      </c>
      <c r="U1447" s="66">
        <v>-0.88800000000628643</v>
      </c>
      <c r="V1447" s="66">
        <v>-0.46799999998620478</v>
      </c>
      <c r="W1447" s="66">
        <v>-1.0037768676345618</v>
      </c>
      <c r="X1447" s="67">
        <v>10.58</v>
      </c>
      <c r="Y1447" s="123" t="s">
        <v>53</v>
      </c>
    </row>
    <row r="1448" spans="1:25" x14ac:dyDescent="0.25">
      <c r="A1448" s="161" t="s">
        <v>7</v>
      </c>
      <c r="B1448" s="62" t="s">
        <v>1520</v>
      </c>
      <c r="C1448" s="127" t="s">
        <v>1521</v>
      </c>
      <c r="D1448" s="62">
        <v>110</v>
      </c>
      <c r="E1448" s="162" t="s">
        <v>1552</v>
      </c>
      <c r="F1448" s="62">
        <v>10</v>
      </c>
      <c r="G1448" s="162" t="s">
        <v>53</v>
      </c>
      <c r="H1448" s="62">
        <v>2</v>
      </c>
      <c r="I1448" s="62" t="s">
        <v>1394</v>
      </c>
      <c r="J1448" s="68">
        <v>13.639235123708787</v>
      </c>
      <c r="K1448" s="66">
        <v>-0.24799999999231659</v>
      </c>
      <c r="L1448" s="66">
        <v>-1.599999999962165E-2</v>
      </c>
      <c r="M1448" s="66">
        <v>-0.24851559306445326</v>
      </c>
      <c r="N1448" s="69">
        <v>10.52</v>
      </c>
      <c r="O1448" s="65">
        <v>24.680127890617623</v>
      </c>
      <c r="P1448" s="66">
        <v>-0.38400000000547152</v>
      </c>
      <c r="Q1448" s="66">
        <v>-0.22400000000197906</v>
      </c>
      <c r="R1448" s="66">
        <v>-0.4445582076681171</v>
      </c>
      <c r="S1448" s="67">
        <v>10.4</v>
      </c>
      <c r="T1448" s="65">
        <v>21.463214052481035</v>
      </c>
      <c r="U1448" s="66">
        <v>-0.39199999999254942</v>
      </c>
      <c r="V1448" s="66">
        <v>-3.19999999992433E-2</v>
      </c>
      <c r="W1448" s="66">
        <v>-0.39330395369753191</v>
      </c>
      <c r="X1448" s="67">
        <v>10.58</v>
      </c>
      <c r="Y1448" s="123" t="s">
        <v>53</v>
      </c>
    </row>
    <row r="1449" spans="1:25" x14ac:dyDescent="0.25">
      <c r="A1449" s="161" t="s">
        <v>7</v>
      </c>
      <c r="B1449" s="62" t="s">
        <v>1520</v>
      </c>
      <c r="C1449" s="127" t="s">
        <v>1521</v>
      </c>
      <c r="D1449" s="62">
        <v>110</v>
      </c>
      <c r="E1449" s="162" t="s">
        <v>1553</v>
      </c>
      <c r="F1449" s="62">
        <v>10</v>
      </c>
      <c r="G1449" s="162" t="s">
        <v>53</v>
      </c>
      <c r="H1449" s="62">
        <v>2</v>
      </c>
      <c r="I1449" s="62" t="s">
        <v>1394</v>
      </c>
      <c r="J1449" s="68">
        <v>1.4931353518150698</v>
      </c>
      <c r="K1449" s="66">
        <v>-2.0399999999654028E-2</v>
      </c>
      <c r="L1449" s="66">
        <v>-1.7999999999915417E-2</v>
      </c>
      <c r="M1449" s="66">
        <v>-2.7205881716695735E-2</v>
      </c>
      <c r="N1449" s="69">
        <v>10.52</v>
      </c>
      <c r="O1449" s="65">
        <v>2.4019927665914373</v>
      </c>
      <c r="P1449" s="66">
        <v>-3.6000000000512955E-2</v>
      </c>
      <c r="Q1449" s="66">
        <v>-2.4000000000114596E-2</v>
      </c>
      <c r="R1449" s="66">
        <v>-4.3266615306058243E-2</v>
      </c>
      <c r="S1449" s="67">
        <v>10.4</v>
      </c>
      <c r="T1449" s="65">
        <v>1.8292142641400939</v>
      </c>
      <c r="U1449" s="66">
        <v>-2.3999999999432475E-2</v>
      </c>
      <c r="V1449" s="66">
        <v>-2.3400000000265209E-2</v>
      </c>
      <c r="W1449" s="66">
        <v>-3.3519546536091002E-2</v>
      </c>
      <c r="X1449" s="67">
        <v>10.58</v>
      </c>
      <c r="Y1449" s="123" t="s">
        <v>53</v>
      </c>
    </row>
    <row r="1450" spans="1:25" x14ac:dyDescent="0.25">
      <c r="A1450" s="161" t="s">
        <v>7</v>
      </c>
      <c r="B1450" s="62" t="s">
        <v>1520</v>
      </c>
      <c r="C1450" s="127" t="s">
        <v>1521</v>
      </c>
      <c r="D1450" s="62">
        <v>110</v>
      </c>
      <c r="E1450" s="162" t="s">
        <v>1554</v>
      </c>
      <c r="F1450" s="62">
        <v>10</v>
      </c>
      <c r="G1450" s="162" t="s">
        <v>53</v>
      </c>
      <c r="H1450" s="62">
        <v>2</v>
      </c>
      <c r="I1450" s="62" t="s">
        <v>1394</v>
      </c>
      <c r="J1450" s="68">
        <v>44.536718963139094</v>
      </c>
      <c r="K1450" s="66">
        <v>-0.74399999999877764</v>
      </c>
      <c r="L1450" s="66">
        <v>-0.32400000000052387</v>
      </c>
      <c r="M1450" s="66">
        <v>-0.81148752300853066</v>
      </c>
      <c r="N1450" s="69">
        <v>10.52</v>
      </c>
      <c r="O1450" s="65">
        <v>80.164908277640677</v>
      </c>
      <c r="P1450" s="66">
        <v>-1.3919999999998254</v>
      </c>
      <c r="Q1450" s="66">
        <v>-0.38400000000183354</v>
      </c>
      <c r="R1450" s="66">
        <v>-1.4439944598234862</v>
      </c>
      <c r="S1450" s="67">
        <v>10.4</v>
      </c>
      <c r="T1450" s="65">
        <v>87.530892250634068</v>
      </c>
      <c r="U1450" s="66">
        <v>-1.547999999998865</v>
      </c>
      <c r="V1450" s="66">
        <v>-0.41999999999825377</v>
      </c>
      <c r="W1450" s="66">
        <v>-1.6039650869002788</v>
      </c>
      <c r="X1450" s="67">
        <v>10.58</v>
      </c>
      <c r="Y1450" s="123" t="s">
        <v>53</v>
      </c>
    </row>
    <row r="1451" spans="1:25" x14ac:dyDescent="0.25">
      <c r="A1451" s="161" t="s">
        <v>7</v>
      </c>
      <c r="B1451" s="62" t="s">
        <v>1520</v>
      </c>
      <c r="C1451" s="127" t="s">
        <v>1521</v>
      </c>
      <c r="D1451" s="62">
        <v>110</v>
      </c>
      <c r="E1451" s="162" t="s">
        <v>1555</v>
      </c>
      <c r="F1451" s="62">
        <v>10</v>
      </c>
      <c r="G1451" s="162" t="s">
        <v>53</v>
      </c>
      <c r="H1451" s="62">
        <v>2</v>
      </c>
      <c r="I1451" s="62" t="s">
        <v>1394</v>
      </c>
      <c r="J1451" s="68">
        <v>0.98177362705053428</v>
      </c>
      <c r="K1451" s="66">
        <v>-1.599999999962165E-2</v>
      </c>
      <c r="L1451" s="66">
        <v>-8.0000000007203198E-3</v>
      </c>
      <c r="M1451" s="66">
        <v>-1.7888543819982047E-2</v>
      </c>
      <c r="N1451" s="69">
        <v>10.52</v>
      </c>
      <c r="O1451" s="65">
        <v>2.2206430981887393</v>
      </c>
      <c r="P1451" s="66">
        <v>-3.19999999992433E-2</v>
      </c>
      <c r="Q1451" s="66">
        <v>-2.3999999999432475E-2</v>
      </c>
      <c r="R1451" s="66">
        <v>-3.9999999999054126E-2</v>
      </c>
      <c r="S1451" s="67">
        <v>10.4</v>
      </c>
      <c r="T1451" s="65">
        <v>1.9524118253944773</v>
      </c>
      <c r="U1451" s="66">
        <v>-3.19999999992433E-2</v>
      </c>
      <c r="V1451" s="66">
        <v>-1.599999999962165E-2</v>
      </c>
      <c r="W1451" s="66">
        <v>-3.577708763915062E-2</v>
      </c>
      <c r="X1451" s="67">
        <v>10.58</v>
      </c>
      <c r="Y1451" s="123" t="s">
        <v>53</v>
      </c>
    </row>
    <row r="1452" spans="1:25" x14ac:dyDescent="0.25">
      <c r="A1452" s="161" t="s">
        <v>7</v>
      </c>
      <c r="B1452" s="62" t="s">
        <v>1520</v>
      </c>
      <c r="C1452" s="127" t="s">
        <v>1521</v>
      </c>
      <c r="D1452" s="62">
        <v>110</v>
      </c>
      <c r="E1452" s="162" t="s">
        <v>1556</v>
      </c>
      <c r="F1452" s="62">
        <v>10</v>
      </c>
      <c r="G1452" s="162" t="s">
        <v>53</v>
      </c>
      <c r="H1452" s="62">
        <v>2</v>
      </c>
      <c r="I1452" s="62" t="s">
        <v>1394</v>
      </c>
      <c r="J1452" s="68">
        <v>32.693393459373162</v>
      </c>
      <c r="K1452" s="66">
        <v>-0.53399999999965075</v>
      </c>
      <c r="L1452" s="66">
        <v>-0.2639999999992142</v>
      </c>
      <c r="M1452" s="66">
        <v>-0.59569455260159299</v>
      </c>
      <c r="N1452" s="69">
        <v>10.52</v>
      </c>
      <c r="O1452" s="65">
        <v>67.631708021747258</v>
      </c>
      <c r="P1452" s="66">
        <v>-1.1759999999994761</v>
      </c>
      <c r="Q1452" s="66">
        <v>-0.31799999999930151</v>
      </c>
      <c r="R1452" s="66">
        <v>-1.2182364302541291</v>
      </c>
      <c r="S1452" s="67">
        <v>10.4</v>
      </c>
      <c r="T1452" s="65">
        <v>56.12335059241979</v>
      </c>
      <c r="U1452" s="66">
        <v>-0.97200000000157161</v>
      </c>
      <c r="V1452" s="66">
        <v>-0.33599999999751162</v>
      </c>
      <c r="W1452" s="66">
        <v>-1.028435705331832</v>
      </c>
      <c r="X1452" s="67">
        <v>10.58</v>
      </c>
      <c r="Y1452" s="123" t="s">
        <v>53</v>
      </c>
    </row>
    <row r="1453" spans="1:25" x14ac:dyDescent="0.25">
      <c r="A1453" s="161" t="s">
        <v>7</v>
      </c>
      <c r="B1453" s="62" t="s">
        <v>1520</v>
      </c>
      <c r="C1453" s="127" t="s">
        <v>1521</v>
      </c>
      <c r="D1453" s="62">
        <v>110</v>
      </c>
      <c r="E1453" s="162" t="s">
        <v>1557</v>
      </c>
      <c r="F1453" s="62">
        <v>10</v>
      </c>
      <c r="G1453" s="162" t="s">
        <v>53</v>
      </c>
      <c r="H1453" s="62">
        <v>2</v>
      </c>
      <c r="I1453" s="62" t="s">
        <v>1394</v>
      </c>
      <c r="J1453" s="68">
        <v>3.0359672735853955</v>
      </c>
      <c r="K1453" s="66">
        <v>-4.2000000000030013E-2</v>
      </c>
      <c r="L1453" s="66">
        <v>-3.6000000000001364E-2</v>
      </c>
      <c r="M1453" s="66">
        <v>-5.5317266743780999E-2</v>
      </c>
      <c r="N1453" s="69">
        <v>10.52</v>
      </c>
      <c r="O1453" s="65">
        <v>2.8654041349631556</v>
      </c>
      <c r="P1453" s="66">
        <v>-2.9999999999972715E-2</v>
      </c>
      <c r="Q1453" s="66">
        <v>-4.2000000000030013E-2</v>
      </c>
      <c r="R1453" s="66">
        <v>-5.1613951602264327E-2</v>
      </c>
      <c r="S1453" s="67">
        <v>10.4</v>
      </c>
      <c r="T1453" s="65">
        <v>2.7783307345678887</v>
      </c>
      <c r="U1453" s="66">
        <v>-3.6000000000001364E-2</v>
      </c>
      <c r="V1453" s="66">
        <v>-3.6000000000001364E-2</v>
      </c>
      <c r="W1453" s="66">
        <v>-5.0911688245433351E-2</v>
      </c>
      <c r="X1453" s="67">
        <v>10.58</v>
      </c>
      <c r="Y1453" s="123" t="s">
        <v>53</v>
      </c>
    </row>
    <row r="1454" spans="1:25" x14ac:dyDescent="0.25">
      <c r="A1454" s="161" t="s">
        <v>7</v>
      </c>
      <c r="B1454" s="62" t="s">
        <v>1520</v>
      </c>
      <c r="C1454" s="127" t="s">
        <v>1521</v>
      </c>
      <c r="D1454" s="62">
        <v>110</v>
      </c>
      <c r="E1454" s="162" t="s">
        <v>1558</v>
      </c>
      <c r="F1454" s="62">
        <v>10</v>
      </c>
      <c r="G1454" s="162" t="s">
        <v>53</v>
      </c>
      <c r="H1454" s="62">
        <v>2</v>
      </c>
      <c r="I1454" s="62" t="s">
        <v>1394</v>
      </c>
      <c r="J1454" s="68">
        <v>4.3933684208784314</v>
      </c>
      <c r="K1454" s="66">
        <v>-7.7999999999519787E-2</v>
      </c>
      <c r="L1454" s="66">
        <v>-1.7999999999574356E-2</v>
      </c>
      <c r="M1454" s="66">
        <v>-8.0049984384194375E-2</v>
      </c>
      <c r="N1454" s="69">
        <v>10.52</v>
      </c>
      <c r="O1454" s="65">
        <v>24.56798132149807</v>
      </c>
      <c r="P1454" s="66">
        <v>-0.43199999999797001</v>
      </c>
      <c r="Q1454" s="66">
        <v>-9.5999999999094143E-2</v>
      </c>
      <c r="R1454" s="66">
        <v>-0.44253813394788044</v>
      </c>
      <c r="S1454" s="67">
        <v>10.4</v>
      </c>
      <c r="T1454" s="65">
        <v>21.918214205892909</v>
      </c>
      <c r="U1454" s="66">
        <v>-0.39000000000032742</v>
      </c>
      <c r="V1454" s="66">
        <v>-9.6000000000458385E-2</v>
      </c>
      <c r="W1454" s="66">
        <v>-0.40164163130873698</v>
      </c>
      <c r="X1454" s="67">
        <v>10.58</v>
      </c>
      <c r="Y1454" s="123" t="s">
        <v>53</v>
      </c>
    </row>
    <row r="1455" spans="1:25" x14ac:dyDescent="0.25">
      <c r="A1455" s="161" t="s">
        <v>7</v>
      </c>
      <c r="B1455" s="62" t="s">
        <v>1520</v>
      </c>
      <c r="C1455" s="127" t="s">
        <v>1521</v>
      </c>
      <c r="D1455" s="62">
        <v>110</v>
      </c>
      <c r="E1455" s="162" t="s">
        <v>1559</v>
      </c>
      <c r="F1455" s="62">
        <v>10</v>
      </c>
      <c r="G1455" s="162" t="s">
        <v>53</v>
      </c>
      <c r="H1455" s="62">
        <v>2</v>
      </c>
      <c r="I1455" s="62" t="s">
        <v>1394</v>
      </c>
      <c r="J1455" s="68">
        <v>6.977675899551798</v>
      </c>
      <c r="K1455" s="66">
        <v>-0.11999999999989086</v>
      </c>
      <c r="L1455" s="66">
        <v>-4.2000000000030013E-2</v>
      </c>
      <c r="M1455" s="66">
        <v>-0.12713772060240947</v>
      </c>
      <c r="N1455" s="69">
        <v>10.52</v>
      </c>
      <c r="O1455" s="65">
        <v>24.334286941969733</v>
      </c>
      <c r="P1455" s="66">
        <v>-0.41400000000044201</v>
      </c>
      <c r="Q1455" s="66">
        <v>-0.14400000000000546</v>
      </c>
      <c r="R1455" s="66">
        <v>-0.43832864382831244</v>
      </c>
      <c r="S1455" s="67">
        <v>10.4</v>
      </c>
      <c r="T1455" s="65">
        <v>15.842306155341547</v>
      </c>
      <c r="U1455" s="66">
        <v>-0.27600000000029468</v>
      </c>
      <c r="V1455" s="66">
        <v>-8.9999999999918145E-2</v>
      </c>
      <c r="W1455" s="66">
        <v>-0.29030328968192548</v>
      </c>
      <c r="X1455" s="67">
        <v>10.58</v>
      </c>
      <c r="Y1455" s="123" t="s">
        <v>1539</v>
      </c>
    </row>
    <row r="1456" spans="1:25" ht="15.75" thickBot="1" x14ac:dyDescent="0.3">
      <c r="A1456" s="163" t="s">
        <v>7</v>
      </c>
      <c r="B1456" s="80" t="s">
        <v>1520</v>
      </c>
      <c r="C1456" s="164" t="s">
        <v>1521</v>
      </c>
      <c r="D1456" s="80">
        <v>110</v>
      </c>
      <c r="E1456" s="165" t="s">
        <v>1560</v>
      </c>
      <c r="F1456" s="80">
        <v>10</v>
      </c>
      <c r="G1456" s="165" t="s">
        <v>53</v>
      </c>
      <c r="H1456" s="80">
        <v>2</v>
      </c>
      <c r="I1456" s="80" t="s">
        <v>1394</v>
      </c>
      <c r="J1456" s="85">
        <v>2.8135138212538142</v>
      </c>
      <c r="K1456" s="83">
        <v>-4.8000000000229193E-2</v>
      </c>
      <c r="L1456" s="83">
        <v>-1.7999999999915417E-2</v>
      </c>
      <c r="M1456" s="83">
        <v>-5.1264022472090089E-2</v>
      </c>
      <c r="N1456" s="86">
        <v>10.52</v>
      </c>
      <c r="O1456" s="82">
        <v>12.814476857576146</v>
      </c>
      <c r="P1456" s="83">
        <v>-0.22800000000006548</v>
      </c>
      <c r="Q1456" s="83">
        <v>-3.6000000000171894E-2</v>
      </c>
      <c r="R1456" s="83">
        <v>-0.23082460874014762</v>
      </c>
      <c r="S1456" s="84">
        <v>10.4</v>
      </c>
      <c r="T1456" s="82">
        <v>4.4535215608555401</v>
      </c>
      <c r="U1456" s="83">
        <v>-7.8000000000884029E-2</v>
      </c>
      <c r="V1456" s="83">
        <v>-2.3999999999773536E-2</v>
      </c>
      <c r="W1456" s="83">
        <v>-8.160882305319099E-2</v>
      </c>
      <c r="X1456" s="84">
        <v>10.58</v>
      </c>
      <c r="Y1456" s="129" t="s">
        <v>53</v>
      </c>
    </row>
    <row r="1457" spans="1:25" x14ac:dyDescent="0.25">
      <c r="A1457" s="159" t="s">
        <v>7</v>
      </c>
      <c r="B1457" s="46" t="s">
        <v>1561</v>
      </c>
      <c r="C1457" s="160" t="s">
        <v>1521</v>
      </c>
      <c r="D1457" s="46">
        <v>110</v>
      </c>
      <c r="E1457" s="160" t="s">
        <v>1386</v>
      </c>
      <c r="F1457" s="46">
        <v>110</v>
      </c>
      <c r="G1457" s="160" t="s">
        <v>47</v>
      </c>
      <c r="H1457" s="46" t="s">
        <v>1387</v>
      </c>
      <c r="I1457" s="46" t="s">
        <v>46</v>
      </c>
      <c r="J1457" s="50">
        <v>10.728188962110043</v>
      </c>
      <c r="K1457" s="48">
        <v>1.7998500000157946</v>
      </c>
      <c r="L1457" s="48">
        <v>1.179839999995238</v>
      </c>
      <c r="M1457" s="48">
        <v>2.152087927605566</v>
      </c>
      <c r="N1457" s="51">
        <v>115.820573</v>
      </c>
      <c r="O1457" s="47">
        <v>18.241831263261979</v>
      </c>
      <c r="P1457" s="48">
        <v>3.1504799999856914</v>
      </c>
      <c r="Q1457" s="48">
        <v>1.6200000000026193</v>
      </c>
      <c r="R1457" s="48">
        <v>3.5425872226832085</v>
      </c>
      <c r="S1457" s="49">
        <v>112.12545799999999</v>
      </c>
      <c r="T1457" s="47">
        <v>16.44296517495836</v>
      </c>
      <c r="U1457" s="48">
        <v>3.030269999999291</v>
      </c>
      <c r="V1457" s="48">
        <v>1.2599999999974898</v>
      </c>
      <c r="W1457" s="48">
        <v>3.2817885783348961</v>
      </c>
      <c r="X1457" s="49">
        <v>115.234514</v>
      </c>
      <c r="Y1457" s="121" t="s">
        <v>1405</v>
      </c>
    </row>
    <row r="1458" spans="1:25" x14ac:dyDescent="0.25">
      <c r="A1458" s="161" t="s">
        <v>7</v>
      </c>
      <c r="B1458" s="62" t="s">
        <v>1561</v>
      </c>
      <c r="C1458" s="127" t="s">
        <v>1521</v>
      </c>
      <c r="D1458" s="62">
        <v>110</v>
      </c>
      <c r="E1458" s="162" t="s">
        <v>75</v>
      </c>
      <c r="F1458" s="62">
        <v>10</v>
      </c>
      <c r="G1458" s="162" t="s">
        <v>75</v>
      </c>
      <c r="H1458" s="62" t="s">
        <v>1388</v>
      </c>
      <c r="I1458" s="62" t="s">
        <v>1390</v>
      </c>
      <c r="J1458" s="104">
        <v>0</v>
      </c>
      <c r="K1458" s="96">
        <v>0</v>
      </c>
      <c r="L1458" s="96">
        <v>0</v>
      </c>
      <c r="M1458" s="96">
        <v>0</v>
      </c>
      <c r="N1458" s="69">
        <v>10.525</v>
      </c>
      <c r="O1458" s="106">
        <v>0</v>
      </c>
      <c r="P1458" s="96">
        <v>0</v>
      </c>
      <c r="Q1458" s="96">
        <v>0</v>
      </c>
      <c r="R1458" s="96">
        <v>0</v>
      </c>
      <c r="S1458" s="67">
        <v>10.512499999999999</v>
      </c>
      <c r="T1458" s="106">
        <v>0</v>
      </c>
      <c r="U1458" s="94">
        <v>0</v>
      </c>
      <c r="V1458" s="94">
        <v>0</v>
      </c>
      <c r="W1458" s="94">
        <v>0</v>
      </c>
      <c r="X1458" s="67">
        <v>10.45</v>
      </c>
      <c r="Y1458" s="123" t="s">
        <v>53</v>
      </c>
    </row>
    <row r="1459" spans="1:25" x14ac:dyDescent="0.25">
      <c r="A1459" s="161" t="s">
        <v>7</v>
      </c>
      <c r="B1459" s="62" t="s">
        <v>1561</v>
      </c>
      <c r="C1459" s="127" t="s">
        <v>1521</v>
      </c>
      <c r="D1459" s="62">
        <v>110</v>
      </c>
      <c r="E1459" s="162" t="s">
        <v>1562</v>
      </c>
      <c r="F1459" s="62">
        <v>10</v>
      </c>
      <c r="G1459" s="162" t="s">
        <v>55</v>
      </c>
      <c r="H1459" s="64">
        <v>1</v>
      </c>
      <c r="I1459" s="62" t="s">
        <v>1416</v>
      </c>
      <c r="J1459" s="68">
        <v>118.05653138659007</v>
      </c>
      <c r="K1459" s="66">
        <v>1.7998500000157946</v>
      </c>
      <c r="L1459" s="66">
        <v>1.179839999995238</v>
      </c>
      <c r="M1459" s="66">
        <v>2.152087927605566</v>
      </c>
      <c r="N1459" s="69">
        <v>10.525</v>
      </c>
      <c r="O1459" s="65">
        <v>194.56586779091253</v>
      </c>
      <c r="P1459" s="66">
        <v>3.1504799999856914</v>
      </c>
      <c r="Q1459" s="66">
        <v>1.6200000000026193</v>
      </c>
      <c r="R1459" s="66">
        <v>3.5425872226832085</v>
      </c>
      <c r="S1459" s="67">
        <v>10.512499999999999</v>
      </c>
      <c r="T1459" s="65">
        <v>181.32029671342124</v>
      </c>
      <c r="U1459" s="66">
        <v>3.030269999999291</v>
      </c>
      <c r="V1459" s="66">
        <v>1.2599999999974898</v>
      </c>
      <c r="W1459" s="66">
        <v>3.2817885783348961</v>
      </c>
      <c r="X1459" s="67">
        <v>10.45</v>
      </c>
      <c r="Y1459" s="123" t="s">
        <v>53</v>
      </c>
    </row>
    <row r="1460" spans="1:25" x14ac:dyDescent="0.25">
      <c r="A1460" s="169" t="s">
        <v>7</v>
      </c>
      <c r="B1460" s="72" t="s">
        <v>1561</v>
      </c>
      <c r="C1460" s="126" t="s">
        <v>1521</v>
      </c>
      <c r="D1460" s="72">
        <v>110</v>
      </c>
      <c r="E1460" s="126" t="s">
        <v>1418</v>
      </c>
      <c r="F1460" s="72">
        <v>110</v>
      </c>
      <c r="G1460" s="126" t="s">
        <v>47</v>
      </c>
      <c r="H1460" s="72" t="s">
        <v>1387</v>
      </c>
      <c r="I1460" s="72" t="s">
        <v>77</v>
      </c>
      <c r="J1460" s="76">
        <v>10.698768306820257</v>
      </c>
      <c r="K1460" s="74">
        <v>1.7899800000304822</v>
      </c>
      <c r="L1460" s="74">
        <v>1.2000000000261934</v>
      </c>
      <c r="M1460" s="74">
        <v>2.1550007889956766</v>
      </c>
      <c r="N1460" s="77">
        <v>116.29626399999999</v>
      </c>
      <c r="O1460" s="73">
        <v>22.83346543986524</v>
      </c>
      <c r="P1460" s="74">
        <v>3.6900000000423461</v>
      </c>
      <c r="Q1460" s="74">
        <v>2.4902399999882618</v>
      </c>
      <c r="R1460" s="74">
        <v>4.4516733098750692</v>
      </c>
      <c r="S1460" s="75">
        <v>112.56505</v>
      </c>
      <c r="T1460" s="73">
        <v>16.444938342747506</v>
      </c>
      <c r="U1460" s="74">
        <v>2.8700099999878148</v>
      </c>
      <c r="V1460" s="74">
        <v>1.6096499999912339</v>
      </c>
      <c r="W1460" s="74">
        <v>3.290582094782295</v>
      </c>
      <c r="X1460" s="75">
        <v>115.52942</v>
      </c>
      <c r="Y1460" s="124" t="s">
        <v>1405</v>
      </c>
    </row>
    <row r="1461" spans="1:25" x14ac:dyDescent="0.25">
      <c r="A1461" s="161" t="s">
        <v>7</v>
      </c>
      <c r="B1461" s="62" t="s">
        <v>1561</v>
      </c>
      <c r="C1461" s="127" t="s">
        <v>1521</v>
      </c>
      <c r="D1461" s="62">
        <v>110</v>
      </c>
      <c r="E1461" s="162" t="s">
        <v>1563</v>
      </c>
      <c r="F1461" s="62">
        <v>10</v>
      </c>
      <c r="G1461" s="162" t="s">
        <v>55</v>
      </c>
      <c r="H1461" s="62">
        <v>2</v>
      </c>
      <c r="I1461" s="62" t="s">
        <v>1423</v>
      </c>
      <c r="J1461" s="68">
        <v>118.92251216103242</v>
      </c>
      <c r="K1461" s="66">
        <v>1.7899800000304822</v>
      </c>
      <c r="L1461" s="66">
        <v>1.2000000000261934</v>
      </c>
      <c r="M1461" s="66">
        <v>2.1550007889956766</v>
      </c>
      <c r="N1461" s="69">
        <v>10.4625</v>
      </c>
      <c r="O1461" s="65">
        <v>247.43684032844311</v>
      </c>
      <c r="P1461" s="66">
        <v>3.6900000000423461</v>
      </c>
      <c r="Q1461" s="66">
        <v>2.4902399999882618</v>
      </c>
      <c r="R1461" s="66">
        <v>4.4516733098750692</v>
      </c>
      <c r="S1461" s="67">
        <v>10.387499999999999</v>
      </c>
      <c r="T1461" s="65">
        <v>180.08286148562848</v>
      </c>
      <c r="U1461" s="66">
        <v>2.8700099999878148</v>
      </c>
      <c r="V1461" s="66">
        <v>1.6096499999912339</v>
      </c>
      <c r="W1461" s="66">
        <v>3.290582094782295</v>
      </c>
      <c r="X1461" s="67">
        <v>10.55</v>
      </c>
      <c r="Y1461" s="123" t="s">
        <v>53</v>
      </c>
    </row>
    <row r="1462" spans="1:25" x14ac:dyDescent="0.25">
      <c r="A1462" s="161" t="s">
        <v>7</v>
      </c>
      <c r="B1462" s="62" t="s">
        <v>1561</v>
      </c>
      <c r="C1462" s="127" t="s">
        <v>1521</v>
      </c>
      <c r="D1462" s="62">
        <v>110</v>
      </c>
      <c r="E1462" s="162" t="s">
        <v>1564</v>
      </c>
      <c r="F1462" s="62">
        <v>10</v>
      </c>
      <c r="G1462" s="162" t="s">
        <v>53</v>
      </c>
      <c r="H1462" s="64">
        <v>1</v>
      </c>
      <c r="I1462" s="62" t="s">
        <v>1394</v>
      </c>
      <c r="J1462" s="68">
        <v>42.789706681874925</v>
      </c>
      <c r="K1462" s="66">
        <v>-0.62402400000155467</v>
      </c>
      <c r="L1462" s="66">
        <v>-0.46801199999981691</v>
      </c>
      <c r="M1462" s="66">
        <v>-0.78002640001590262</v>
      </c>
      <c r="N1462" s="69">
        <v>10.525</v>
      </c>
      <c r="O1462" s="65">
        <v>57.255200937882115</v>
      </c>
      <c r="P1462" s="66">
        <v>-0.91260000000147556</v>
      </c>
      <c r="Q1462" s="66">
        <v>-0.50391600000057224</v>
      </c>
      <c r="R1462" s="66">
        <v>-1.0424826593566292</v>
      </c>
      <c r="S1462" s="67">
        <v>10.512499999999999</v>
      </c>
      <c r="T1462" s="65">
        <v>61.392976690413469</v>
      </c>
      <c r="U1462" s="66">
        <v>-1.0078079999984766</v>
      </c>
      <c r="V1462" s="66">
        <v>-0.46801199999981691</v>
      </c>
      <c r="W1462" s="66">
        <v>-1.1111760423104695</v>
      </c>
      <c r="X1462" s="67">
        <v>10.45</v>
      </c>
      <c r="Y1462" s="123" t="s">
        <v>53</v>
      </c>
    </row>
    <row r="1463" spans="1:25" x14ac:dyDescent="0.25">
      <c r="A1463" s="161" t="s">
        <v>7</v>
      </c>
      <c r="B1463" s="62" t="s">
        <v>1561</v>
      </c>
      <c r="C1463" s="127" t="s">
        <v>1521</v>
      </c>
      <c r="D1463" s="62">
        <v>110</v>
      </c>
      <c r="E1463" s="162" t="s">
        <v>1565</v>
      </c>
      <c r="F1463" s="62">
        <v>10</v>
      </c>
      <c r="G1463" s="162" t="s">
        <v>53</v>
      </c>
      <c r="H1463" s="64">
        <v>1</v>
      </c>
      <c r="I1463" s="62" t="s">
        <v>1394</v>
      </c>
      <c r="J1463" s="68">
        <v>12.243840241261244</v>
      </c>
      <c r="K1463" s="66">
        <v>-0.19189799999981005</v>
      </c>
      <c r="L1463" s="66">
        <v>-0.11398200000007819</v>
      </c>
      <c r="M1463" s="66">
        <v>-0.22319663691002362</v>
      </c>
      <c r="N1463" s="69">
        <v>10.525</v>
      </c>
      <c r="O1463" s="65">
        <v>21.547682168208805</v>
      </c>
      <c r="P1463" s="66">
        <v>-0.35998199999971803</v>
      </c>
      <c r="Q1463" s="66">
        <v>-0.15600600000004761</v>
      </c>
      <c r="R1463" s="66">
        <v>-0.39233265522998706</v>
      </c>
      <c r="S1463" s="67">
        <v>10.512499999999999</v>
      </c>
      <c r="T1463" s="65">
        <v>21.812626216873511</v>
      </c>
      <c r="U1463" s="66">
        <v>-0.37206600000024537</v>
      </c>
      <c r="V1463" s="66">
        <v>-0.13202400000005809</v>
      </c>
      <c r="W1463" s="66">
        <v>-0.39479544694968038</v>
      </c>
      <c r="X1463" s="67">
        <v>10.45</v>
      </c>
      <c r="Y1463" s="123" t="s">
        <v>53</v>
      </c>
    </row>
    <row r="1464" spans="1:25" x14ac:dyDescent="0.25">
      <c r="A1464" s="161" t="s">
        <v>7</v>
      </c>
      <c r="B1464" s="62" t="s">
        <v>1561</v>
      </c>
      <c r="C1464" s="127" t="s">
        <v>1521</v>
      </c>
      <c r="D1464" s="62">
        <v>110</v>
      </c>
      <c r="E1464" s="162" t="s">
        <v>1566</v>
      </c>
      <c r="F1464" s="62">
        <v>10</v>
      </c>
      <c r="G1464" s="162" t="s">
        <v>53</v>
      </c>
      <c r="H1464" s="64">
        <v>1</v>
      </c>
      <c r="I1464" s="62" t="s">
        <v>1394</v>
      </c>
      <c r="J1464" s="68">
        <v>23.257899347614089</v>
      </c>
      <c r="K1464" s="66">
        <v>-0.3837839999996504</v>
      </c>
      <c r="L1464" s="66">
        <v>-0.18017999999938183</v>
      </c>
      <c r="M1464" s="66">
        <v>-0.42397522457746151</v>
      </c>
      <c r="N1464" s="69">
        <v>10.525</v>
      </c>
      <c r="O1464" s="65">
        <v>44.388738182864849</v>
      </c>
      <c r="P1464" s="66">
        <v>-0.69727199999942968</v>
      </c>
      <c r="Q1464" s="66">
        <v>-0.40868399999817484</v>
      </c>
      <c r="R1464" s="66">
        <v>-0.8082146087752391</v>
      </c>
      <c r="S1464" s="67">
        <v>10.512499999999999</v>
      </c>
      <c r="T1464" s="65">
        <v>24.603685844955908</v>
      </c>
      <c r="U1464" s="66">
        <v>-0.40723199999774806</v>
      </c>
      <c r="V1464" s="66">
        <v>-0.18017999999938183</v>
      </c>
      <c r="W1464" s="66">
        <v>-0.44531195158219494</v>
      </c>
      <c r="X1464" s="67">
        <v>10.45</v>
      </c>
      <c r="Y1464" s="123" t="s">
        <v>53</v>
      </c>
    </row>
    <row r="1465" spans="1:25" x14ac:dyDescent="0.25">
      <c r="A1465" s="161" t="s">
        <v>7</v>
      </c>
      <c r="B1465" s="62" t="s">
        <v>1561</v>
      </c>
      <c r="C1465" s="127" t="s">
        <v>1521</v>
      </c>
      <c r="D1465" s="62">
        <v>110</v>
      </c>
      <c r="E1465" s="162" t="s">
        <v>1567</v>
      </c>
      <c r="F1465" s="62">
        <v>10</v>
      </c>
      <c r="G1465" s="162" t="s">
        <v>53</v>
      </c>
      <c r="H1465" s="64">
        <v>1</v>
      </c>
      <c r="I1465" s="62" t="s">
        <v>1394</v>
      </c>
      <c r="J1465" s="68">
        <v>40.765500558676067</v>
      </c>
      <c r="K1465" s="66">
        <v>-0.6035159999919415</v>
      </c>
      <c r="L1465" s="66">
        <v>-0.43359600000076171</v>
      </c>
      <c r="M1465" s="66">
        <v>-0.74312653933427364</v>
      </c>
      <c r="N1465" s="69">
        <v>10.525</v>
      </c>
      <c r="O1465" s="65">
        <v>72.611340712112664</v>
      </c>
      <c r="P1465" s="66">
        <v>-1.1894519999914337</v>
      </c>
      <c r="Q1465" s="66">
        <v>-0.57715199999984179</v>
      </c>
      <c r="R1465" s="66">
        <v>-1.3220818777168981</v>
      </c>
      <c r="S1465" s="67">
        <v>10.512499999999999</v>
      </c>
      <c r="T1465" s="65">
        <v>72.320080346905428</v>
      </c>
      <c r="U1465" s="66">
        <v>-1.2128880000018398</v>
      </c>
      <c r="V1465" s="66">
        <v>-0.49219200000152341</v>
      </c>
      <c r="W1465" s="66">
        <v>-1.3089500622307799</v>
      </c>
      <c r="X1465" s="67">
        <v>10.45</v>
      </c>
      <c r="Y1465" s="123" t="s">
        <v>53</v>
      </c>
    </row>
    <row r="1466" spans="1:25" x14ac:dyDescent="0.25">
      <c r="A1466" s="161" t="s">
        <v>7</v>
      </c>
      <c r="B1466" s="62" t="s">
        <v>1561</v>
      </c>
      <c r="C1466" s="127" t="s">
        <v>1521</v>
      </c>
      <c r="D1466" s="62">
        <v>110</v>
      </c>
      <c r="E1466" s="162" t="s">
        <v>1568</v>
      </c>
      <c r="F1466" s="62">
        <v>10</v>
      </c>
      <c r="G1466" s="162" t="s">
        <v>53</v>
      </c>
      <c r="H1466" s="62">
        <v>2</v>
      </c>
      <c r="I1466" s="62" t="s">
        <v>1394</v>
      </c>
      <c r="J1466" s="68">
        <v>7.2093382655199525</v>
      </c>
      <c r="K1466" s="66">
        <v>-0.11132799999904819</v>
      </c>
      <c r="L1466" s="66">
        <v>-6.8360000000211585E-2</v>
      </c>
      <c r="M1466" s="66">
        <v>-0.13064077917640035</v>
      </c>
      <c r="N1466" s="69">
        <v>10.4625</v>
      </c>
      <c r="O1466" s="65">
        <v>12.016952719656487</v>
      </c>
      <c r="P1466" s="66">
        <v>-0.19921999999860418</v>
      </c>
      <c r="Q1466" s="66">
        <v>-8.3983999999873049E-2</v>
      </c>
      <c r="R1466" s="66">
        <v>-0.21619879892224778</v>
      </c>
      <c r="S1466" s="67">
        <v>10.387499999999999</v>
      </c>
      <c r="T1466" s="65">
        <v>16.370982501999055</v>
      </c>
      <c r="U1466" s="66">
        <v>-0.28710799999680603</v>
      </c>
      <c r="V1466" s="66">
        <v>-8.3988000000317697E-2</v>
      </c>
      <c r="W1466" s="66">
        <v>-0.29914041486602799</v>
      </c>
      <c r="X1466" s="67">
        <v>10.55</v>
      </c>
      <c r="Y1466" s="123" t="s">
        <v>53</v>
      </c>
    </row>
    <row r="1467" spans="1:25" x14ac:dyDescent="0.25">
      <c r="A1467" s="161" t="s">
        <v>7</v>
      </c>
      <c r="B1467" s="62" t="s">
        <v>1561</v>
      </c>
      <c r="C1467" s="127" t="s">
        <v>1521</v>
      </c>
      <c r="D1467" s="62">
        <v>110</v>
      </c>
      <c r="E1467" s="162" t="s">
        <v>1569</v>
      </c>
      <c r="F1467" s="62">
        <v>10</v>
      </c>
      <c r="G1467" s="162" t="s">
        <v>53</v>
      </c>
      <c r="H1467" s="62">
        <v>2</v>
      </c>
      <c r="I1467" s="62" t="s">
        <v>1394</v>
      </c>
      <c r="J1467" s="68">
        <v>27.836983846462246</v>
      </c>
      <c r="K1467" s="66">
        <v>-0.44970600000033301</v>
      </c>
      <c r="L1467" s="66">
        <v>-0.22851600000012695</v>
      </c>
      <c r="M1467" s="66">
        <v>-0.5044353761309347</v>
      </c>
      <c r="N1467" s="69">
        <v>10.4625</v>
      </c>
      <c r="O1467" s="65">
        <v>33.447320084679674</v>
      </c>
      <c r="P1467" s="66">
        <v>-0.53466600000137987</v>
      </c>
      <c r="Q1467" s="66">
        <v>-0.27611999999999171</v>
      </c>
      <c r="R1467" s="66">
        <v>-0.60175575274148474</v>
      </c>
      <c r="S1467" s="67">
        <v>10.387499999999999</v>
      </c>
      <c r="T1467" s="65">
        <v>37.32400778555759</v>
      </c>
      <c r="U1467" s="66">
        <v>-0.60645000000022264</v>
      </c>
      <c r="V1467" s="66">
        <v>-0.31201199999941309</v>
      </c>
      <c r="W1467" s="66">
        <v>-0.6820066646623798</v>
      </c>
      <c r="X1467" s="67">
        <v>10.55</v>
      </c>
      <c r="Y1467" s="123" t="s">
        <v>53</v>
      </c>
    </row>
    <row r="1468" spans="1:25" x14ac:dyDescent="0.25">
      <c r="A1468" s="161" t="s">
        <v>7</v>
      </c>
      <c r="B1468" s="62" t="s">
        <v>1561</v>
      </c>
      <c r="C1468" s="127" t="s">
        <v>1521</v>
      </c>
      <c r="D1468" s="62">
        <v>110</v>
      </c>
      <c r="E1468" s="162" t="s">
        <v>1570</v>
      </c>
      <c r="F1468" s="62">
        <v>10</v>
      </c>
      <c r="G1468" s="162" t="s">
        <v>53</v>
      </c>
      <c r="H1468" s="62">
        <v>2</v>
      </c>
      <c r="I1468" s="62" t="s">
        <v>1394</v>
      </c>
      <c r="J1468" s="68">
        <v>22.696932097041937</v>
      </c>
      <c r="K1468" s="66">
        <v>-0.38085600000704289</v>
      </c>
      <c r="L1468" s="66">
        <v>-0.15527399999882618</v>
      </c>
      <c r="M1468" s="66">
        <v>-0.4112922413771018</v>
      </c>
      <c r="N1468" s="69">
        <v>10.4625</v>
      </c>
      <c r="O1468" s="65">
        <v>30.117874364092522</v>
      </c>
      <c r="P1468" s="66">
        <v>-0.50390400000469526</v>
      </c>
      <c r="Q1468" s="66">
        <v>-0.1992179999997461</v>
      </c>
      <c r="R1468" s="66">
        <v>-0.54185519536554305</v>
      </c>
      <c r="S1468" s="67">
        <v>10.387499999999999</v>
      </c>
      <c r="T1468" s="65">
        <v>40.267522570575323</v>
      </c>
      <c r="U1468" s="66">
        <v>-0.70312800000101561</v>
      </c>
      <c r="V1468" s="66">
        <v>-0.21679799999765237</v>
      </c>
      <c r="W1468" s="66">
        <v>-0.73579233292309476</v>
      </c>
      <c r="X1468" s="67">
        <v>10.55</v>
      </c>
      <c r="Y1468" s="123" t="s">
        <v>53</v>
      </c>
    </row>
    <row r="1469" spans="1:25" x14ac:dyDescent="0.25">
      <c r="A1469" s="161" t="s">
        <v>7</v>
      </c>
      <c r="B1469" s="62" t="s">
        <v>1561</v>
      </c>
      <c r="C1469" s="127" t="s">
        <v>1521</v>
      </c>
      <c r="D1469" s="62">
        <v>110</v>
      </c>
      <c r="E1469" s="162" t="s">
        <v>1571</v>
      </c>
      <c r="F1469" s="62">
        <v>10</v>
      </c>
      <c r="G1469" s="162" t="s">
        <v>53</v>
      </c>
      <c r="H1469" s="62">
        <v>2</v>
      </c>
      <c r="I1469" s="62" t="s">
        <v>1394</v>
      </c>
      <c r="J1469" s="68">
        <v>0</v>
      </c>
      <c r="K1469" s="66">
        <v>0</v>
      </c>
      <c r="L1469" s="66">
        <v>0</v>
      </c>
      <c r="M1469" s="66">
        <v>0</v>
      </c>
      <c r="N1469" s="69">
        <v>10.4625</v>
      </c>
      <c r="O1469" s="65">
        <v>0</v>
      </c>
      <c r="P1469" s="66">
        <v>0</v>
      </c>
      <c r="Q1469" s="66">
        <v>0</v>
      </c>
      <c r="R1469" s="66">
        <v>0</v>
      </c>
      <c r="S1469" s="67">
        <v>10.387499999999999</v>
      </c>
      <c r="T1469" s="65">
        <v>0</v>
      </c>
      <c r="U1469" s="66">
        <v>0</v>
      </c>
      <c r="V1469" s="66">
        <v>0</v>
      </c>
      <c r="W1469" s="66">
        <v>0</v>
      </c>
      <c r="X1469" s="67">
        <v>10.55</v>
      </c>
      <c r="Y1469" s="123" t="s">
        <v>1572</v>
      </c>
    </row>
    <row r="1470" spans="1:25" x14ac:dyDescent="0.25">
      <c r="A1470" s="161" t="s">
        <v>7</v>
      </c>
      <c r="B1470" s="62" t="s">
        <v>1561</v>
      </c>
      <c r="C1470" s="127" t="s">
        <v>1521</v>
      </c>
      <c r="D1470" s="62">
        <v>110</v>
      </c>
      <c r="E1470" s="162" t="s">
        <v>1573</v>
      </c>
      <c r="F1470" s="62">
        <v>10</v>
      </c>
      <c r="G1470" s="162" t="s">
        <v>53</v>
      </c>
      <c r="H1470" s="62">
        <v>2</v>
      </c>
      <c r="I1470" s="62" t="s">
        <v>1394</v>
      </c>
      <c r="J1470" s="68">
        <v>1.1884070506059969</v>
      </c>
      <c r="K1470" s="66">
        <v>-1.7946000000392814E-2</v>
      </c>
      <c r="L1470" s="66">
        <v>-1.1903999999958614E-2</v>
      </c>
      <c r="M1470" s="66">
        <v>-2.1535183584383801E-2</v>
      </c>
      <c r="N1470" s="69">
        <v>10.4625</v>
      </c>
      <c r="O1470" s="65">
        <v>3.5412352488478884</v>
      </c>
      <c r="P1470" s="66">
        <v>-4.7970000000304935E-2</v>
      </c>
      <c r="Q1470" s="66">
        <v>-4.1927999999870735E-2</v>
      </c>
      <c r="R1470" s="66">
        <v>-6.3710894547309688E-2</v>
      </c>
      <c r="S1470" s="67">
        <v>10.387499999999999</v>
      </c>
      <c r="T1470" s="65">
        <v>1.3442371679671874</v>
      </c>
      <c r="U1470" s="66">
        <v>-2.3807999999917229E-2</v>
      </c>
      <c r="V1470" s="66">
        <v>-6.0420000000931395E-3</v>
      </c>
      <c r="W1470" s="66">
        <v>-2.4562708075397229E-2</v>
      </c>
      <c r="X1470" s="67">
        <v>10.55</v>
      </c>
      <c r="Y1470" s="123" t="s">
        <v>53</v>
      </c>
    </row>
    <row r="1471" spans="1:25" x14ac:dyDescent="0.25">
      <c r="A1471" s="161" t="s">
        <v>7</v>
      </c>
      <c r="B1471" s="62" t="s">
        <v>1561</v>
      </c>
      <c r="C1471" s="127" t="s">
        <v>1521</v>
      </c>
      <c r="D1471" s="62">
        <v>110</v>
      </c>
      <c r="E1471" s="162" t="s">
        <v>1574</v>
      </c>
      <c r="F1471" s="62">
        <v>10</v>
      </c>
      <c r="G1471" s="162" t="s">
        <v>53</v>
      </c>
      <c r="H1471" s="62">
        <v>2</v>
      </c>
      <c r="I1471" s="62" t="s">
        <v>1394</v>
      </c>
      <c r="J1471" s="68">
        <v>27.440768919846789</v>
      </c>
      <c r="K1471" s="66">
        <v>-0.34570799999892188</v>
      </c>
      <c r="L1471" s="66">
        <v>-0.35742000000209373</v>
      </c>
      <c r="M1471" s="66">
        <v>-0.49725554563498964</v>
      </c>
      <c r="N1471" s="69">
        <v>10.4625</v>
      </c>
      <c r="O1471" s="65">
        <v>80.189795137973974</v>
      </c>
      <c r="P1471" s="66">
        <v>-1.1162039999962872</v>
      </c>
      <c r="Q1471" s="66">
        <v>-0.91405200000190234</v>
      </c>
      <c r="R1471" s="66">
        <v>-1.4427066327965603</v>
      </c>
      <c r="S1471" s="67">
        <v>10.387499999999999</v>
      </c>
      <c r="T1471" s="65">
        <v>32.000013274890883</v>
      </c>
      <c r="U1471" s="66">
        <v>-0.39550799999597075</v>
      </c>
      <c r="V1471" s="66">
        <v>-0.43066800000269723</v>
      </c>
      <c r="W1471" s="66">
        <v>-0.58472344256677111</v>
      </c>
      <c r="X1471" s="67">
        <v>10.55</v>
      </c>
      <c r="Y1471" s="123" t="s">
        <v>53</v>
      </c>
    </row>
    <row r="1472" spans="1:25" x14ac:dyDescent="0.25">
      <c r="A1472" s="161" t="s">
        <v>7</v>
      </c>
      <c r="B1472" s="62" t="s">
        <v>1561</v>
      </c>
      <c r="C1472" s="127" t="s">
        <v>1521</v>
      </c>
      <c r="D1472" s="62">
        <v>110</v>
      </c>
      <c r="E1472" s="162" t="s">
        <v>1575</v>
      </c>
      <c r="F1472" s="62">
        <v>10</v>
      </c>
      <c r="G1472" s="162" t="s">
        <v>53</v>
      </c>
      <c r="H1472" s="62">
        <v>2</v>
      </c>
      <c r="I1472" s="62" t="s">
        <v>1394</v>
      </c>
      <c r="J1472" s="68">
        <v>5.7486875358553844</v>
      </c>
      <c r="K1472" s="66">
        <v>-8.789600000000064E-2</v>
      </c>
      <c r="L1472" s="66">
        <v>-5.5912000000262196E-2</v>
      </c>
      <c r="M1472" s="66">
        <v>-0.10417225427161222</v>
      </c>
      <c r="N1472" s="69">
        <v>10.4625</v>
      </c>
      <c r="O1472" s="65">
        <v>8.7834963985426082</v>
      </c>
      <c r="P1472" s="66">
        <v>-0.13623199999983626</v>
      </c>
      <c r="Q1472" s="66">
        <v>-8.0080000000180007E-2</v>
      </c>
      <c r="R1472" s="66">
        <v>-0.15802520123063984</v>
      </c>
      <c r="S1472" s="67">
        <v>10.387499999999999</v>
      </c>
      <c r="T1472" s="65">
        <v>10.001784050998509</v>
      </c>
      <c r="U1472" s="66">
        <v>-0.1679679999997461</v>
      </c>
      <c r="V1472" s="66">
        <v>-7.2024000000055821E-2</v>
      </c>
      <c r="W1472" s="66">
        <v>-0.18275859925027535</v>
      </c>
      <c r="X1472" s="67">
        <v>10.55</v>
      </c>
      <c r="Y1472" s="123" t="s">
        <v>53</v>
      </c>
    </row>
    <row r="1473" spans="1:25" ht="15.75" thickBot="1" x14ac:dyDescent="0.3">
      <c r="A1473" s="163" t="s">
        <v>7</v>
      </c>
      <c r="B1473" s="80" t="s">
        <v>1561</v>
      </c>
      <c r="C1473" s="164" t="s">
        <v>1521</v>
      </c>
      <c r="D1473" s="80">
        <v>110</v>
      </c>
      <c r="E1473" s="165" t="s">
        <v>1576</v>
      </c>
      <c r="F1473" s="80">
        <v>10</v>
      </c>
      <c r="G1473" s="165" t="s">
        <v>53</v>
      </c>
      <c r="H1473" s="80">
        <v>2</v>
      </c>
      <c r="I1473" s="80" t="s">
        <v>1394</v>
      </c>
      <c r="J1473" s="85">
        <v>27.423536241478839</v>
      </c>
      <c r="K1473" s="83">
        <v>-0.39258000000336324</v>
      </c>
      <c r="L1473" s="83">
        <v>-0.3046859999994922</v>
      </c>
      <c r="M1473" s="83">
        <v>-0.49694327140865008</v>
      </c>
      <c r="N1473" s="86">
        <v>10.4625</v>
      </c>
      <c r="O1473" s="82">
        <v>79.051355634827729</v>
      </c>
      <c r="P1473" s="83">
        <v>-1.125</v>
      </c>
      <c r="Q1473" s="83">
        <v>-0.87011400000301364</v>
      </c>
      <c r="R1473" s="83">
        <v>-1.4222247969295305</v>
      </c>
      <c r="S1473" s="84">
        <v>10.387499999999999</v>
      </c>
      <c r="T1473" s="82">
        <v>43.073204981238057</v>
      </c>
      <c r="U1473" s="83">
        <v>-0.63866999999663676</v>
      </c>
      <c r="V1473" s="83">
        <v>-0.45996000000377535</v>
      </c>
      <c r="W1473" s="83">
        <v>-0.78705944534017058</v>
      </c>
      <c r="X1473" s="84">
        <v>10.55</v>
      </c>
      <c r="Y1473" s="129" t="s">
        <v>53</v>
      </c>
    </row>
    <row r="1474" spans="1:25" x14ac:dyDescent="0.25">
      <c r="A1474" s="159" t="s">
        <v>7</v>
      </c>
      <c r="B1474" s="46" t="s">
        <v>1577</v>
      </c>
      <c r="C1474" s="160" t="s">
        <v>1521</v>
      </c>
      <c r="D1474" s="46">
        <v>110</v>
      </c>
      <c r="E1474" s="160" t="s">
        <v>1386</v>
      </c>
      <c r="F1474" s="46">
        <v>110</v>
      </c>
      <c r="G1474" s="160" t="s">
        <v>47</v>
      </c>
      <c r="H1474" s="46" t="s">
        <v>1387</v>
      </c>
      <c r="I1474" s="46" t="s">
        <v>46</v>
      </c>
      <c r="J1474" s="50">
        <v>3.0657123242913347</v>
      </c>
      <c r="K1474" s="48">
        <v>0.53359999999884167</v>
      </c>
      <c r="L1474" s="48">
        <v>0.32999999999901775</v>
      </c>
      <c r="M1474" s="48">
        <v>0.62739856550530582</v>
      </c>
      <c r="N1474" s="51">
        <v>118.1583</v>
      </c>
      <c r="O1474" s="47">
        <v>4.6129383239891126</v>
      </c>
      <c r="P1474" s="48">
        <v>0.75707999999816822</v>
      </c>
      <c r="Q1474" s="48">
        <v>0.50000000000181899</v>
      </c>
      <c r="R1474" s="48">
        <v>0.90728723478237328</v>
      </c>
      <c r="S1474" s="49">
        <v>113.55840000000001</v>
      </c>
      <c r="T1474" s="47">
        <v>3.4817299100349004</v>
      </c>
      <c r="U1474" s="48">
        <v>0.6036000000040076</v>
      </c>
      <c r="V1474" s="48">
        <v>0.36000000000058208</v>
      </c>
      <c r="W1474" s="48">
        <v>0.70280364256686734</v>
      </c>
      <c r="X1474" s="49">
        <v>116.54430000000001</v>
      </c>
      <c r="Y1474" s="121" t="s">
        <v>1405</v>
      </c>
    </row>
    <row r="1475" spans="1:25" x14ac:dyDescent="0.25">
      <c r="A1475" s="161" t="s">
        <v>7</v>
      </c>
      <c r="B1475" s="62" t="s">
        <v>1577</v>
      </c>
      <c r="C1475" s="127" t="s">
        <v>1521</v>
      </c>
      <c r="D1475" s="62">
        <v>110</v>
      </c>
      <c r="E1475" s="162" t="s">
        <v>74</v>
      </c>
      <c r="F1475" s="62">
        <v>10</v>
      </c>
      <c r="G1475" s="162" t="s">
        <v>75</v>
      </c>
      <c r="H1475" s="62" t="s">
        <v>1388</v>
      </c>
      <c r="I1475" s="62" t="s">
        <v>1390</v>
      </c>
      <c r="J1475" s="107">
        <v>0.19783991174226462</v>
      </c>
      <c r="K1475" s="94">
        <v>-3.6000000000058208E-3</v>
      </c>
      <c r="L1475" s="94">
        <v>0</v>
      </c>
      <c r="M1475" s="94">
        <v>-3.6000000000058208E-3</v>
      </c>
      <c r="N1475" s="69">
        <v>10.506080000000001</v>
      </c>
      <c r="O1475" s="108">
        <v>0.39310221019847641</v>
      </c>
      <c r="P1475" s="94">
        <v>-7.0799999999871946E-3</v>
      </c>
      <c r="Q1475" s="94">
        <v>0</v>
      </c>
      <c r="R1475" s="94">
        <v>-7.0799999999871946E-3</v>
      </c>
      <c r="S1475" s="67">
        <v>10.398720000000001</v>
      </c>
      <c r="T1475" s="108">
        <v>0.19715309010205861</v>
      </c>
      <c r="U1475" s="94">
        <v>-3.6000000000058208E-3</v>
      </c>
      <c r="V1475" s="94">
        <v>0</v>
      </c>
      <c r="W1475" s="94">
        <v>-3.6000000000058208E-3</v>
      </c>
      <c r="X1475" s="67">
        <v>10.542680000000001</v>
      </c>
      <c r="Y1475" s="123" t="s">
        <v>53</v>
      </c>
    </row>
    <row r="1476" spans="1:25" x14ac:dyDescent="0.25">
      <c r="A1476" s="161" t="s">
        <v>7</v>
      </c>
      <c r="B1476" s="62" t="s">
        <v>1577</v>
      </c>
      <c r="C1476" s="127" t="s">
        <v>1521</v>
      </c>
      <c r="D1476" s="62">
        <v>110</v>
      </c>
      <c r="E1476" s="162" t="s">
        <v>1488</v>
      </c>
      <c r="F1476" s="62">
        <v>10</v>
      </c>
      <c r="G1476" s="162" t="s">
        <v>55</v>
      </c>
      <c r="H1476" s="64">
        <v>1</v>
      </c>
      <c r="I1476" s="62" t="s">
        <v>1416</v>
      </c>
      <c r="J1476" s="68">
        <v>34.31091707792077</v>
      </c>
      <c r="K1476" s="66">
        <v>0.52999999999883585</v>
      </c>
      <c r="L1476" s="66">
        <v>0.32999999999901775</v>
      </c>
      <c r="M1476" s="66">
        <v>0.62433965115001122</v>
      </c>
      <c r="N1476" s="69">
        <v>10.506080000000001</v>
      </c>
      <c r="O1476" s="65">
        <v>50.047675683990121</v>
      </c>
      <c r="P1476" s="66">
        <v>0.74999999999818101</v>
      </c>
      <c r="Q1476" s="66">
        <v>0.50000000000181899</v>
      </c>
      <c r="R1476" s="66">
        <v>0.9013878188654928</v>
      </c>
      <c r="S1476" s="67">
        <v>10.398720000000001</v>
      </c>
      <c r="T1476" s="65">
        <v>38.319672810315872</v>
      </c>
      <c r="U1476" s="66">
        <v>0.60000000000400178</v>
      </c>
      <c r="V1476" s="66">
        <v>0.36000000000058208</v>
      </c>
      <c r="W1476" s="66">
        <v>0.69971422738516709</v>
      </c>
      <c r="X1476" s="67">
        <v>10.542680000000001</v>
      </c>
      <c r="Y1476" s="123" t="s">
        <v>53</v>
      </c>
    </row>
    <row r="1477" spans="1:25" x14ac:dyDescent="0.25">
      <c r="A1477" s="169" t="s">
        <v>7</v>
      </c>
      <c r="B1477" s="72" t="s">
        <v>1577</v>
      </c>
      <c r="C1477" s="126" t="s">
        <v>1521</v>
      </c>
      <c r="D1477" s="72">
        <v>110</v>
      </c>
      <c r="E1477" s="126" t="s">
        <v>1418</v>
      </c>
      <c r="F1477" s="72">
        <v>110</v>
      </c>
      <c r="G1477" s="126" t="s">
        <v>47</v>
      </c>
      <c r="H1477" s="72" t="s">
        <v>1387</v>
      </c>
      <c r="I1477" s="72" t="s">
        <v>77</v>
      </c>
      <c r="J1477" s="76">
        <v>3.891049493219418</v>
      </c>
      <c r="K1477" s="74">
        <v>0.64999999998690328</v>
      </c>
      <c r="L1477" s="74">
        <v>0.46000000000276486</v>
      </c>
      <c r="M1477" s="74">
        <v>0.79630396205564491</v>
      </c>
      <c r="N1477" s="77">
        <v>118.1583</v>
      </c>
      <c r="O1477" s="73">
        <v>5.9683936037608367</v>
      </c>
      <c r="P1477" s="74">
        <v>1.0800000000017462</v>
      </c>
      <c r="Q1477" s="74">
        <v>0.45999999999366992</v>
      </c>
      <c r="R1477" s="74">
        <v>1.173882447265461</v>
      </c>
      <c r="S1477" s="75">
        <v>113.55840000000001</v>
      </c>
      <c r="T1477" s="73">
        <v>5.8274968183029108</v>
      </c>
      <c r="U1477" s="74">
        <v>1.0599999999976717</v>
      </c>
      <c r="V1477" s="74">
        <v>0.50999999999476131</v>
      </c>
      <c r="W1477" s="74">
        <v>1.1763077828484008</v>
      </c>
      <c r="X1477" s="75">
        <v>116.54430000000001</v>
      </c>
      <c r="Y1477" s="124" t="s">
        <v>1578</v>
      </c>
    </row>
    <row r="1478" spans="1:25" x14ac:dyDescent="0.25">
      <c r="A1478" s="161" t="s">
        <v>7</v>
      </c>
      <c r="B1478" s="62" t="s">
        <v>1577</v>
      </c>
      <c r="C1478" s="127" t="s">
        <v>1521</v>
      </c>
      <c r="D1478" s="62">
        <v>110</v>
      </c>
      <c r="E1478" s="162" t="s">
        <v>97</v>
      </c>
      <c r="F1478" s="62">
        <v>10</v>
      </c>
      <c r="G1478" s="162" t="s">
        <v>75</v>
      </c>
      <c r="H1478" s="62" t="s">
        <v>1388</v>
      </c>
      <c r="I1478" s="62" t="s">
        <v>1390</v>
      </c>
      <c r="J1478" s="68">
        <v>0</v>
      </c>
      <c r="K1478" s="66">
        <v>0</v>
      </c>
      <c r="L1478" s="66">
        <v>0</v>
      </c>
      <c r="M1478" s="66">
        <v>0</v>
      </c>
      <c r="N1478" s="69">
        <v>10.447520000000001</v>
      </c>
      <c r="O1478" s="65">
        <v>0</v>
      </c>
      <c r="P1478" s="66">
        <v>0</v>
      </c>
      <c r="Q1478" s="66">
        <v>0</v>
      </c>
      <c r="R1478" s="66">
        <v>0</v>
      </c>
      <c r="S1478" s="67">
        <v>10.201079999999999</v>
      </c>
      <c r="T1478" s="65">
        <v>0</v>
      </c>
      <c r="U1478" s="66">
        <v>0</v>
      </c>
      <c r="V1478" s="66">
        <v>0</v>
      </c>
      <c r="W1478" s="66">
        <v>0</v>
      </c>
      <c r="X1478" s="67">
        <v>10.327959999999999</v>
      </c>
      <c r="Y1478" s="123" t="s">
        <v>53</v>
      </c>
    </row>
    <row r="1479" spans="1:25" x14ac:dyDescent="0.25">
      <c r="A1479" s="161" t="s">
        <v>7</v>
      </c>
      <c r="B1479" s="62" t="s">
        <v>1577</v>
      </c>
      <c r="C1479" s="127" t="s">
        <v>1521</v>
      </c>
      <c r="D1479" s="62">
        <v>110</v>
      </c>
      <c r="E1479" s="162" t="s">
        <v>1579</v>
      </c>
      <c r="F1479" s="62">
        <v>10</v>
      </c>
      <c r="G1479" s="162" t="s">
        <v>55</v>
      </c>
      <c r="H1479" s="62">
        <v>2</v>
      </c>
      <c r="I1479" s="62" t="s">
        <v>1423</v>
      </c>
      <c r="J1479" s="68">
        <v>44.006596142880603</v>
      </c>
      <c r="K1479" s="66">
        <v>0.64999999998690328</v>
      </c>
      <c r="L1479" s="66">
        <v>0.46000000000276486</v>
      </c>
      <c r="M1479" s="66">
        <v>0.79630396205564491</v>
      </c>
      <c r="N1479" s="69">
        <v>10.447520000000001</v>
      </c>
      <c r="O1479" s="65">
        <v>66.440144397780898</v>
      </c>
      <c r="P1479" s="66">
        <v>1.0800000000017462</v>
      </c>
      <c r="Q1479" s="66">
        <v>0.45999999999366992</v>
      </c>
      <c r="R1479" s="66">
        <v>1.173882447265461</v>
      </c>
      <c r="S1479" s="67">
        <v>10.201079999999999</v>
      </c>
      <c r="T1479" s="65">
        <v>65.759505017577538</v>
      </c>
      <c r="U1479" s="66">
        <v>1.0599999999976717</v>
      </c>
      <c r="V1479" s="66">
        <v>0.50999999999476131</v>
      </c>
      <c r="W1479" s="66">
        <v>1.1763077828484008</v>
      </c>
      <c r="X1479" s="67">
        <v>10.327959999999999</v>
      </c>
      <c r="Y1479" s="123" t="s">
        <v>53</v>
      </c>
    </row>
    <row r="1480" spans="1:25" x14ac:dyDescent="0.25">
      <c r="A1480" s="161" t="s">
        <v>7</v>
      </c>
      <c r="B1480" s="62" t="s">
        <v>1577</v>
      </c>
      <c r="C1480" s="127" t="s">
        <v>1521</v>
      </c>
      <c r="D1480" s="62">
        <v>110</v>
      </c>
      <c r="E1480" s="162" t="s">
        <v>1580</v>
      </c>
      <c r="F1480" s="62">
        <v>10</v>
      </c>
      <c r="G1480" s="162" t="s">
        <v>53</v>
      </c>
      <c r="H1480" s="64">
        <v>1</v>
      </c>
      <c r="I1480" s="62" t="s">
        <v>1394</v>
      </c>
      <c r="J1480" s="68">
        <v>0.96993133940540277</v>
      </c>
      <c r="K1480" s="66">
        <v>-1.2480000000209657E-2</v>
      </c>
      <c r="L1480" s="66">
        <v>-1.2480000000039126E-2</v>
      </c>
      <c r="M1480" s="66">
        <v>-1.7649385258592144E-2</v>
      </c>
      <c r="N1480" s="69">
        <v>10.506080000000001</v>
      </c>
      <c r="O1480" s="65">
        <v>0.97994524769981983</v>
      </c>
      <c r="P1480" s="66">
        <v>-1.2479999999868596E-2</v>
      </c>
      <c r="Q1480" s="66">
        <v>-1.2480000000039126E-2</v>
      </c>
      <c r="R1480" s="66">
        <v>-1.7649385258350976E-2</v>
      </c>
      <c r="S1480" s="67">
        <v>10.398720000000001</v>
      </c>
      <c r="T1480" s="65">
        <v>0.96656412279339332</v>
      </c>
      <c r="U1480" s="66">
        <v>-1.2479999999868596E-2</v>
      </c>
      <c r="V1480" s="66">
        <v>-1.2479999999868596E-2</v>
      </c>
      <c r="W1480" s="66">
        <v>-1.7649385258230395E-2</v>
      </c>
      <c r="X1480" s="67">
        <v>10.542680000000001</v>
      </c>
      <c r="Y1480" s="123" t="s">
        <v>53</v>
      </c>
    </row>
    <row r="1481" spans="1:25" x14ac:dyDescent="0.25">
      <c r="A1481" s="161" t="s">
        <v>7</v>
      </c>
      <c r="B1481" s="62" t="s">
        <v>1577</v>
      </c>
      <c r="C1481" s="127" t="s">
        <v>1521</v>
      </c>
      <c r="D1481" s="62">
        <v>110</v>
      </c>
      <c r="E1481" s="162" t="s">
        <v>1581</v>
      </c>
      <c r="F1481" s="62">
        <v>10</v>
      </c>
      <c r="G1481" s="162" t="s">
        <v>53</v>
      </c>
      <c r="H1481" s="64">
        <v>1</v>
      </c>
      <c r="I1481" s="62" t="s">
        <v>1394</v>
      </c>
      <c r="J1481" s="68">
        <v>0</v>
      </c>
      <c r="K1481" s="66">
        <v>0</v>
      </c>
      <c r="L1481" s="66">
        <v>0</v>
      </c>
      <c r="M1481" s="66">
        <v>0</v>
      </c>
      <c r="N1481" s="69">
        <v>10.506080000000001</v>
      </c>
      <c r="O1481" s="65">
        <v>0</v>
      </c>
      <c r="P1481" s="66">
        <v>0</v>
      </c>
      <c r="Q1481" s="66">
        <v>0</v>
      </c>
      <c r="R1481" s="66">
        <v>0</v>
      </c>
      <c r="S1481" s="67">
        <v>10.398720000000001</v>
      </c>
      <c r="T1481" s="65">
        <v>0</v>
      </c>
      <c r="U1481" s="66">
        <v>0</v>
      </c>
      <c r="V1481" s="66">
        <v>0</v>
      </c>
      <c r="W1481" s="66">
        <v>0</v>
      </c>
      <c r="X1481" s="67">
        <v>10.542680000000001</v>
      </c>
      <c r="Y1481" s="123" t="s">
        <v>1582</v>
      </c>
    </row>
    <row r="1482" spans="1:25" x14ac:dyDescent="0.25">
      <c r="A1482" s="161" t="s">
        <v>7</v>
      </c>
      <c r="B1482" s="62" t="s">
        <v>1577</v>
      </c>
      <c r="C1482" s="127" t="s">
        <v>1521</v>
      </c>
      <c r="D1482" s="62">
        <v>110</v>
      </c>
      <c r="E1482" s="162" t="s">
        <v>1583</v>
      </c>
      <c r="F1482" s="62">
        <v>10</v>
      </c>
      <c r="G1482" s="162" t="s">
        <v>53</v>
      </c>
      <c r="H1482" s="64">
        <v>1</v>
      </c>
      <c r="I1482" s="62" t="s">
        <v>1394</v>
      </c>
      <c r="J1482" s="68">
        <v>5.8418530816404193</v>
      </c>
      <c r="K1482" s="66">
        <v>-7.999999999992724E-2</v>
      </c>
      <c r="L1482" s="66">
        <v>-6.9999999999708962E-2</v>
      </c>
      <c r="M1482" s="66">
        <v>-0.10630145812710008</v>
      </c>
      <c r="N1482" s="69">
        <v>10.506080000000001</v>
      </c>
      <c r="O1482" s="65">
        <v>10.476041903927252</v>
      </c>
      <c r="P1482" s="66">
        <v>-0.15999999999985448</v>
      </c>
      <c r="Q1482" s="66">
        <v>-0.1000000000003638</v>
      </c>
      <c r="R1482" s="66">
        <v>-0.1886796226412015</v>
      </c>
      <c r="S1482" s="67">
        <v>10.398720000000001</v>
      </c>
      <c r="T1482" s="65">
        <v>8.5545269892665932</v>
      </c>
      <c r="U1482" s="66">
        <v>-0.12000000000080036</v>
      </c>
      <c r="V1482" s="66">
        <v>-9.9999999998544808E-2</v>
      </c>
      <c r="W1482" s="66">
        <v>-0.15620499351781636</v>
      </c>
      <c r="X1482" s="67">
        <v>10.542680000000001</v>
      </c>
      <c r="Y1482" s="123" t="s">
        <v>53</v>
      </c>
    </row>
    <row r="1483" spans="1:25" x14ac:dyDescent="0.25">
      <c r="A1483" s="161" t="s">
        <v>7</v>
      </c>
      <c r="B1483" s="62" t="s">
        <v>1577</v>
      </c>
      <c r="C1483" s="127" t="s">
        <v>1521</v>
      </c>
      <c r="D1483" s="62">
        <v>110</v>
      </c>
      <c r="E1483" s="162" t="s">
        <v>1584</v>
      </c>
      <c r="F1483" s="62">
        <v>10</v>
      </c>
      <c r="G1483" s="162" t="s">
        <v>53</v>
      </c>
      <c r="H1483" s="64">
        <v>1</v>
      </c>
      <c r="I1483" s="62" t="s">
        <v>1394</v>
      </c>
      <c r="J1483" s="68">
        <v>25.635444627395202</v>
      </c>
      <c r="K1483" s="66">
        <v>-0.39999999999417923</v>
      </c>
      <c r="L1483" s="66">
        <v>-0.23999999999796273</v>
      </c>
      <c r="M1483" s="66">
        <v>-0.46647615158158462</v>
      </c>
      <c r="N1483" s="69">
        <v>10.506080000000001</v>
      </c>
      <c r="O1483" s="65">
        <v>36.661942553525108</v>
      </c>
      <c r="P1483" s="66">
        <v>-0.54000000000087311</v>
      </c>
      <c r="Q1483" s="66">
        <v>-0.37999999999738066</v>
      </c>
      <c r="R1483" s="66">
        <v>-0.66030296076797368</v>
      </c>
      <c r="S1483" s="67">
        <v>10.398720000000001</v>
      </c>
      <c r="T1483" s="65">
        <v>26.491650471090846</v>
      </c>
      <c r="U1483" s="66">
        <v>-0.41999999999825377</v>
      </c>
      <c r="V1483" s="66">
        <v>-0.23999999999796273</v>
      </c>
      <c r="W1483" s="66">
        <v>-0.48373546489538605</v>
      </c>
      <c r="X1483" s="67">
        <v>10.542680000000001</v>
      </c>
      <c r="Y1483" s="123" t="s">
        <v>53</v>
      </c>
    </row>
    <row r="1484" spans="1:25" x14ac:dyDescent="0.25">
      <c r="A1484" s="161" t="s">
        <v>7</v>
      </c>
      <c r="B1484" s="62" t="s">
        <v>1577</v>
      </c>
      <c r="C1484" s="127" t="s">
        <v>1521</v>
      </c>
      <c r="D1484" s="62">
        <v>110</v>
      </c>
      <c r="E1484" s="162" t="s">
        <v>1585</v>
      </c>
      <c r="F1484" s="62">
        <v>10</v>
      </c>
      <c r="G1484" s="162" t="s">
        <v>53</v>
      </c>
      <c r="H1484" s="64">
        <v>1</v>
      </c>
      <c r="I1484" s="62" t="s">
        <v>1394</v>
      </c>
      <c r="J1484" s="107">
        <v>2.2658745918757299</v>
      </c>
      <c r="K1484" s="94">
        <v>-3.999999999996362E-2</v>
      </c>
      <c r="L1484" s="94">
        <v>-1.0000000000218279E-2</v>
      </c>
      <c r="M1484" s="94">
        <v>-4.1231056256194248E-2</v>
      </c>
      <c r="N1484" s="69">
        <v>10.506080000000001</v>
      </c>
      <c r="O1484" s="108">
        <v>2.2892682688074846</v>
      </c>
      <c r="P1484" s="94">
        <v>-3.999999999996362E-2</v>
      </c>
      <c r="Q1484" s="94">
        <v>-1.0000000000218279E-2</v>
      </c>
      <c r="R1484" s="94">
        <v>-4.1231056256194248E-2</v>
      </c>
      <c r="S1484" s="67">
        <v>10.398720000000001</v>
      </c>
      <c r="T1484" s="108">
        <v>2.2580083747409359</v>
      </c>
      <c r="U1484" s="94">
        <v>-3.999999999996362E-2</v>
      </c>
      <c r="V1484" s="94">
        <v>-1.0000000000218279E-2</v>
      </c>
      <c r="W1484" s="94">
        <v>-4.1231056256194248E-2</v>
      </c>
      <c r="X1484" s="67">
        <v>10.542680000000001</v>
      </c>
      <c r="Y1484" s="123" t="s">
        <v>53</v>
      </c>
    </row>
    <row r="1485" spans="1:25" x14ac:dyDescent="0.25">
      <c r="A1485" s="161" t="s">
        <v>7</v>
      </c>
      <c r="B1485" s="62" t="s">
        <v>1577</v>
      </c>
      <c r="C1485" s="127" t="s">
        <v>1521</v>
      </c>
      <c r="D1485" s="62">
        <v>110</v>
      </c>
      <c r="E1485" s="162" t="s">
        <v>1586</v>
      </c>
      <c r="F1485" s="62">
        <v>10</v>
      </c>
      <c r="G1485" s="162" t="s">
        <v>53</v>
      </c>
      <c r="H1485" s="62">
        <v>2</v>
      </c>
      <c r="I1485" s="62" t="s">
        <v>1394</v>
      </c>
      <c r="J1485" s="68">
        <v>15.033315119617056</v>
      </c>
      <c r="K1485" s="66">
        <v>-0.22000000000116415</v>
      </c>
      <c r="L1485" s="66">
        <v>-0.15999999999985448</v>
      </c>
      <c r="M1485" s="66">
        <v>-0.27202941017556476</v>
      </c>
      <c r="N1485" s="69">
        <v>10.447520000000001</v>
      </c>
      <c r="O1485" s="65">
        <v>19.769053385548769</v>
      </c>
      <c r="P1485" s="66">
        <v>-0.31999999999970896</v>
      </c>
      <c r="Q1485" s="66">
        <v>-0.13999999999941792</v>
      </c>
      <c r="R1485" s="66">
        <v>-0.34928498393095964</v>
      </c>
      <c r="S1485" s="67">
        <v>10.201079999999999</v>
      </c>
      <c r="T1485" s="65">
        <v>22.500650421133372</v>
      </c>
      <c r="U1485" s="66">
        <v>-0.36000000000058208</v>
      </c>
      <c r="V1485" s="66">
        <v>-0.18000000000029104</v>
      </c>
      <c r="W1485" s="66">
        <v>-0.40249223595061295</v>
      </c>
      <c r="X1485" s="67">
        <v>10.327959999999999</v>
      </c>
      <c r="Y1485" s="123" t="s">
        <v>53</v>
      </c>
    </row>
    <row r="1486" spans="1:25" x14ac:dyDescent="0.25">
      <c r="A1486" s="161" t="s">
        <v>7</v>
      </c>
      <c r="B1486" s="62" t="s">
        <v>1577</v>
      </c>
      <c r="C1486" s="127" t="s">
        <v>1521</v>
      </c>
      <c r="D1486" s="62">
        <v>110</v>
      </c>
      <c r="E1486" s="162" t="s">
        <v>1587</v>
      </c>
      <c r="F1486" s="62">
        <v>10</v>
      </c>
      <c r="G1486" s="162" t="s">
        <v>53</v>
      </c>
      <c r="H1486" s="62">
        <v>2</v>
      </c>
      <c r="I1486" s="62" t="s">
        <v>1394</v>
      </c>
      <c r="J1486" s="68">
        <v>15.940449518084149</v>
      </c>
      <c r="K1486" s="66">
        <v>-0.24000000000160071</v>
      </c>
      <c r="L1486" s="66">
        <v>-0.15999999999985448</v>
      </c>
      <c r="M1486" s="66">
        <v>-0.28844410203837029</v>
      </c>
      <c r="N1486" s="69">
        <v>10.447520000000001</v>
      </c>
      <c r="O1486" s="65">
        <v>18.252511406575326</v>
      </c>
      <c r="P1486" s="66">
        <v>-0.27999999999883585</v>
      </c>
      <c r="Q1486" s="66">
        <v>-0.15999999999985448</v>
      </c>
      <c r="R1486" s="66">
        <v>-0.32249030993085903</v>
      </c>
      <c r="S1486" s="67">
        <v>10.201079999999999</v>
      </c>
      <c r="T1486" s="65">
        <v>16.508051213591049</v>
      </c>
      <c r="U1486" s="66">
        <v>-0.25999999999839929</v>
      </c>
      <c r="V1486" s="66">
        <v>-0.14000000000123691</v>
      </c>
      <c r="W1486" s="66">
        <v>-0.29529646120384506</v>
      </c>
      <c r="X1486" s="67">
        <v>10.327959999999999</v>
      </c>
      <c r="Y1486" s="123" t="s">
        <v>53</v>
      </c>
    </row>
    <row r="1487" spans="1:25" x14ac:dyDescent="0.25">
      <c r="A1487" s="161" t="s">
        <v>7</v>
      </c>
      <c r="B1487" s="62" t="s">
        <v>1577</v>
      </c>
      <c r="C1487" s="127" t="s">
        <v>1521</v>
      </c>
      <c r="D1487" s="62">
        <v>110</v>
      </c>
      <c r="E1487" s="162" t="s">
        <v>1588</v>
      </c>
      <c r="F1487" s="62">
        <v>10</v>
      </c>
      <c r="G1487" s="162" t="s">
        <v>53</v>
      </c>
      <c r="H1487" s="62">
        <v>2</v>
      </c>
      <c r="I1487" s="62" t="s">
        <v>1394</v>
      </c>
      <c r="J1487" s="68">
        <v>2.9372987955017447</v>
      </c>
      <c r="K1487" s="66">
        <v>-3.999999999996362E-2</v>
      </c>
      <c r="L1487" s="66">
        <v>-3.4999999999854481E-2</v>
      </c>
      <c r="M1487" s="66">
        <v>-5.3150729063550041E-2</v>
      </c>
      <c r="N1487" s="69">
        <v>10.447520000000001</v>
      </c>
      <c r="O1487" s="65">
        <v>5.0623358294276786</v>
      </c>
      <c r="P1487" s="66">
        <v>-7.999999999992724E-2</v>
      </c>
      <c r="Q1487" s="66">
        <v>-3.999999999996362E-2</v>
      </c>
      <c r="R1487" s="66">
        <v>-8.9442719099910237E-2</v>
      </c>
      <c r="S1487" s="67">
        <v>10.201079999999999</v>
      </c>
      <c r="T1487" s="65">
        <v>5.5903315421651527</v>
      </c>
      <c r="U1487" s="66">
        <v>-7.999999999992724E-2</v>
      </c>
      <c r="V1487" s="66">
        <v>-5.999999999994543E-2</v>
      </c>
      <c r="W1487" s="66">
        <v>-9.9999999999909051E-2</v>
      </c>
      <c r="X1487" s="67">
        <v>10.327959999999999</v>
      </c>
      <c r="Y1487" s="123" t="s">
        <v>53</v>
      </c>
    </row>
    <row r="1488" spans="1:25" x14ac:dyDescent="0.25">
      <c r="A1488" s="161" t="s">
        <v>7</v>
      </c>
      <c r="B1488" s="62" t="s">
        <v>1577</v>
      </c>
      <c r="C1488" s="127" t="s">
        <v>1521</v>
      </c>
      <c r="D1488" s="62">
        <v>110</v>
      </c>
      <c r="E1488" s="162" t="s">
        <v>1589</v>
      </c>
      <c r="F1488" s="62">
        <v>10</v>
      </c>
      <c r="G1488" s="162" t="s">
        <v>53</v>
      </c>
      <c r="H1488" s="62">
        <v>2</v>
      </c>
      <c r="I1488" s="62" t="s">
        <v>1394</v>
      </c>
      <c r="J1488" s="68">
        <v>8.2155196353625755</v>
      </c>
      <c r="K1488" s="66">
        <v>-0.11000000000058208</v>
      </c>
      <c r="L1488" s="66">
        <v>-0.1000000000003638</v>
      </c>
      <c r="M1488" s="66">
        <v>-0.14866068747386046</v>
      </c>
      <c r="N1488" s="69">
        <v>10.447520000000001</v>
      </c>
      <c r="O1488" s="65">
        <v>17.241694550800954</v>
      </c>
      <c r="P1488" s="66">
        <v>-0.28000000000247383</v>
      </c>
      <c r="Q1488" s="66">
        <v>-0.11999999999898137</v>
      </c>
      <c r="R1488" s="66">
        <v>-0.3046309242364289</v>
      </c>
      <c r="S1488" s="67">
        <v>10.201079999999999</v>
      </c>
      <c r="T1488" s="65">
        <v>19.105525453548172</v>
      </c>
      <c r="U1488" s="66">
        <v>-0.31999999999970896</v>
      </c>
      <c r="V1488" s="66">
        <v>-0.12000000000080036</v>
      </c>
      <c r="W1488" s="66">
        <v>-0.34176014981270975</v>
      </c>
      <c r="X1488" s="67">
        <v>10.327959999999999</v>
      </c>
      <c r="Y1488" s="123" t="s">
        <v>53</v>
      </c>
    </row>
    <row r="1489" spans="1:25" ht="15.75" thickBot="1" x14ac:dyDescent="0.3">
      <c r="A1489" s="163" t="s">
        <v>7</v>
      </c>
      <c r="B1489" s="80" t="s">
        <v>1577</v>
      </c>
      <c r="C1489" s="164" t="s">
        <v>1521</v>
      </c>
      <c r="D1489" s="80">
        <v>110</v>
      </c>
      <c r="E1489" s="165" t="s">
        <v>1590</v>
      </c>
      <c r="F1489" s="80">
        <v>10</v>
      </c>
      <c r="G1489" s="165" t="s">
        <v>53</v>
      </c>
      <c r="H1489" s="80">
        <v>2</v>
      </c>
      <c r="I1489" s="80" t="s">
        <v>1394</v>
      </c>
      <c r="J1489" s="85">
        <v>2.3298836067351658</v>
      </c>
      <c r="K1489" s="83">
        <v>-3.999999999996362E-2</v>
      </c>
      <c r="L1489" s="83">
        <v>-1.3320000000021537E-2</v>
      </c>
      <c r="M1489" s="83">
        <v>-4.215948766289343E-2</v>
      </c>
      <c r="N1489" s="86">
        <v>10.447520000000001</v>
      </c>
      <c r="O1489" s="82">
        <v>6.8335492376162721</v>
      </c>
      <c r="P1489" s="83">
        <v>-0.11999999999989086</v>
      </c>
      <c r="Q1489" s="83">
        <v>-1.3320000000021537E-2</v>
      </c>
      <c r="R1489" s="83">
        <v>-0.120736996815286</v>
      </c>
      <c r="S1489" s="84">
        <v>10.201079999999999</v>
      </c>
      <c r="T1489" s="82">
        <v>2.3568551368361015</v>
      </c>
      <c r="U1489" s="83">
        <v>-3.999999999996362E-2</v>
      </c>
      <c r="V1489" s="83">
        <v>-1.3320000000021537E-2</v>
      </c>
      <c r="W1489" s="83">
        <v>-4.215948766289343E-2</v>
      </c>
      <c r="X1489" s="84">
        <v>10.327959999999999</v>
      </c>
      <c r="Y1489" s="129" t="s">
        <v>53</v>
      </c>
    </row>
    <row r="1490" spans="1:25" x14ac:dyDescent="0.25">
      <c r="A1490" s="159" t="s">
        <v>7</v>
      </c>
      <c r="B1490" s="46" t="s">
        <v>1591</v>
      </c>
      <c r="C1490" s="160" t="s">
        <v>1592</v>
      </c>
      <c r="D1490" s="46">
        <v>35</v>
      </c>
      <c r="E1490" s="160" t="s">
        <v>1437</v>
      </c>
      <c r="F1490" s="46">
        <v>35</v>
      </c>
      <c r="G1490" s="160" t="s">
        <v>47</v>
      </c>
      <c r="H1490" s="46" t="s">
        <v>1387</v>
      </c>
      <c r="I1490" s="46" t="s">
        <v>46</v>
      </c>
      <c r="J1490" s="111">
        <v>0.49099747623979911</v>
      </c>
      <c r="K1490" s="48">
        <v>2.5988999999906809E-2</v>
      </c>
      <c r="L1490" s="48">
        <v>1.8449999999802458E-2</v>
      </c>
      <c r="M1490" s="48">
        <v>3.1872097844162485E-2</v>
      </c>
      <c r="N1490" s="51" t="s">
        <v>1388</v>
      </c>
      <c r="O1490" s="112">
        <v>0.52063934892517838</v>
      </c>
      <c r="P1490" s="48">
        <v>2.7859999999966023E-2</v>
      </c>
      <c r="Q1490" s="48">
        <v>1.8449999999802458E-2</v>
      </c>
      <c r="R1490" s="48">
        <v>3.3415297394918053E-2</v>
      </c>
      <c r="S1490" s="49" t="s">
        <v>1388</v>
      </c>
      <c r="T1490" s="47">
        <v>0.76699692122066221</v>
      </c>
      <c r="U1490" s="48">
        <v>4.5840000000218421E-2</v>
      </c>
      <c r="V1490" s="48">
        <v>1.8450000000143518E-2</v>
      </c>
      <c r="W1490" s="48">
        <v>4.9413642853217379E-2</v>
      </c>
      <c r="X1490" s="49" t="s">
        <v>1388</v>
      </c>
      <c r="Y1490" s="121" t="s">
        <v>1389</v>
      </c>
    </row>
    <row r="1491" spans="1:25" x14ac:dyDescent="0.25">
      <c r="A1491" s="161" t="s">
        <v>7</v>
      </c>
      <c r="B1491" s="62" t="s">
        <v>1591</v>
      </c>
      <c r="C1491" s="127" t="s">
        <v>1592</v>
      </c>
      <c r="D1491" s="62">
        <v>35</v>
      </c>
      <c r="E1491" s="162" t="s">
        <v>74</v>
      </c>
      <c r="F1491" s="62">
        <v>10</v>
      </c>
      <c r="G1491" s="162" t="s">
        <v>75</v>
      </c>
      <c r="H1491" s="62" t="s">
        <v>1388</v>
      </c>
      <c r="I1491" s="62" t="s">
        <v>1413</v>
      </c>
      <c r="J1491" s="104">
        <v>3.7869141808538467E-2</v>
      </c>
      <c r="K1491" s="96">
        <v>-6.9000000000232829E-4</v>
      </c>
      <c r="L1491" s="96">
        <v>0</v>
      </c>
      <c r="M1491" s="96">
        <v>-6.9000000000232829E-4</v>
      </c>
      <c r="N1491" s="69">
        <v>10.52</v>
      </c>
      <c r="O1491" s="106">
        <v>3.0969888419787532E-2</v>
      </c>
      <c r="P1491" s="96">
        <v>-5.5999999999767174E-4</v>
      </c>
      <c r="Q1491" s="96">
        <v>0</v>
      </c>
      <c r="R1491" s="96">
        <v>-5.5999999999767174E-4</v>
      </c>
      <c r="S1491" s="67">
        <v>10.44</v>
      </c>
      <c r="T1491" s="106">
        <v>2.9636719675796088E-2</v>
      </c>
      <c r="U1491" s="96">
        <v>-5.3999999999359714E-4</v>
      </c>
      <c r="V1491" s="96">
        <v>0</v>
      </c>
      <c r="W1491" s="96">
        <v>-5.3999999999359714E-4</v>
      </c>
      <c r="X1491" s="67">
        <v>10.52</v>
      </c>
      <c r="Y1491" s="123" t="s">
        <v>53</v>
      </c>
    </row>
    <row r="1492" spans="1:25" x14ac:dyDescent="0.25">
      <c r="A1492" s="161" t="s">
        <v>7</v>
      </c>
      <c r="B1492" s="62" t="s">
        <v>1591</v>
      </c>
      <c r="C1492" s="127" t="s">
        <v>1592</v>
      </c>
      <c r="D1492" s="62">
        <v>35</v>
      </c>
      <c r="E1492" s="162" t="s">
        <v>1509</v>
      </c>
      <c r="F1492" s="62">
        <v>10</v>
      </c>
      <c r="G1492" s="162" t="s">
        <v>55</v>
      </c>
      <c r="H1492" s="62">
        <v>1</v>
      </c>
      <c r="I1492" s="62" t="s">
        <v>1416</v>
      </c>
      <c r="J1492" s="68">
        <v>1.7184911668392968</v>
      </c>
      <c r="K1492" s="66">
        <v>2.5298999999904481E-2</v>
      </c>
      <c r="L1492" s="66">
        <v>1.8449999999802458E-2</v>
      </c>
      <c r="M1492" s="66">
        <v>3.1312008894158763E-2</v>
      </c>
      <c r="N1492" s="69">
        <v>10.52</v>
      </c>
      <c r="O1492" s="65">
        <v>1.8222377212381244</v>
      </c>
      <c r="P1492" s="66">
        <v>2.729999999996835E-2</v>
      </c>
      <c r="Q1492" s="66">
        <v>1.8449999999802458E-2</v>
      </c>
      <c r="R1492" s="66">
        <v>3.2949848254445462E-2</v>
      </c>
      <c r="S1492" s="67">
        <v>10.44</v>
      </c>
      <c r="T1492" s="65">
        <v>2.6844892242723177</v>
      </c>
      <c r="U1492" s="66">
        <v>4.5300000000224827E-2</v>
      </c>
      <c r="V1492" s="66">
        <v>1.8450000000143518E-2</v>
      </c>
      <c r="W1492" s="66">
        <v>4.8913111739345164E-2</v>
      </c>
      <c r="X1492" s="67">
        <v>10.52</v>
      </c>
      <c r="Y1492" s="123" t="s">
        <v>53</v>
      </c>
    </row>
    <row r="1493" spans="1:25" x14ac:dyDescent="0.25">
      <c r="A1493" s="169" t="s">
        <v>7</v>
      </c>
      <c r="B1493" s="72" t="s">
        <v>1591</v>
      </c>
      <c r="C1493" s="126" t="s">
        <v>1592</v>
      </c>
      <c r="D1493" s="72">
        <v>35</v>
      </c>
      <c r="E1493" s="126" t="s">
        <v>1439</v>
      </c>
      <c r="F1493" s="72">
        <v>35</v>
      </c>
      <c r="G1493" s="126" t="s">
        <v>47</v>
      </c>
      <c r="H1493" s="72" t="s">
        <v>1387</v>
      </c>
      <c r="I1493" s="72" t="s">
        <v>77</v>
      </c>
      <c r="J1493" s="76">
        <v>4.0567677837377021</v>
      </c>
      <c r="K1493" s="74">
        <v>0.20002000000072712</v>
      </c>
      <c r="L1493" s="74">
        <v>0.16020000000025902</v>
      </c>
      <c r="M1493" s="74">
        <v>0.25626556616208485</v>
      </c>
      <c r="N1493" s="77" t="s">
        <v>1388</v>
      </c>
      <c r="O1493" s="73">
        <v>5.5118234476100989</v>
      </c>
      <c r="P1493" s="74">
        <v>0.30001999999927287</v>
      </c>
      <c r="Q1493" s="74">
        <v>0.17000000000007276</v>
      </c>
      <c r="R1493" s="74">
        <v>0.34483619357542566</v>
      </c>
      <c r="S1493" s="75" t="s">
        <v>1388</v>
      </c>
      <c r="T1493" s="73">
        <v>6.5615653604472088</v>
      </c>
      <c r="U1493" s="74">
        <v>0.37001999999898089</v>
      </c>
      <c r="V1493" s="74">
        <v>0.18499999999949068</v>
      </c>
      <c r="W1493" s="74">
        <v>0.41369046447683244</v>
      </c>
      <c r="X1493" s="75" t="s">
        <v>1388</v>
      </c>
      <c r="Y1493" s="124" t="s">
        <v>1389</v>
      </c>
    </row>
    <row r="1494" spans="1:25" x14ac:dyDescent="0.25">
      <c r="A1494" s="161" t="s">
        <v>7</v>
      </c>
      <c r="B1494" s="62" t="s">
        <v>1591</v>
      </c>
      <c r="C1494" s="127" t="s">
        <v>1592</v>
      </c>
      <c r="D1494" s="62">
        <v>35</v>
      </c>
      <c r="E1494" s="162" t="s">
        <v>97</v>
      </c>
      <c r="F1494" s="62">
        <v>10</v>
      </c>
      <c r="G1494" s="162" t="s">
        <v>75</v>
      </c>
      <c r="H1494" s="62" t="s">
        <v>1388</v>
      </c>
      <c r="I1494" s="62" t="s">
        <v>1413</v>
      </c>
      <c r="J1494" s="113">
        <v>1.1081904136834399E-3</v>
      </c>
      <c r="K1494" s="97">
        <v>-1.9999999999527062E-5</v>
      </c>
      <c r="L1494" s="97">
        <v>0</v>
      </c>
      <c r="M1494" s="97">
        <v>-1.9999999999527062E-5</v>
      </c>
      <c r="N1494" s="69">
        <v>10.42</v>
      </c>
      <c r="O1494" s="158">
        <v>1.1189286929366819E-3</v>
      </c>
      <c r="P1494" s="97">
        <v>-2.0000000000436559E-5</v>
      </c>
      <c r="Q1494" s="97">
        <v>0</v>
      </c>
      <c r="R1494" s="97">
        <v>-2.0000000000436559E-5</v>
      </c>
      <c r="S1494" s="67">
        <v>10.32</v>
      </c>
      <c r="T1494" s="158">
        <v>1.1103215490943696E-3</v>
      </c>
      <c r="U1494" s="97">
        <v>-1.9999999999527062E-5</v>
      </c>
      <c r="V1494" s="97">
        <v>0</v>
      </c>
      <c r="W1494" s="97">
        <v>-1.9999999999527062E-5</v>
      </c>
      <c r="X1494" s="67">
        <v>10.4</v>
      </c>
      <c r="Y1494" s="123" t="s">
        <v>53</v>
      </c>
    </row>
    <row r="1495" spans="1:25" x14ac:dyDescent="0.25">
      <c r="A1495" s="161" t="s">
        <v>7</v>
      </c>
      <c r="B1495" s="62" t="s">
        <v>1591</v>
      </c>
      <c r="C1495" s="127" t="s">
        <v>1592</v>
      </c>
      <c r="D1495" s="62">
        <v>35</v>
      </c>
      <c r="E1495" s="162" t="s">
        <v>1422</v>
      </c>
      <c r="F1495" s="62">
        <v>10</v>
      </c>
      <c r="G1495" s="162" t="s">
        <v>55</v>
      </c>
      <c r="H1495" s="62">
        <v>2</v>
      </c>
      <c r="I1495" s="62" t="s">
        <v>1423</v>
      </c>
      <c r="J1495" s="68">
        <v>14.198687243081958</v>
      </c>
      <c r="K1495" s="66">
        <v>0.2000000000007276</v>
      </c>
      <c r="L1495" s="66">
        <v>0.16020000000025902</v>
      </c>
      <c r="M1495" s="66">
        <v>0.25624995609828705</v>
      </c>
      <c r="N1495" s="69">
        <v>10.42</v>
      </c>
      <c r="O1495" s="65">
        <v>19.291382066635347</v>
      </c>
      <c r="P1495" s="66">
        <v>0.2999999999992724</v>
      </c>
      <c r="Q1495" s="66">
        <v>0.17000000000007276</v>
      </c>
      <c r="R1495" s="66">
        <v>0.3448187929907362</v>
      </c>
      <c r="S1495" s="67">
        <v>10.32</v>
      </c>
      <c r="T1495" s="65">
        <v>22.96547876156523</v>
      </c>
      <c r="U1495" s="66">
        <v>0.36999999999898137</v>
      </c>
      <c r="V1495" s="66">
        <v>0.18499999999949068</v>
      </c>
      <c r="W1495" s="66">
        <v>0.41367257583632222</v>
      </c>
      <c r="X1495" s="67">
        <v>10.4</v>
      </c>
      <c r="Y1495" s="123" t="s">
        <v>53</v>
      </c>
    </row>
    <row r="1496" spans="1:25" x14ac:dyDescent="0.25">
      <c r="A1496" s="161" t="s">
        <v>7</v>
      </c>
      <c r="B1496" s="62" t="s">
        <v>1591</v>
      </c>
      <c r="C1496" s="127" t="s">
        <v>1592</v>
      </c>
      <c r="D1496" s="62">
        <v>35</v>
      </c>
      <c r="E1496" s="162" t="s">
        <v>1593</v>
      </c>
      <c r="F1496" s="62">
        <v>10</v>
      </c>
      <c r="G1496" s="162" t="s">
        <v>53</v>
      </c>
      <c r="H1496" s="64">
        <v>1</v>
      </c>
      <c r="I1496" s="62" t="s">
        <v>1394</v>
      </c>
      <c r="J1496" s="68">
        <v>1.1428810726164098</v>
      </c>
      <c r="K1496" s="66">
        <v>-1.999999999998181E-2</v>
      </c>
      <c r="L1496" s="66">
        <v>-5.7999999999083229E-3</v>
      </c>
      <c r="M1496" s="66">
        <v>-2.0824024586957462E-2</v>
      </c>
      <c r="N1496" s="69">
        <v>10.52</v>
      </c>
      <c r="O1496" s="65">
        <v>1.1516387819886205</v>
      </c>
      <c r="P1496" s="66">
        <v>-1.999999999998181E-2</v>
      </c>
      <c r="Q1496" s="66">
        <v>-5.8000000001356966E-3</v>
      </c>
      <c r="R1496" s="66">
        <v>-2.0824024587020793E-2</v>
      </c>
      <c r="S1496" s="67">
        <v>10.44</v>
      </c>
      <c r="T1496" s="65">
        <v>2.2182707457701576</v>
      </c>
      <c r="U1496" s="66">
        <v>-3.999999999996362E-2</v>
      </c>
      <c r="V1496" s="66">
        <v>-5.7999999999083229E-3</v>
      </c>
      <c r="W1496" s="66">
        <v>-4.0418312681209566E-2</v>
      </c>
      <c r="X1496" s="67">
        <v>10.52</v>
      </c>
      <c r="Y1496" s="123" t="s">
        <v>53</v>
      </c>
    </row>
    <row r="1497" spans="1:25" x14ac:dyDescent="0.25">
      <c r="A1497" s="161" t="s">
        <v>7</v>
      </c>
      <c r="B1497" s="62" t="s">
        <v>1591</v>
      </c>
      <c r="C1497" s="127" t="s">
        <v>1592</v>
      </c>
      <c r="D1497" s="62">
        <v>35</v>
      </c>
      <c r="E1497" s="162" t="s">
        <v>1594</v>
      </c>
      <c r="F1497" s="62">
        <v>10</v>
      </c>
      <c r="G1497" s="162" t="s">
        <v>53</v>
      </c>
      <c r="H1497" s="64">
        <v>1</v>
      </c>
      <c r="I1497" s="62" t="s">
        <v>1394</v>
      </c>
      <c r="J1497" s="107">
        <v>0.32879340793069473</v>
      </c>
      <c r="K1497" s="94">
        <v>-3.2999999999674401E-3</v>
      </c>
      <c r="L1497" s="66">
        <v>-4.9999999999954525E-3</v>
      </c>
      <c r="M1497" s="66">
        <v>-5.9908263202783328E-3</v>
      </c>
      <c r="N1497" s="69">
        <v>10.52</v>
      </c>
      <c r="O1497" s="108">
        <v>0.33131289764663874</v>
      </c>
      <c r="P1497" s="94">
        <v>-3.2999999999674401E-3</v>
      </c>
      <c r="Q1497" s="66">
        <v>-4.9999999999954525E-3</v>
      </c>
      <c r="R1497" s="66">
        <v>-5.9908263202783328E-3</v>
      </c>
      <c r="S1497" s="67">
        <v>10.44</v>
      </c>
      <c r="T1497" s="108">
        <v>0.32879340793069473</v>
      </c>
      <c r="U1497" s="94">
        <v>-3.2999999999674401E-3</v>
      </c>
      <c r="V1497" s="66">
        <v>-4.9999999999954525E-3</v>
      </c>
      <c r="W1497" s="66">
        <v>-5.9908263202783328E-3</v>
      </c>
      <c r="X1497" s="67">
        <v>10.52</v>
      </c>
      <c r="Y1497" s="123" t="s">
        <v>53</v>
      </c>
    </row>
    <row r="1498" spans="1:25" x14ac:dyDescent="0.25">
      <c r="A1498" s="161" t="s">
        <v>7</v>
      </c>
      <c r="B1498" s="62" t="s">
        <v>1591</v>
      </c>
      <c r="C1498" s="127" t="s">
        <v>1592</v>
      </c>
      <c r="D1498" s="62">
        <v>35</v>
      </c>
      <c r="E1498" s="162" t="s">
        <v>1595</v>
      </c>
      <c r="F1498" s="62">
        <v>10</v>
      </c>
      <c r="G1498" s="162" t="s">
        <v>53</v>
      </c>
      <c r="H1498" s="64">
        <v>1</v>
      </c>
      <c r="I1498" s="62" t="s">
        <v>1394</v>
      </c>
      <c r="J1498" s="68">
        <v>0.45257528007985437</v>
      </c>
      <c r="K1498" s="66">
        <v>-1.9999999999988916E-3</v>
      </c>
      <c r="L1498" s="66">
        <v>-7.9999999999991189E-3</v>
      </c>
      <c r="M1498" s="66">
        <v>-8.2462112512341982E-3</v>
      </c>
      <c r="N1498" s="69">
        <v>10.52</v>
      </c>
      <c r="O1498" s="65">
        <v>0.49464839830367796</v>
      </c>
      <c r="P1498" s="66">
        <v>-4.0000000000013358E-3</v>
      </c>
      <c r="Q1498" s="66">
        <v>-7.9999999999991189E-3</v>
      </c>
      <c r="R1498" s="66">
        <v>-8.9442719099989687E-3</v>
      </c>
      <c r="S1498" s="67">
        <v>10.44</v>
      </c>
      <c r="T1498" s="65">
        <v>0.45257528007985437</v>
      </c>
      <c r="U1498" s="66">
        <v>-1.9999999999988916E-3</v>
      </c>
      <c r="V1498" s="66">
        <v>-7.9999999999991189E-3</v>
      </c>
      <c r="W1498" s="66">
        <v>-8.2462112512341982E-3</v>
      </c>
      <c r="X1498" s="67">
        <v>10.52</v>
      </c>
      <c r="Y1498" s="123" t="s">
        <v>53</v>
      </c>
    </row>
    <row r="1499" spans="1:25" x14ac:dyDescent="0.25">
      <c r="A1499" s="161" t="s">
        <v>7</v>
      </c>
      <c r="B1499" s="62" t="s">
        <v>1591</v>
      </c>
      <c r="C1499" s="127" t="s">
        <v>1592</v>
      </c>
      <c r="D1499" s="62">
        <v>35</v>
      </c>
      <c r="E1499" s="162" t="s">
        <v>1596</v>
      </c>
      <c r="F1499" s="62">
        <v>10</v>
      </c>
      <c r="G1499" s="162" t="s">
        <v>53</v>
      </c>
      <c r="H1499" s="62">
        <v>2</v>
      </c>
      <c r="I1499" s="62" t="s">
        <v>1394</v>
      </c>
      <c r="J1499" s="68">
        <v>0</v>
      </c>
      <c r="K1499" s="66">
        <v>0</v>
      </c>
      <c r="L1499" s="66">
        <v>0</v>
      </c>
      <c r="M1499" s="66">
        <v>0</v>
      </c>
      <c r="N1499" s="69">
        <v>10.42</v>
      </c>
      <c r="O1499" s="65">
        <v>0</v>
      </c>
      <c r="P1499" s="66">
        <v>0</v>
      </c>
      <c r="Q1499" s="66">
        <v>0</v>
      </c>
      <c r="R1499" s="66">
        <v>0</v>
      </c>
      <c r="S1499" s="67">
        <v>10.32</v>
      </c>
      <c r="T1499" s="65">
        <v>0</v>
      </c>
      <c r="U1499" s="66">
        <v>0</v>
      </c>
      <c r="V1499" s="66">
        <v>0</v>
      </c>
      <c r="W1499" s="66">
        <v>0</v>
      </c>
      <c r="X1499" s="67">
        <v>10.4</v>
      </c>
      <c r="Y1499" s="123" t="s">
        <v>1572</v>
      </c>
    </row>
    <row r="1500" spans="1:25" x14ac:dyDescent="0.25">
      <c r="A1500" s="161" t="s">
        <v>7</v>
      </c>
      <c r="B1500" s="62" t="s">
        <v>1591</v>
      </c>
      <c r="C1500" s="127" t="s">
        <v>1592</v>
      </c>
      <c r="D1500" s="62">
        <v>35</v>
      </c>
      <c r="E1500" s="162" t="s">
        <v>1597</v>
      </c>
      <c r="F1500" s="62">
        <v>10</v>
      </c>
      <c r="G1500" s="162" t="s">
        <v>53</v>
      </c>
      <c r="H1500" s="62">
        <v>2</v>
      </c>
      <c r="I1500" s="62" t="s">
        <v>1394</v>
      </c>
      <c r="J1500" s="68">
        <v>10.392356578349672</v>
      </c>
      <c r="K1500" s="66">
        <v>-0.13500000000021828</v>
      </c>
      <c r="L1500" s="66">
        <v>-0.13020000000005894</v>
      </c>
      <c r="M1500" s="66">
        <v>-0.18755543180637099</v>
      </c>
      <c r="N1500" s="69">
        <v>10.42</v>
      </c>
      <c r="O1500" s="65">
        <v>12.809778924084414</v>
      </c>
      <c r="P1500" s="66">
        <v>-0.19499999999879947</v>
      </c>
      <c r="Q1500" s="66">
        <v>-0.11999999999989086</v>
      </c>
      <c r="R1500" s="66">
        <v>-0.22896506283602658</v>
      </c>
      <c r="S1500" s="67">
        <v>10.32</v>
      </c>
      <c r="T1500" s="65">
        <v>15.28709563533732</v>
      </c>
      <c r="U1500" s="66">
        <v>-0.23999999999978172</v>
      </c>
      <c r="V1500" s="66">
        <v>-0.13500000000021828</v>
      </c>
      <c r="W1500" s="66">
        <v>-0.27536339626020406</v>
      </c>
      <c r="X1500" s="67">
        <v>10.4</v>
      </c>
      <c r="Y1500" s="123" t="s">
        <v>53</v>
      </c>
    </row>
    <row r="1501" spans="1:25" ht="15.75" thickBot="1" x14ac:dyDescent="0.3">
      <c r="A1501" s="163" t="s">
        <v>7</v>
      </c>
      <c r="B1501" s="80" t="s">
        <v>1591</v>
      </c>
      <c r="C1501" s="164" t="s">
        <v>1592</v>
      </c>
      <c r="D1501" s="80">
        <v>35</v>
      </c>
      <c r="E1501" s="165" t="s">
        <v>1598</v>
      </c>
      <c r="F1501" s="80">
        <v>10</v>
      </c>
      <c r="G1501" s="165" t="s">
        <v>53</v>
      </c>
      <c r="H1501" s="80">
        <v>2</v>
      </c>
      <c r="I1501" s="80" t="s">
        <v>1394</v>
      </c>
      <c r="J1501" s="85">
        <v>3.7169836455935572</v>
      </c>
      <c r="K1501" s="83">
        <v>-5.9999999999490683E-2</v>
      </c>
      <c r="L1501" s="83">
        <v>-3.0000000000654836E-2</v>
      </c>
      <c r="M1501" s="83">
        <v>-6.7082039324830992E-2</v>
      </c>
      <c r="N1501" s="86">
        <v>10.42</v>
      </c>
      <c r="O1501" s="82">
        <v>6.7600334187576623</v>
      </c>
      <c r="P1501" s="83">
        <v>-0.10999999999876309</v>
      </c>
      <c r="Q1501" s="83">
        <v>-5.0000000000181899E-2</v>
      </c>
      <c r="R1501" s="83">
        <v>-0.12083045973489495</v>
      </c>
      <c r="S1501" s="84">
        <v>10.32</v>
      </c>
      <c r="T1501" s="82">
        <v>7.7324948243947196</v>
      </c>
      <c r="U1501" s="83">
        <v>-0.13000000000101863</v>
      </c>
      <c r="V1501" s="83">
        <v>-5.0000000000181899E-2</v>
      </c>
      <c r="W1501" s="83">
        <v>-0.13928388277285722</v>
      </c>
      <c r="X1501" s="84">
        <v>10.4</v>
      </c>
      <c r="Y1501" s="129" t="s">
        <v>53</v>
      </c>
    </row>
    <row r="1502" spans="1:25" x14ac:dyDescent="0.25">
      <c r="A1502" s="166" t="s">
        <v>7</v>
      </c>
      <c r="B1502" s="132" t="s">
        <v>1599</v>
      </c>
      <c r="C1502" s="167" t="s">
        <v>1600</v>
      </c>
      <c r="D1502" s="132">
        <v>110</v>
      </c>
      <c r="E1502" s="167" t="s">
        <v>1601</v>
      </c>
      <c r="F1502" s="132">
        <v>110</v>
      </c>
      <c r="G1502" s="167" t="s">
        <v>280</v>
      </c>
      <c r="H1502" s="132">
        <v>2</v>
      </c>
      <c r="I1502" s="132" t="s">
        <v>1602</v>
      </c>
      <c r="J1502" s="134">
        <v>11.669262855406078</v>
      </c>
      <c r="K1502" s="135">
        <v>-2.3847999999999998</v>
      </c>
      <c r="L1502" s="135">
        <v>-2.3650000000000001E-2</v>
      </c>
      <c r="M1502" s="135">
        <v>2.3849172653364725</v>
      </c>
      <c r="N1502" s="136">
        <v>118</v>
      </c>
      <c r="O1502" s="137">
        <v>31.070194339238306</v>
      </c>
      <c r="P1502" s="135">
        <v>-5.7293500000000002</v>
      </c>
      <c r="Q1502" s="135">
        <v>-2.6108500000000001</v>
      </c>
      <c r="R1502" s="135">
        <v>6.2961884616806065</v>
      </c>
      <c r="S1502" s="138">
        <v>117</v>
      </c>
      <c r="T1502" s="137">
        <v>25.99439167454582</v>
      </c>
      <c r="U1502" s="135">
        <v>-5.0660499999999997</v>
      </c>
      <c r="V1502" s="135">
        <v>-1.4432</v>
      </c>
      <c r="W1502" s="135">
        <v>5.2676075064966632</v>
      </c>
      <c r="X1502" s="138">
        <v>117</v>
      </c>
      <c r="Y1502" s="139" t="s">
        <v>53</v>
      </c>
    </row>
    <row r="1503" spans="1:25" x14ac:dyDescent="0.25">
      <c r="A1503" s="169" t="s">
        <v>7</v>
      </c>
      <c r="B1503" s="72" t="s">
        <v>1599</v>
      </c>
      <c r="C1503" s="126" t="s">
        <v>1600</v>
      </c>
      <c r="D1503" s="72">
        <v>110</v>
      </c>
      <c r="E1503" s="126" t="s">
        <v>1386</v>
      </c>
      <c r="F1503" s="72">
        <v>110</v>
      </c>
      <c r="G1503" s="126" t="s">
        <v>47</v>
      </c>
      <c r="H1503" s="72" t="s">
        <v>1387</v>
      </c>
      <c r="I1503" s="72" t="s">
        <v>46</v>
      </c>
      <c r="J1503" s="76" t="s">
        <v>49</v>
      </c>
      <c r="K1503" s="74" t="s">
        <v>49</v>
      </c>
      <c r="L1503" s="74" t="s">
        <v>49</v>
      </c>
      <c r="M1503" s="74" t="s">
        <v>49</v>
      </c>
      <c r="N1503" s="77" t="s">
        <v>49</v>
      </c>
      <c r="O1503" s="73" t="s">
        <v>49</v>
      </c>
      <c r="P1503" s="74" t="s">
        <v>49</v>
      </c>
      <c r="Q1503" s="74" t="s">
        <v>49</v>
      </c>
      <c r="R1503" s="74" t="s">
        <v>49</v>
      </c>
      <c r="S1503" s="75" t="s">
        <v>49</v>
      </c>
      <c r="T1503" s="73" t="s">
        <v>49</v>
      </c>
      <c r="U1503" s="74" t="s">
        <v>49</v>
      </c>
      <c r="V1503" s="74" t="s">
        <v>49</v>
      </c>
      <c r="W1503" s="74" t="s">
        <v>49</v>
      </c>
      <c r="X1503" s="75" t="s">
        <v>49</v>
      </c>
      <c r="Y1503" s="124" t="s">
        <v>1405</v>
      </c>
    </row>
    <row r="1504" spans="1:25" x14ac:dyDescent="0.25">
      <c r="A1504" s="161" t="s">
        <v>7</v>
      </c>
      <c r="B1504" s="62" t="s">
        <v>1599</v>
      </c>
      <c r="C1504" s="127" t="s">
        <v>1600</v>
      </c>
      <c r="D1504" s="62">
        <v>110</v>
      </c>
      <c r="E1504" s="162" t="s">
        <v>74</v>
      </c>
      <c r="F1504" s="62">
        <v>10</v>
      </c>
      <c r="G1504" s="162" t="s">
        <v>75</v>
      </c>
      <c r="H1504" s="62" t="s">
        <v>1388</v>
      </c>
      <c r="I1504" s="62" t="s">
        <v>1450</v>
      </c>
      <c r="J1504" s="68">
        <v>0</v>
      </c>
      <c r="K1504" s="66">
        <v>0</v>
      </c>
      <c r="L1504" s="66">
        <v>0</v>
      </c>
      <c r="M1504" s="66">
        <v>0</v>
      </c>
      <c r="N1504" s="69">
        <v>10.52</v>
      </c>
      <c r="O1504" s="65">
        <v>0</v>
      </c>
      <c r="P1504" s="66">
        <v>0</v>
      </c>
      <c r="Q1504" s="66">
        <v>0</v>
      </c>
      <c r="R1504" s="66">
        <v>0</v>
      </c>
      <c r="S1504" s="67">
        <v>10.445</v>
      </c>
      <c r="T1504" s="65">
        <v>0</v>
      </c>
      <c r="U1504" s="66">
        <v>0</v>
      </c>
      <c r="V1504" s="66">
        <v>0</v>
      </c>
      <c r="W1504" s="66">
        <v>0</v>
      </c>
      <c r="X1504" s="67">
        <v>10.574999999999999</v>
      </c>
      <c r="Y1504" s="123" t="s">
        <v>53</v>
      </c>
    </row>
    <row r="1505" spans="1:25" x14ac:dyDescent="0.25">
      <c r="A1505" s="161" t="s">
        <v>7</v>
      </c>
      <c r="B1505" s="62" t="s">
        <v>1599</v>
      </c>
      <c r="C1505" s="127" t="s">
        <v>1600</v>
      </c>
      <c r="D1505" s="62">
        <v>110</v>
      </c>
      <c r="E1505" s="162" t="s">
        <v>1415</v>
      </c>
      <c r="F1505" s="62">
        <v>10</v>
      </c>
      <c r="G1505" s="162" t="s">
        <v>55</v>
      </c>
      <c r="H1505" s="64">
        <v>1</v>
      </c>
      <c r="I1505" s="62" t="s">
        <v>1416</v>
      </c>
      <c r="J1505" s="68" t="s">
        <v>49</v>
      </c>
      <c r="K1505" s="66" t="s">
        <v>49</v>
      </c>
      <c r="L1505" s="66" t="s">
        <v>49</v>
      </c>
      <c r="M1505" s="66" t="s">
        <v>49</v>
      </c>
      <c r="N1505" s="69" t="s">
        <v>49</v>
      </c>
      <c r="O1505" s="65" t="s">
        <v>49</v>
      </c>
      <c r="P1505" s="66" t="s">
        <v>49</v>
      </c>
      <c r="Q1505" s="66" t="s">
        <v>49</v>
      </c>
      <c r="R1505" s="66" t="s">
        <v>49</v>
      </c>
      <c r="S1505" s="67" t="s">
        <v>49</v>
      </c>
      <c r="T1505" s="65" t="s">
        <v>49</v>
      </c>
      <c r="U1505" s="66" t="s">
        <v>49</v>
      </c>
      <c r="V1505" s="66" t="s">
        <v>49</v>
      </c>
      <c r="W1505" s="66" t="s">
        <v>49</v>
      </c>
      <c r="X1505" s="67" t="s">
        <v>49</v>
      </c>
      <c r="Y1505" s="123" t="s">
        <v>1417</v>
      </c>
    </row>
    <row r="1506" spans="1:25" x14ac:dyDescent="0.25">
      <c r="A1506" s="169" t="s">
        <v>7</v>
      </c>
      <c r="B1506" s="72" t="s">
        <v>1599</v>
      </c>
      <c r="C1506" s="126" t="s">
        <v>1600</v>
      </c>
      <c r="D1506" s="72">
        <v>110</v>
      </c>
      <c r="E1506" s="126" t="s">
        <v>1418</v>
      </c>
      <c r="F1506" s="72">
        <v>110</v>
      </c>
      <c r="G1506" s="126" t="s">
        <v>47</v>
      </c>
      <c r="H1506" s="72" t="s">
        <v>1387</v>
      </c>
      <c r="I1506" s="72" t="s">
        <v>77</v>
      </c>
      <c r="J1506" s="76">
        <v>1.8469884853565057</v>
      </c>
      <c r="K1506" s="74">
        <v>0.33180000000174459</v>
      </c>
      <c r="L1506" s="74">
        <v>0.17999999999983629</v>
      </c>
      <c r="M1506" s="74">
        <v>0.37748011868322123</v>
      </c>
      <c r="N1506" s="77">
        <v>118</v>
      </c>
      <c r="O1506" s="73">
        <v>2.4054575316884907</v>
      </c>
      <c r="P1506" s="74">
        <v>0.45299999999890589</v>
      </c>
      <c r="Q1506" s="74">
        <v>0.17999999999983629</v>
      </c>
      <c r="R1506" s="74">
        <v>0.48745153605148256</v>
      </c>
      <c r="S1506" s="75">
        <v>117</v>
      </c>
      <c r="T1506" s="73">
        <v>2.4467863967618109</v>
      </c>
      <c r="U1506" s="74">
        <v>0.4619999999977108</v>
      </c>
      <c r="V1506" s="74">
        <v>0.18000000000120053</v>
      </c>
      <c r="W1506" s="74">
        <v>0.49582658258540047</v>
      </c>
      <c r="X1506" s="75">
        <v>117</v>
      </c>
      <c r="Y1506" s="124" t="s">
        <v>1405</v>
      </c>
    </row>
    <row r="1507" spans="1:25" x14ac:dyDescent="0.25">
      <c r="A1507" s="161" t="s">
        <v>7</v>
      </c>
      <c r="B1507" s="62" t="s">
        <v>1599</v>
      </c>
      <c r="C1507" s="127" t="s">
        <v>1600</v>
      </c>
      <c r="D1507" s="62">
        <v>110</v>
      </c>
      <c r="E1507" s="162" t="s">
        <v>97</v>
      </c>
      <c r="F1507" s="62">
        <v>10</v>
      </c>
      <c r="G1507" s="162" t="s">
        <v>75</v>
      </c>
      <c r="H1507" s="62" t="s">
        <v>1388</v>
      </c>
      <c r="I1507" s="62" t="s">
        <v>1451</v>
      </c>
      <c r="J1507" s="107">
        <v>9.9095205718804286E-2</v>
      </c>
      <c r="K1507" s="94">
        <v>-1.7999999999983628E-3</v>
      </c>
      <c r="L1507" s="94">
        <v>0</v>
      </c>
      <c r="M1507" s="94">
        <v>-1.7999999999983628E-3</v>
      </c>
      <c r="N1507" s="69">
        <v>10.487500000000001</v>
      </c>
      <c r="O1507" s="108">
        <v>0.16654823236794231</v>
      </c>
      <c r="P1507" s="94">
        <v>-2.9999999999972713E-3</v>
      </c>
      <c r="Q1507" s="94">
        <v>0</v>
      </c>
      <c r="R1507" s="94">
        <v>-2.9999999999972713E-3</v>
      </c>
      <c r="S1507" s="67">
        <v>10.4</v>
      </c>
      <c r="T1507" s="108">
        <v>9.8625003081941651E-2</v>
      </c>
      <c r="U1507" s="94">
        <v>-1.7999999999983628E-3</v>
      </c>
      <c r="V1507" s="94">
        <v>0</v>
      </c>
      <c r="W1507" s="94">
        <v>-1.7999999999983628E-3</v>
      </c>
      <c r="X1507" s="67">
        <v>10.5375</v>
      </c>
      <c r="Y1507" s="123" t="s">
        <v>53</v>
      </c>
    </row>
    <row r="1508" spans="1:25" x14ac:dyDescent="0.25">
      <c r="A1508" s="161" t="s">
        <v>7</v>
      </c>
      <c r="B1508" s="62" t="s">
        <v>1599</v>
      </c>
      <c r="C1508" s="127" t="s">
        <v>1600</v>
      </c>
      <c r="D1508" s="62">
        <v>110</v>
      </c>
      <c r="E1508" s="162" t="s">
        <v>1579</v>
      </c>
      <c r="F1508" s="62">
        <v>10</v>
      </c>
      <c r="G1508" s="162" t="s">
        <v>55</v>
      </c>
      <c r="H1508" s="62">
        <v>2</v>
      </c>
      <c r="I1508" s="62" t="s">
        <v>1423</v>
      </c>
      <c r="J1508" s="68">
        <v>20.694322812856207</v>
      </c>
      <c r="K1508" s="66">
        <v>0.33000000000174623</v>
      </c>
      <c r="L1508" s="66">
        <v>0.17999999999983629</v>
      </c>
      <c r="M1508" s="66">
        <v>0.37589892258570468</v>
      </c>
      <c r="N1508" s="69">
        <v>10.487500000000001</v>
      </c>
      <c r="O1508" s="65">
        <v>26.906690389113919</v>
      </c>
      <c r="P1508" s="66">
        <v>0.44999999999890861</v>
      </c>
      <c r="Q1508" s="66">
        <v>0.17999999999983629</v>
      </c>
      <c r="R1508" s="66">
        <v>0.48466483264103122</v>
      </c>
      <c r="S1508" s="67">
        <v>10.4</v>
      </c>
      <c r="T1508" s="65">
        <v>27.075292811483468</v>
      </c>
      <c r="U1508" s="66">
        <v>0.46019999999771244</v>
      </c>
      <c r="V1508" s="66">
        <v>0.18000000000120053</v>
      </c>
      <c r="W1508" s="66">
        <v>0.49414981533774421</v>
      </c>
      <c r="X1508" s="67">
        <v>10.5375</v>
      </c>
      <c r="Y1508" s="123" t="s">
        <v>53</v>
      </c>
    </row>
    <row r="1509" spans="1:25" x14ac:dyDescent="0.25">
      <c r="A1509" s="161" t="s">
        <v>7</v>
      </c>
      <c r="B1509" s="62" t="s">
        <v>1599</v>
      </c>
      <c r="C1509" s="127" t="s">
        <v>1600</v>
      </c>
      <c r="D1509" s="62">
        <v>110</v>
      </c>
      <c r="E1509" s="162" t="s">
        <v>1603</v>
      </c>
      <c r="F1509" s="62">
        <v>10</v>
      </c>
      <c r="G1509" s="162" t="s">
        <v>53</v>
      </c>
      <c r="H1509" s="64">
        <v>1</v>
      </c>
      <c r="I1509" s="62" t="s">
        <v>1394</v>
      </c>
      <c r="J1509" s="68">
        <v>3.9576560158609042</v>
      </c>
      <c r="K1509" s="66">
        <v>-5.9999999999490683E-2</v>
      </c>
      <c r="L1509" s="66">
        <v>-3.999999999996362E-2</v>
      </c>
      <c r="M1509" s="66">
        <v>-7.211102550883583E-2</v>
      </c>
      <c r="N1509" s="69">
        <v>10.52</v>
      </c>
      <c r="O1509" s="65">
        <v>4.3172637912880765</v>
      </c>
      <c r="P1509" s="66">
        <v>-6.0000000001309672E-2</v>
      </c>
      <c r="Q1509" s="66">
        <v>-4.9999999999272404E-2</v>
      </c>
      <c r="R1509" s="66">
        <v>-7.8102496759606871E-2</v>
      </c>
      <c r="S1509" s="67">
        <v>10.445</v>
      </c>
      <c r="T1509" s="65">
        <v>5.0336289547861872</v>
      </c>
      <c r="U1509" s="66">
        <v>-6.9999999999708962E-2</v>
      </c>
      <c r="V1509" s="66">
        <v>-6.0000000000400178E-2</v>
      </c>
      <c r="W1509" s="66">
        <v>-9.2195444572968327E-2</v>
      </c>
      <c r="X1509" s="67">
        <v>10.574999999999999</v>
      </c>
      <c r="Y1509" s="123" t="s">
        <v>53</v>
      </c>
    </row>
    <row r="1510" spans="1:25" x14ac:dyDescent="0.25">
      <c r="A1510" s="161" t="s">
        <v>7</v>
      </c>
      <c r="B1510" s="62" t="s">
        <v>1599</v>
      </c>
      <c r="C1510" s="127" t="s">
        <v>1600</v>
      </c>
      <c r="D1510" s="62">
        <v>110</v>
      </c>
      <c r="E1510" s="162" t="s">
        <v>1604</v>
      </c>
      <c r="F1510" s="62">
        <v>10</v>
      </c>
      <c r="G1510" s="162" t="s">
        <v>53</v>
      </c>
      <c r="H1510" s="64">
        <v>1</v>
      </c>
      <c r="I1510" s="62" t="s">
        <v>1394</v>
      </c>
      <c r="J1510" s="68">
        <v>0</v>
      </c>
      <c r="K1510" s="66">
        <v>0</v>
      </c>
      <c r="L1510" s="66">
        <v>0</v>
      </c>
      <c r="M1510" s="66">
        <v>0</v>
      </c>
      <c r="N1510" s="69">
        <v>10.52</v>
      </c>
      <c r="O1510" s="65">
        <v>0</v>
      </c>
      <c r="P1510" s="66">
        <v>0</v>
      </c>
      <c r="Q1510" s="66">
        <v>0</v>
      </c>
      <c r="R1510" s="66">
        <v>0</v>
      </c>
      <c r="S1510" s="67">
        <v>10.445</v>
      </c>
      <c r="T1510" s="65">
        <v>0</v>
      </c>
      <c r="U1510" s="66">
        <v>0</v>
      </c>
      <c r="V1510" s="66">
        <v>0</v>
      </c>
      <c r="W1510" s="66">
        <v>0</v>
      </c>
      <c r="X1510" s="67">
        <v>10.574999999999999</v>
      </c>
      <c r="Y1510" s="123" t="s">
        <v>1539</v>
      </c>
    </row>
    <row r="1511" spans="1:25" x14ac:dyDescent="0.25">
      <c r="A1511" s="161" t="s">
        <v>7</v>
      </c>
      <c r="B1511" s="62" t="s">
        <v>1599</v>
      </c>
      <c r="C1511" s="127" t="s">
        <v>1600</v>
      </c>
      <c r="D1511" s="62">
        <v>110</v>
      </c>
      <c r="E1511" s="162" t="s">
        <v>1605</v>
      </c>
      <c r="F1511" s="62">
        <v>10</v>
      </c>
      <c r="G1511" s="162" t="s">
        <v>53</v>
      </c>
      <c r="H1511" s="64">
        <v>1</v>
      </c>
      <c r="I1511" s="62" t="s">
        <v>1394</v>
      </c>
      <c r="J1511" s="68">
        <v>2.4544340676263356</v>
      </c>
      <c r="K1511" s="66">
        <v>-3.999999999996362E-2</v>
      </c>
      <c r="L1511" s="66">
        <v>-1.999999999998181E-2</v>
      </c>
      <c r="M1511" s="66">
        <v>-4.4721359549955118E-2</v>
      </c>
      <c r="N1511" s="69">
        <v>10.52</v>
      </c>
      <c r="O1511" s="65">
        <v>4.0242189591205415</v>
      </c>
      <c r="P1511" s="66">
        <v>-6.9999999999708962E-2</v>
      </c>
      <c r="Q1511" s="66">
        <v>-1.999999999998181E-2</v>
      </c>
      <c r="R1511" s="66">
        <v>-7.2801098892520344E-2</v>
      </c>
      <c r="S1511" s="67">
        <v>10.445</v>
      </c>
      <c r="T1511" s="65">
        <v>4.5022146065652526</v>
      </c>
      <c r="U1511" s="66">
        <v>-7.999999999992724E-2</v>
      </c>
      <c r="V1511" s="66">
        <v>-2.0000000000436557E-2</v>
      </c>
      <c r="W1511" s="66">
        <v>-8.2462112512388497E-2</v>
      </c>
      <c r="X1511" s="67">
        <v>10.574999999999999</v>
      </c>
      <c r="Y1511" s="123" t="s">
        <v>53</v>
      </c>
    </row>
    <row r="1512" spans="1:25" x14ac:dyDescent="0.25">
      <c r="A1512" s="161" t="s">
        <v>7</v>
      </c>
      <c r="B1512" s="62" t="s">
        <v>1599</v>
      </c>
      <c r="C1512" s="127" t="s">
        <v>1600</v>
      </c>
      <c r="D1512" s="62">
        <v>110</v>
      </c>
      <c r="E1512" s="162" t="s">
        <v>1606</v>
      </c>
      <c r="F1512" s="62">
        <v>10</v>
      </c>
      <c r="G1512" s="162" t="s">
        <v>53</v>
      </c>
      <c r="H1512" s="64">
        <v>1</v>
      </c>
      <c r="I1512" s="62" t="s">
        <v>1394</v>
      </c>
      <c r="J1512" s="68">
        <v>4.4125236528344169</v>
      </c>
      <c r="K1512" s="66">
        <v>-7.9999999998108251E-3</v>
      </c>
      <c r="L1512" s="66">
        <v>-8.0000000000836735E-2</v>
      </c>
      <c r="M1512" s="66">
        <v>-8.0399004969780877E-2</v>
      </c>
      <c r="N1512" s="69">
        <v>10.52</v>
      </c>
      <c r="O1512" s="65">
        <v>4.4442076426324135</v>
      </c>
      <c r="P1512" s="66">
        <v>-7.9999999998108251E-3</v>
      </c>
      <c r="Q1512" s="66">
        <v>-7.999999999992724E-2</v>
      </c>
      <c r="R1512" s="66">
        <v>-8.0399004968875906E-2</v>
      </c>
      <c r="S1512" s="67">
        <v>10.445</v>
      </c>
      <c r="T1512" s="65">
        <v>3.3210284672069457</v>
      </c>
      <c r="U1512" s="66">
        <v>-1.0000000000218279E-2</v>
      </c>
      <c r="V1512" s="66">
        <v>-5.9999999999490683E-2</v>
      </c>
      <c r="W1512" s="66">
        <v>-6.0827625302515696E-2</v>
      </c>
      <c r="X1512" s="67">
        <v>10.574999999999999</v>
      </c>
      <c r="Y1512" s="123" t="s">
        <v>53</v>
      </c>
    </row>
    <row r="1513" spans="1:25" x14ac:dyDescent="0.25">
      <c r="A1513" s="161" t="s">
        <v>7</v>
      </c>
      <c r="B1513" s="62" t="s">
        <v>1599</v>
      </c>
      <c r="C1513" s="127" t="s">
        <v>1600</v>
      </c>
      <c r="D1513" s="62">
        <v>110</v>
      </c>
      <c r="E1513" s="162" t="s">
        <v>1607</v>
      </c>
      <c r="F1513" s="62">
        <v>10</v>
      </c>
      <c r="G1513" s="162" t="s">
        <v>53</v>
      </c>
      <c r="H1513" s="64">
        <v>1</v>
      </c>
      <c r="I1513" s="62" t="s">
        <v>1394</v>
      </c>
      <c r="J1513" s="68">
        <v>1.1314382002002743</v>
      </c>
      <c r="K1513" s="66">
        <v>-1.999999999998181E-2</v>
      </c>
      <c r="L1513" s="66">
        <v>-5.0000000001091394E-3</v>
      </c>
      <c r="M1513" s="66">
        <v>-2.0615528128097124E-2</v>
      </c>
      <c r="N1513" s="69">
        <v>10.52</v>
      </c>
      <c r="O1513" s="65">
        <v>1.7480090146481033</v>
      </c>
      <c r="P1513" s="66">
        <v>-2.9999999999972715E-2</v>
      </c>
      <c r="Q1513" s="66">
        <v>-9.9999999999909051E-3</v>
      </c>
      <c r="R1513" s="66">
        <v>-3.162277660165503E-2</v>
      </c>
      <c r="S1513" s="67">
        <v>10.445</v>
      </c>
      <c r="T1513" s="65">
        <v>1.1255536516413132</v>
      </c>
      <c r="U1513" s="66">
        <v>-1.999999999998181E-2</v>
      </c>
      <c r="V1513" s="66">
        <v>-5.0000000001091394E-3</v>
      </c>
      <c r="W1513" s="66">
        <v>-2.0615528128097124E-2</v>
      </c>
      <c r="X1513" s="67">
        <v>10.574999999999999</v>
      </c>
      <c r="Y1513" s="123" t="s">
        <v>53</v>
      </c>
    </row>
    <row r="1514" spans="1:25" x14ac:dyDescent="0.25">
      <c r="A1514" s="161" t="s">
        <v>7</v>
      </c>
      <c r="B1514" s="62" t="s">
        <v>1599</v>
      </c>
      <c r="C1514" s="127" t="s">
        <v>1600</v>
      </c>
      <c r="D1514" s="62">
        <v>110</v>
      </c>
      <c r="E1514" s="162" t="s">
        <v>1608</v>
      </c>
      <c r="F1514" s="62">
        <v>10</v>
      </c>
      <c r="G1514" s="162" t="s">
        <v>53</v>
      </c>
      <c r="H1514" s="62">
        <v>2</v>
      </c>
      <c r="I1514" s="62" t="s">
        <v>1394</v>
      </c>
      <c r="J1514" s="68">
        <v>0.66267310477741115</v>
      </c>
      <c r="K1514" s="66">
        <v>-6.6999999999097781E-3</v>
      </c>
      <c r="L1514" s="66">
        <v>-9.9999999999909051E-3</v>
      </c>
      <c r="M1514" s="66">
        <v>-1.2037026210763567E-2</v>
      </c>
      <c r="N1514" s="69">
        <v>10.487500000000001</v>
      </c>
      <c r="O1514" s="65">
        <v>0.66824847946054189</v>
      </c>
      <c r="P1514" s="66">
        <v>-6.700000000023465E-3</v>
      </c>
      <c r="Q1514" s="66">
        <v>-9.9999999999909051E-3</v>
      </c>
      <c r="R1514" s="66">
        <v>-1.2037026210826848E-2</v>
      </c>
      <c r="S1514" s="67">
        <v>10.4</v>
      </c>
      <c r="T1514" s="65">
        <v>0.65952874841182785</v>
      </c>
      <c r="U1514" s="66">
        <v>-6.700000000023465E-3</v>
      </c>
      <c r="V1514" s="66">
        <v>-9.9999999999909051E-3</v>
      </c>
      <c r="W1514" s="66">
        <v>-1.2037026210826848E-2</v>
      </c>
      <c r="X1514" s="67">
        <v>10.5375</v>
      </c>
      <c r="Y1514" s="123" t="s">
        <v>53</v>
      </c>
    </row>
    <row r="1515" spans="1:25" x14ac:dyDescent="0.25">
      <c r="A1515" s="161" t="s">
        <v>7</v>
      </c>
      <c r="B1515" s="62" t="s">
        <v>1599</v>
      </c>
      <c r="C1515" s="127" t="s">
        <v>1600</v>
      </c>
      <c r="D1515" s="62">
        <v>110</v>
      </c>
      <c r="E1515" s="162" t="s">
        <v>1609</v>
      </c>
      <c r="F1515" s="62">
        <v>10</v>
      </c>
      <c r="G1515" s="162" t="s">
        <v>53</v>
      </c>
      <c r="H1515" s="62">
        <v>2</v>
      </c>
      <c r="I1515" s="62" t="s">
        <v>1394</v>
      </c>
      <c r="J1515" s="107">
        <v>0.17385298868391838</v>
      </c>
      <c r="K1515" s="94">
        <v>-1.2500000000272848E-3</v>
      </c>
      <c r="L1515" s="94">
        <v>-2.9000000000678483E-3</v>
      </c>
      <c r="M1515" s="66">
        <v>-3.1579265350007327E-3</v>
      </c>
      <c r="N1515" s="69">
        <v>10.487500000000001</v>
      </c>
      <c r="O1515" s="65">
        <v>0.17531569411176112</v>
      </c>
      <c r="P1515" s="66">
        <v>-1.2500000000272848E-3</v>
      </c>
      <c r="Q1515" s="66">
        <v>-2.8999999999541615E-3</v>
      </c>
      <c r="R1515" s="66">
        <v>-3.1579265348963309E-3</v>
      </c>
      <c r="S1515" s="67">
        <v>10.4</v>
      </c>
      <c r="T1515" s="108">
        <v>0.17302806347070881</v>
      </c>
      <c r="U1515" s="66">
        <v>-1.2500000000272848E-3</v>
      </c>
      <c r="V1515" s="66">
        <v>-2.9000000000678483E-3</v>
      </c>
      <c r="W1515" s="66">
        <v>-3.1579265350007327E-3</v>
      </c>
      <c r="X1515" s="67">
        <v>10.5375</v>
      </c>
      <c r="Y1515" s="123" t="s">
        <v>53</v>
      </c>
    </row>
    <row r="1516" spans="1:25" x14ac:dyDescent="0.25">
      <c r="A1516" s="161" t="s">
        <v>7</v>
      </c>
      <c r="B1516" s="62" t="s">
        <v>1599</v>
      </c>
      <c r="C1516" s="127" t="s">
        <v>1600</v>
      </c>
      <c r="D1516" s="62">
        <v>110</v>
      </c>
      <c r="E1516" s="162" t="s">
        <v>1610</v>
      </c>
      <c r="F1516" s="62">
        <v>10</v>
      </c>
      <c r="G1516" s="162" t="s">
        <v>53</v>
      </c>
      <c r="H1516" s="62">
        <v>2</v>
      </c>
      <c r="I1516" s="62" t="s">
        <v>1394</v>
      </c>
      <c r="J1516" s="68">
        <v>4.1927033479661819</v>
      </c>
      <c r="K1516" s="66">
        <v>-6.9999999999708962E-2</v>
      </c>
      <c r="L1516" s="66">
        <v>-3.0000000000654836E-2</v>
      </c>
      <c r="M1516" s="66">
        <v>-7.6157731058629524E-2</v>
      </c>
      <c r="N1516" s="69">
        <v>10.487500000000001</v>
      </c>
      <c r="O1516" s="65">
        <v>5.7157300036688099</v>
      </c>
      <c r="P1516" s="66">
        <v>-9.0000000000145519E-2</v>
      </c>
      <c r="Q1516" s="66">
        <v>-5.0000000000181899E-2</v>
      </c>
      <c r="R1516" s="66">
        <v>-0.10295630141008555</v>
      </c>
      <c r="S1516" s="67">
        <v>10.4</v>
      </c>
      <c r="T1516" s="65">
        <v>4.9007158038299501</v>
      </c>
      <c r="U1516" s="66">
        <v>-7.999999999992724E-2</v>
      </c>
      <c r="V1516" s="66">
        <v>-3.999999999996362E-2</v>
      </c>
      <c r="W1516" s="66">
        <v>-8.9442719099910237E-2</v>
      </c>
      <c r="X1516" s="67">
        <v>10.5375</v>
      </c>
      <c r="Y1516" s="123" t="s">
        <v>53</v>
      </c>
    </row>
    <row r="1517" spans="1:25" x14ac:dyDescent="0.25">
      <c r="A1517" s="161" t="s">
        <v>7</v>
      </c>
      <c r="B1517" s="62" t="s">
        <v>1599</v>
      </c>
      <c r="C1517" s="127" t="s">
        <v>1600</v>
      </c>
      <c r="D1517" s="62">
        <v>110</v>
      </c>
      <c r="E1517" s="162" t="s">
        <v>1611</v>
      </c>
      <c r="F1517" s="62">
        <v>10</v>
      </c>
      <c r="G1517" s="162" t="s">
        <v>53</v>
      </c>
      <c r="H1517" s="62">
        <v>2</v>
      </c>
      <c r="I1517" s="62" t="s">
        <v>1394</v>
      </c>
      <c r="J1517" s="68">
        <v>0</v>
      </c>
      <c r="K1517" s="66">
        <v>0</v>
      </c>
      <c r="L1517" s="66">
        <v>0</v>
      </c>
      <c r="M1517" s="66">
        <v>0</v>
      </c>
      <c r="N1517" s="69">
        <v>10.487500000000001</v>
      </c>
      <c r="O1517" s="65">
        <v>0</v>
      </c>
      <c r="P1517" s="66">
        <v>0</v>
      </c>
      <c r="Q1517" s="66">
        <v>0</v>
      </c>
      <c r="R1517" s="66">
        <v>0</v>
      </c>
      <c r="S1517" s="67">
        <v>10.4</v>
      </c>
      <c r="T1517" s="65">
        <v>0</v>
      </c>
      <c r="U1517" s="66">
        <v>0</v>
      </c>
      <c r="V1517" s="66">
        <v>0</v>
      </c>
      <c r="W1517" s="66">
        <v>0</v>
      </c>
      <c r="X1517" s="67">
        <v>10.5375</v>
      </c>
      <c r="Y1517" s="123" t="s">
        <v>53</v>
      </c>
    </row>
    <row r="1518" spans="1:25" x14ac:dyDescent="0.25">
      <c r="A1518" s="161" t="s">
        <v>7</v>
      </c>
      <c r="B1518" s="62" t="s">
        <v>1599</v>
      </c>
      <c r="C1518" s="127" t="s">
        <v>1600</v>
      </c>
      <c r="D1518" s="62">
        <v>110</v>
      </c>
      <c r="E1518" s="162" t="s">
        <v>1612</v>
      </c>
      <c r="F1518" s="62">
        <v>10</v>
      </c>
      <c r="G1518" s="162" t="s">
        <v>53</v>
      </c>
      <c r="H1518" s="62">
        <v>2</v>
      </c>
      <c r="I1518" s="62" t="s">
        <v>1394</v>
      </c>
      <c r="J1518" s="68">
        <v>11.495381347461459</v>
      </c>
      <c r="K1518" s="66">
        <v>-5.9999999999490683E-2</v>
      </c>
      <c r="L1518" s="66">
        <v>-0.2000000000007276</v>
      </c>
      <c r="M1518" s="66">
        <v>-0.20880613017876157</v>
      </c>
      <c r="N1518" s="69">
        <v>10.487500000000001</v>
      </c>
      <c r="O1518" s="65">
        <v>7.8511589668003241</v>
      </c>
      <c r="P1518" s="66">
        <v>-0.1000000000003638</v>
      </c>
      <c r="Q1518" s="66">
        <v>-9.9999999999454303E-2</v>
      </c>
      <c r="R1518" s="66">
        <v>-0.14142135623718088</v>
      </c>
      <c r="S1518" s="67">
        <v>10.4</v>
      </c>
      <c r="T1518" s="65">
        <v>9.8014316076599002</v>
      </c>
      <c r="U1518" s="66">
        <v>-7.999999999992724E-2</v>
      </c>
      <c r="V1518" s="66">
        <v>-0.15999999999985448</v>
      </c>
      <c r="W1518" s="66">
        <v>-0.17888543819982047</v>
      </c>
      <c r="X1518" s="67">
        <v>10.5375</v>
      </c>
      <c r="Y1518" s="123" t="s">
        <v>53</v>
      </c>
    </row>
    <row r="1519" spans="1:25" x14ac:dyDescent="0.25">
      <c r="A1519" s="161" t="s">
        <v>7</v>
      </c>
      <c r="B1519" s="62" t="s">
        <v>1599</v>
      </c>
      <c r="C1519" s="127" t="s">
        <v>1600</v>
      </c>
      <c r="D1519" s="62">
        <v>110</v>
      </c>
      <c r="E1519" s="162" t="s">
        <v>1613</v>
      </c>
      <c r="F1519" s="62">
        <v>10</v>
      </c>
      <c r="G1519" s="162" t="s">
        <v>53</v>
      </c>
      <c r="H1519" s="62">
        <v>2</v>
      </c>
      <c r="I1519" s="62" t="s">
        <v>1394</v>
      </c>
      <c r="J1519" s="68">
        <v>1.1349444449192814</v>
      </c>
      <c r="K1519" s="66">
        <v>-1.999999999998181E-2</v>
      </c>
      <c r="L1519" s="66">
        <v>-4.9999999999954525E-3</v>
      </c>
      <c r="M1519" s="66">
        <v>-2.0615528128069553E-2</v>
      </c>
      <c r="N1519" s="69">
        <v>10.487500000000001</v>
      </c>
      <c r="O1519" s="65">
        <v>1.6884555788794169</v>
      </c>
      <c r="P1519" s="66">
        <v>-2.9999999999745341E-2</v>
      </c>
      <c r="Q1519" s="66">
        <v>-4.9999999999954525E-3</v>
      </c>
      <c r="R1519" s="66">
        <v>-3.0413812651239158E-2</v>
      </c>
      <c r="S1519" s="67">
        <v>10.4</v>
      </c>
      <c r="T1519" s="65">
        <v>2.2087227646482011</v>
      </c>
      <c r="U1519" s="66">
        <v>-3.999999999996362E-2</v>
      </c>
      <c r="V1519" s="66">
        <v>-4.9999999999954525E-3</v>
      </c>
      <c r="W1519" s="66">
        <v>-4.0311288741456085E-2</v>
      </c>
      <c r="X1519" s="67">
        <v>10.5375</v>
      </c>
      <c r="Y1519" s="123" t="s">
        <v>53</v>
      </c>
    </row>
    <row r="1520" spans="1:25" x14ac:dyDescent="0.25">
      <c r="A1520" s="161" t="s">
        <v>7</v>
      </c>
      <c r="B1520" s="62" t="s">
        <v>1599</v>
      </c>
      <c r="C1520" s="127" t="s">
        <v>1600</v>
      </c>
      <c r="D1520" s="62">
        <v>110</v>
      </c>
      <c r="E1520" s="162" t="s">
        <v>1614</v>
      </c>
      <c r="F1520" s="62">
        <v>10</v>
      </c>
      <c r="G1520" s="162" t="s">
        <v>53</v>
      </c>
      <c r="H1520" s="62">
        <v>2</v>
      </c>
      <c r="I1520" s="62" t="s">
        <v>1394</v>
      </c>
      <c r="J1520" s="68">
        <v>0.6364266716530389</v>
      </c>
      <c r="K1520" s="66">
        <v>-9.9999999999909051E-3</v>
      </c>
      <c r="L1520" s="66">
        <v>-5.7999999999083229E-3</v>
      </c>
      <c r="M1520" s="66">
        <v>-1.1560276813240877E-2</v>
      </c>
      <c r="N1520" s="69">
        <v>10.487500000000001</v>
      </c>
      <c r="O1520" s="65">
        <v>0.64178122298337603</v>
      </c>
      <c r="P1520" s="66">
        <v>-9.9999999999909051E-3</v>
      </c>
      <c r="Q1520" s="66">
        <v>-5.8000000001356966E-3</v>
      </c>
      <c r="R1520" s="66">
        <v>-1.1560276813354956E-2</v>
      </c>
      <c r="S1520" s="67">
        <v>10.4</v>
      </c>
      <c r="T1520" s="65">
        <v>1.1409830494827644</v>
      </c>
      <c r="U1520" s="66">
        <v>-1.999999999998181E-2</v>
      </c>
      <c r="V1520" s="66">
        <v>-5.7999999999083229E-3</v>
      </c>
      <c r="W1520" s="66">
        <v>-2.0824024586957462E-2</v>
      </c>
      <c r="X1520" s="67">
        <v>10.5375</v>
      </c>
      <c r="Y1520" s="123" t="s">
        <v>53</v>
      </c>
    </row>
    <row r="1521" spans="1:25" ht="15.75" thickBot="1" x14ac:dyDescent="0.3">
      <c r="A1521" s="163" t="s">
        <v>7</v>
      </c>
      <c r="B1521" s="80" t="s">
        <v>1599</v>
      </c>
      <c r="C1521" s="164" t="s">
        <v>1600</v>
      </c>
      <c r="D1521" s="80">
        <v>110</v>
      </c>
      <c r="E1521" s="165" t="s">
        <v>1615</v>
      </c>
      <c r="F1521" s="80">
        <v>10</v>
      </c>
      <c r="G1521" s="165" t="s">
        <v>53</v>
      </c>
      <c r="H1521" s="109">
        <v>1</v>
      </c>
      <c r="I1521" s="80" t="s">
        <v>1394</v>
      </c>
      <c r="J1521" s="85">
        <v>2.285762145236296</v>
      </c>
      <c r="K1521" s="83">
        <v>-3.999999999996362E-2</v>
      </c>
      <c r="L1521" s="83">
        <v>-1.160000000004402E-2</v>
      </c>
      <c r="M1521" s="83">
        <v>-4.1648049173978255E-2</v>
      </c>
      <c r="N1521" s="86">
        <v>10.52</v>
      </c>
      <c r="O1521" s="82">
        <v>2.3021749897414323</v>
      </c>
      <c r="P1521" s="83">
        <v>-3.999999999996362E-2</v>
      </c>
      <c r="Q1521" s="83">
        <v>-1.1599999999816646E-2</v>
      </c>
      <c r="R1521" s="83">
        <v>-4.1648049173914924E-2</v>
      </c>
      <c r="S1521" s="84">
        <v>10.445</v>
      </c>
      <c r="T1521" s="82">
        <v>3.3365025177341576</v>
      </c>
      <c r="U1521" s="83">
        <v>-5.999999999994543E-2</v>
      </c>
      <c r="V1521" s="83">
        <v>-1.160000000004402E-2</v>
      </c>
      <c r="W1521" s="83">
        <v>-6.1111046464567047E-2</v>
      </c>
      <c r="X1521" s="84">
        <v>10.574999999999999</v>
      </c>
      <c r="Y1521" s="129" t="s">
        <v>53</v>
      </c>
    </row>
    <row r="1522" spans="1:25" x14ac:dyDescent="0.25">
      <c r="A1522" s="159" t="s">
        <v>7</v>
      </c>
      <c r="B1522" s="46" t="s">
        <v>1616</v>
      </c>
      <c r="C1522" s="160" t="s">
        <v>1592</v>
      </c>
      <c r="D1522" s="46">
        <v>35</v>
      </c>
      <c r="E1522" s="160" t="s">
        <v>1437</v>
      </c>
      <c r="F1522" s="46">
        <v>35</v>
      </c>
      <c r="G1522" s="160" t="s">
        <v>47</v>
      </c>
      <c r="H1522" s="46" t="s">
        <v>1387</v>
      </c>
      <c r="I1522" s="46" t="s">
        <v>46</v>
      </c>
      <c r="J1522" s="50">
        <v>3.6906366084668036</v>
      </c>
      <c r="K1522" s="48">
        <v>0.21829999999883512</v>
      </c>
      <c r="L1522" s="48">
        <v>0.1000000000003638</v>
      </c>
      <c r="M1522" s="48">
        <v>0.24011432693524176</v>
      </c>
      <c r="N1522" s="51" t="s">
        <v>1388</v>
      </c>
      <c r="O1522" s="47">
        <v>6.9359270133310957</v>
      </c>
      <c r="P1522" s="48">
        <v>0.41199999999984355</v>
      </c>
      <c r="Q1522" s="48">
        <v>0.18519999999989523</v>
      </c>
      <c r="R1522" s="48">
        <v>0.45171123519327289</v>
      </c>
      <c r="S1522" s="49" t="s">
        <v>1388</v>
      </c>
      <c r="T1522" s="47">
        <v>5.9569632318067773</v>
      </c>
      <c r="U1522" s="48">
        <v>0.36200000000058935</v>
      </c>
      <c r="V1522" s="48">
        <v>0.15000000000145519</v>
      </c>
      <c r="W1522" s="48">
        <v>0.39184690888261864</v>
      </c>
      <c r="X1522" s="49" t="s">
        <v>1388</v>
      </c>
      <c r="Y1522" s="121" t="s">
        <v>1389</v>
      </c>
    </row>
    <row r="1523" spans="1:25" x14ac:dyDescent="0.25">
      <c r="A1523" s="161" t="s">
        <v>7</v>
      </c>
      <c r="B1523" s="62" t="s">
        <v>1616</v>
      </c>
      <c r="C1523" s="127" t="s">
        <v>1592</v>
      </c>
      <c r="D1523" s="62">
        <v>35</v>
      </c>
      <c r="E1523" s="162" t="s">
        <v>74</v>
      </c>
      <c r="F1523" s="62">
        <v>10</v>
      </c>
      <c r="G1523" s="162" t="s">
        <v>75</v>
      </c>
      <c r="H1523" s="62" t="s">
        <v>1388</v>
      </c>
      <c r="I1523" s="62" t="s">
        <v>1438</v>
      </c>
      <c r="J1523" s="107">
        <v>4.3167641535865428E-2</v>
      </c>
      <c r="K1523" s="94">
        <v>-7.9999999999927243E-4</v>
      </c>
      <c r="L1523" s="94">
        <v>0</v>
      </c>
      <c r="M1523" s="94">
        <v>-7.9999999999927243E-4</v>
      </c>
      <c r="N1523" s="69">
        <v>10.7</v>
      </c>
      <c r="O1523" s="108">
        <v>0.10791910383917282</v>
      </c>
      <c r="P1523" s="94">
        <v>-1.999999999989086E-3</v>
      </c>
      <c r="Q1523" s="94">
        <v>0</v>
      </c>
      <c r="R1523" s="94">
        <v>-1.999999999989086E-3</v>
      </c>
      <c r="S1523" s="67">
        <v>10.7</v>
      </c>
      <c r="T1523" s="108">
        <v>0.10691985287867141</v>
      </c>
      <c r="U1523" s="94">
        <v>-2.0000000000072759E-3</v>
      </c>
      <c r="V1523" s="94">
        <v>0</v>
      </c>
      <c r="W1523" s="94">
        <v>-2.0000000000072759E-3</v>
      </c>
      <c r="X1523" s="67">
        <v>10.8</v>
      </c>
      <c r="Y1523" s="123" t="s">
        <v>53</v>
      </c>
    </row>
    <row r="1524" spans="1:25" x14ac:dyDescent="0.25">
      <c r="A1524" s="161" t="s">
        <v>7</v>
      </c>
      <c r="B1524" s="62" t="s">
        <v>1616</v>
      </c>
      <c r="C1524" s="127" t="s">
        <v>1592</v>
      </c>
      <c r="D1524" s="62">
        <v>35</v>
      </c>
      <c r="E1524" s="162" t="s">
        <v>1415</v>
      </c>
      <c r="F1524" s="62">
        <v>10</v>
      </c>
      <c r="G1524" s="162" t="s">
        <v>55</v>
      </c>
      <c r="H1524" s="64">
        <v>1</v>
      </c>
      <c r="I1524" s="62" t="s">
        <v>1416</v>
      </c>
      <c r="J1524" s="68">
        <v>12.917228129633813</v>
      </c>
      <c r="K1524" s="66">
        <v>0.21749999999883585</v>
      </c>
      <c r="L1524" s="66">
        <v>0.1000000000003638</v>
      </c>
      <c r="M1524" s="66">
        <v>0.23938723858962563</v>
      </c>
      <c r="N1524" s="69">
        <v>10.7</v>
      </c>
      <c r="O1524" s="65">
        <v>24.275744546658835</v>
      </c>
      <c r="P1524" s="66">
        <v>0.40999999999985448</v>
      </c>
      <c r="Q1524" s="66">
        <v>0.18519999999989523</v>
      </c>
      <c r="R1524" s="66">
        <v>0.4498878082365001</v>
      </c>
      <c r="S1524" s="67">
        <v>10.7</v>
      </c>
      <c r="T1524" s="65">
        <v>20.849371311323722</v>
      </c>
      <c r="U1524" s="66">
        <v>0.36000000000058208</v>
      </c>
      <c r="V1524" s="66">
        <v>0.15000000000145519</v>
      </c>
      <c r="W1524" s="66">
        <v>0.39000000000109702</v>
      </c>
      <c r="X1524" s="67">
        <v>10.8</v>
      </c>
      <c r="Y1524" s="123" t="s">
        <v>53</v>
      </c>
    </row>
    <row r="1525" spans="1:25" x14ac:dyDescent="0.25">
      <c r="A1525" s="169" t="s">
        <v>7</v>
      </c>
      <c r="B1525" s="72" t="s">
        <v>1616</v>
      </c>
      <c r="C1525" s="126" t="s">
        <v>1592</v>
      </c>
      <c r="D1525" s="72">
        <v>35</v>
      </c>
      <c r="E1525" s="126" t="s">
        <v>1439</v>
      </c>
      <c r="F1525" s="72">
        <v>35</v>
      </c>
      <c r="G1525" s="126" t="s">
        <v>47</v>
      </c>
      <c r="H1525" s="72" t="s">
        <v>1387</v>
      </c>
      <c r="I1525" s="72" t="s">
        <v>77</v>
      </c>
      <c r="J1525" s="76" t="s">
        <v>49</v>
      </c>
      <c r="K1525" s="74" t="s">
        <v>49</v>
      </c>
      <c r="L1525" s="74" t="s">
        <v>49</v>
      </c>
      <c r="M1525" s="74" t="s">
        <v>49</v>
      </c>
      <c r="N1525" s="77" t="s">
        <v>49</v>
      </c>
      <c r="O1525" s="73" t="s">
        <v>49</v>
      </c>
      <c r="P1525" s="74" t="s">
        <v>49</v>
      </c>
      <c r="Q1525" s="74" t="s">
        <v>49</v>
      </c>
      <c r="R1525" s="74" t="s">
        <v>49</v>
      </c>
      <c r="S1525" s="75" t="s">
        <v>49</v>
      </c>
      <c r="T1525" s="73" t="s">
        <v>49</v>
      </c>
      <c r="U1525" s="74" t="s">
        <v>49</v>
      </c>
      <c r="V1525" s="74" t="s">
        <v>49</v>
      </c>
      <c r="W1525" s="74" t="s">
        <v>49</v>
      </c>
      <c r="X1525" s="75" t="s">
        <v>49</v>
      </c>
      <c r="Y1525" s="124" t="s">
        <v>1389</v>
      </c>
    </row>
    <row r="1526" spans="1:25" x14ac:dyDescent="0.25">
      <c r="A1526" s="161" t="s">
        <v>7</v>
      </c>
      <c r="B1526" s="62" t="s">
        <v>1616</v>
      </c>
      <c r="C1526" s="127" t="s">
        <v>1592</v>
      </c>
      <c r="D1526" s="62">
        <v>35</v>
      </c>
      <c r="E1526" s="162" t="s">
        <v>97</v>
      </c>
      <c r="F1526" s="62">
        <v>10</v>
      </c>
      <c r="G1526" s="162" t="s">
        <v>75</v>
      </c>
      <c r="H1526" s="62" t="s">
        <v>1388</v>
      </c>
      <c r="I1526" s="62" t="s">
        <v>1406</v>
      </c>
      <c r="J1526" s="68">
        <v>0</v>
      </c>
      <c r="K1526" s="66">
        <v>0</v>
      </c>
      <c r="L1526" s="66">
        <v>0</v>
      </c>
      <c r="M1526" s="66">
        <v>0</v>
      </c>
      <c r="N1526" s="69">
        <v>10.6</v>
      </c>
      <c r="O1526" s="65">
        <v>0</v>
      </c>
      <c r="P1526" s="66">
        <v>0</v>
      </c>
      <c r="Q1526" s="66">
        <v>0</v>
      </c>
      <c r="R1526" s="66">
        <v>0</v>
      </c>
      <c r="S1526" s="67">
        <v>10.5</v>
      </c>
      <c r="T1526" s="65">
        <v>0</v>
      </c>
      <c r="U1526" s="66">
        <v>0</v>
      </c>
      <c r="V1526" s="66">
        <v>0</v>
      </c>
      <c r="W1526" s="66">
        <v>0</v>
      </c>
      <c r="X1526" s="67">
        <v>10.8</v>
      </c>
      <c r="Y1526" s="123" t="s">
        <v>53</v>
      </c>
    </row>
    <row r="1527" spans="1:25" x14ac:dyDescent="0.25">
      <c r="A1527" s="161" t="s">
        <v>7</v>
      </c>
      <c r="B1527" s="62" t="s">
        <v>1616</v>
      </c>
      <c r="C1527" s="127" t="s">
        <v>1592</v>
      </c>
      <c r="D1527" s="62">
        <v>35</v>
      </c>
      <c r="E1527" s="162" t="s">
        <v>1422</v>
      </c>
      <c r="F1527" s="62">
        <v>10</v>
      </c>
      <c r="G1527" s="162" t="s">
        <v>55</v>
      </c>
      <c r="H1527" s="62">
        <v>2</v>
      </c>
      <c r="I1527" s="62" t="s">
        <v>1423</v>
      </c>
      <c r="J1527" s="68" t="s">
        <v>49</v>
      </c>
      <c r="K1527" s="66" t="s">
        <v>49</v>
      </c>
      <c r="L1527" s="66" t="s">
        <v>49</v>
      </c>
      <c r="M1527" s="66" t="s">
        <v>49</v>
      </c>
      <c r="N1527" s="69" t="s">
        <v>49</v>
      </c>
      <c r="O1527" s="65" t="s">
        <v>49</v>
      </c>
      <c r="P1527" s="66" t="s">
        <v>49</v>
      </c>
      <c r="Q1527" s="66" t="s">
        <v>49</v>
      </c>
      <c r="R1527" s="66" t="s">
        <v>49</v>
      </c>
      <c r="S1527" s="67" t="s">
        <v>49</v>
      </c>
      <c r="T1527" s="65" t="s">
        <v>49</v>
      </c>
      <c r="U1527" s="66" t="s">
        <v>49</v>
      </c>
      <c r="V1527" s="66" t="s">
        <v>49</v>
      </c>
      <c r="W1527" s="66" t="s">
        <v>49</v>
      </c>
      <c r="X1527" s="67" t="s">
        <v>49</v>
      </c>
      <c r="Y1527" s="123" t="s">
        <v>53</v>
      </c>
    </row>
    <row r="1528" spans="1:25" x14ac:dyDescent="0.25">
      <c r="A1528" s="161" t="s">
        <v>7</v>
      </c>
      <c r="B1528" s="62" t="s">
        <v>1616</v>
      </c>
      <c r="C1528" s="127" t="s">
        <v>1592</v>
      </c>
      <c r="D1528" s="62">
        <v>35</v>
      </c>
      <c r="E1528" s="162" t="s">
        <v>1617</v>
      </c>
      <c r="F1528" s="62">
        <v>10</v>
      </c>
      <c r="G1528" s="162" t="s">
        <v>53</v>
      </c>
      <c r="H1528" s="64">
        <v>1</v>
      </c>
      <c r="I1528" s="62" t="s">
        <v>1394</v>
      </c>
      <c r="J1528" s="68">
        <v>5.1190525676789145</v>
      </c>
      <c r="K1528" s="66">
        <v>-9.0000000000145519E-2</v>
      </c>
      <c r="L1528" s="66">
        <v>-3.0000000000200089E-2</v>
      </c>
      <c r="M1528" s="66">
        <v>-9.4868329805252713E-2</v>
      </c>
      <c r="N1528" s="69">
        <v>10.7</v>
      </c>
      <c r="O1528" s="65">
        <v>13.427691111905627</v>
      </c>
      <c r="P1528" s="66">
        <v>-0.22999999999956344</v>
      </c>
      <c r="Q1528" s="66">
        <v>-9.5000000000254659E-2</v>
      </c>
      <c r="R1528" s="66">
        <v>-0.24884734276227979</v>
      </c>
      <c r="S1528" s="67">
        <v>10.7</v>
      </c>
      <c r="T1528" s="65">
        <v>9.4731231003985226</v>
      </c>
      <c r="U1528" s="66">
        <v>-0.17000000000007276</v>
      </c>
      <c r="V1528" s="66">
        <v>-5.0000000000181899E-2</v>
      </c>
      <c r="W1528" s="66">
        <v>-0.17720045146681462</v>
      </c>
      <c r="X1528" s="67">
        <v>10.8</v>
      </c>
      <c r="Y1528" s="123" t="s">
        <v>53</v>
      </c>
    </row>
    <row r="1529" spans="1:25" x14ac:dyDescent="0.25">
      <c r="A1529" s="161" t="s">
        <v>7</v>
      </c>
      <c r="B1529" s="62" t="s">
        <v>1616</v>
      </c>
      <c r="C1529" s="127" t="s">
        <v>1592</v>
      </c>
      <c r="D1529" s="62">
        <v>35</v>
      </c>
      <c r="E1529" s="162" t="s">
        <v>1618</v>
      </c>
      <c r="F1529" s="62">
        <v>10</v>
      </c>
      <c r="G1529" s="162" t="s">
        <v>53</v>
      </c>
      <c r="H1529" s="64">
        <v>1</v>
      </c>
      <c r="I1529" s="62" t="s">
        <v>1394</v>
      </c>
      <c r="J1529" s="68">
        <v>2.3051530684934933</v>
      </c>
      <c r="K1529" s="66">
        <v>-3.999999999996362E-2</v>
      </c>
      <c r="L1529" s="66">
        <v>-1.4999999999986358E-2</v>
      </c>
      <c r="M1529" s="66">
        <v>-4.2720018726548806E-2</v>
      </c>
      <c r="N1529" s="69">
        <v>10.7</v>
      </c>
      <c r="O1529" s="65">
        <v>1.9455393124852527</v>
      </c>
      <c r="P1529" s="66">
        <v>-3.0000000000086402E-2</v>
      </c>
      <c r="Q1529" s="66">
        <v>-1.999999999998181E-2</v>
      </c>
      <c r="R1529" s="66">
        <v>-3.6055512754701695E-2</v>
      </c>
      <c r="S1529" s="67">
        <v>10.7</v>
      </c>
      <c r="T1529" s="65">
        <v>3.1172225936883851</v>
      </c>
      <c r="U1529" s="66">
        <v>-5.0000000000068212E-2</v>
      </c>
      <c r="V1529" s="66">
        <v>-2.9999999999972715E-2</v>
      </c>
      <c r="W1529" s="66">
        <v>-5.8309518948497459E-2</v>
      </c>
      <c r="X1529" s="67">
        <v>10.8</v>
      </c>
      <c r="Y1529" s="123" t="s">
        <v>53</v>
      </c>
    </row>
    <row r="1530" spans="1:25" x14ac:dyDescent="0.25">
      <c r="A1530" s="161" t="s">
        <v>7</v>
      </c>
      <c r="B1530" s="62" t="s">
        <v>1616</v>
      </c>
      <c r="C1530" s="127" t="s">
        <v>1592</v>
      </c>
      <c r="D1530" s="62">
        <v>35</v>
      </c>
      <c r="E1530" s="162" t="s">
        <v>1619</v>
      </c>
      <c r="F1530" s="62">
        <v>10</v>
      </c>
      <c r="G1530" s="162" t="s">
        <v>53</v>
      </c>
      <c r="H1530" s="64">
        <v>1</v>
      </c>
      <c r="I1530" s="62" t="s">
        <v>1394</v>
      </c>
      <c r="J1530" s="68">
        <v>0.90492919598187438</v>
      </c>
      <c r="K1530" s="66">
        <v>-7.500000000163709E-3</v>
      </c>
      <c r="L1530" s="66">
        <v>-1.5000000000327418E-2</v>
      </c>
      <c r="M1530" s="66">
        <v>-1.6770509831614488E-2</v>
      </c>
      <c r="N1530" s="69">
        <v>10.7</v>
      </c>
      <c r="O1530" s="65">
        <v>1.1446549521950458</v>
      </c>
      <c r="P1530" s="66">
        <v>-1.5000000000327418E-2</v>
      </c>
      <c r="Q1530" s="66">
        <v>-1.5000000000327418E-2</v>
      </c>
      <c r="R1530" s="66">
        <v>-2.1213203436059466E-2</v>
      </c>
      <c r="S1530" s="67">
        <v>10.7</v>
      </c>
      <c r="T1530" s="65">
        <v>1.1481444912067156</v>
      </c>
      <c r="U1530" s="66">
        <v>-8.9999999997871782E-3</v>
      </c>
      <c r="V1530" s="66">
        <v>-1.9499999999879947E-2</v>
      </c>
      <c r="W1530" s="66">
        <v>-2.1476731594716341E-2</v>
      </c>
      <c r="X1530" s="67">
        <v>10.8</v>
      </c>
      <c r="Y1530" s="123" t="s">
        <v>53</v>
      </c>
    </row>
    <row r="1531" spans="1:25" x14ac:dyDescent="0.25">
      <c r="A1531" s="161" t="s">
        <v>7</v>
      </c>
      <c r="B1531" s="62" t="s">
        <v>1616</v>
      </c>
      <c r="C1531" s="127" t="s">
        <v>1592</v>
      </c>
      <c r="D1531" s="62">
        <v>35</v>
      </c>
      <c r="E1531" s="162" t="s">
        <v>1620</v>
      </c>
      <c r="F1531" s="62">
        <v>10</v>
      </c>
      <c r="G1531" s="162" t="s">
        <v>53</v>
      </c>
      <c r="H1531" s="62">
        <v>2</v>
      </c>
      <c r="I1531" s="62" t="s">
        <v>1394</v>
      </c>
      <c r="J1531" s="68">
        <v>1.2179550184651924</v>
      </c>
      <c r="K1531" s="66">
        <v>-2.0000000000010232E-2</v>
      </c>
      <c r="L1531" s="66">
        <v>-9.9999999999980105E-3</v>
      </c>
      <c r="M1531" s="66">
        <v>-2.2360679775006158E-2</v>
      </c>
      <c r="N1531" s="69">
        <v>10.6</v>
      </c>
      <c r="O1531" s="65">
        <v>3.5209085216285509</v>
      </c>
      <c r="P1531" s="66">
        <v>-5.0000000000011369E-2</v>
      </c>
      <c r="Q1531" s="66">
        <v>-3.9999999999999147E-2</v>
      </c>
      <c r="R1531" s="66">
        <v>-6.4031242374336828E-2</v>
      </c>
      <c r="S1531" s="67">
        <v>10.5</v>
      </c>
      <c r="T1531" s="65">
        <v>1.3364981609789863</v>
      </c>
      <c r="U1531" s="66">
        <v>-2.0000000000010232E-2</v>
      </c>
      <c r="V1531" s="66">
        <v>-1.5000000000000568E-2</v>
      </c>
      <c r="W1531" s="66">
        <v>-2.5000000000008526E-2</v>
      </c>
      <c r="X1531" s="67">
        <v>10.8</v>
      </c>
      <c r="Y1531" s="123" t="s">
        <v>53</v>
      </c>
    </row>
    <row r="1532" spans="1:25" x14ac:dyDescent="0.25">
      <c r="A1532" s="161" t="s">
        <v>7</v>
      </c>
      <c r="B1532" s="62" t="s">
        <v>1616</v>
      </c>
      <c r="C1532" s="127" t="s">
        <v>1592</v>
      </c>
      <c r="D1532" s="62">
        <v>35</v>
      </c>
      <c r="E1532" s="162" t="s">
        <v>1621</v>
      </c>
      <c r="F1532" s="62">
        <v>10</v>
      </c>
      <c r="G1532" s="162" t="s">
        <v>53</v>
      </c>
      <c r="H1532" s="62">
        <v>2</v>
      </c>
      <c r="I1532" s="62" t="s">
        <v>1394</v>
      </c>
      <c r="J1532" s="68">
        <v>0</v>
      </c>
      <c r="K1532" s="66">
        <v>0</v>
      </c>
      <c r="L1532" s="66">
        <v>0</v>
      </c>
      <c r="M1532" s="66">
        <v>0</v>
      </c>
      <c r="N1532" s="69">
        <v>10.6</v>
      </c>
      <c r="O1532" s="65">
        <v>0</v>
      </c>
      <c r="P1532" s="66">
        <v>0</v>
      </c>
      <c r="Q1532" s="66">
        <v>0</v>
      </c>
      <c r="R1532" s="66">
        <v>0</v>
      </c>
      <c r="S1532" s="67">
        <v>10.5</v>
      </c>
      <c r="T1532" s="65">
        <v>0</v>
      </c>
      <c r="U1532" s="66">
        <v>0</v>
      </c>
      <c r="V1532" s="66">
        <v>0</v>
      </c>
      <c r="W1532" s="66">
        <v>0</v>
      </c>
      <c r="X1532" s="67">
        <v>10.8</v>
      </c>
      <c r="Y1532" s="123" t="s">
        <v>1539</v>
      </c>
    </row>
    <row r="1533" spans="1:25" x14ac:dyDescent="0.25">
      <c r="A1533" s="161" t="s">
        <v>7</v>
      </c>
      <c r="B1533" s="62" t="s">
        <v>1616</v>
      </c>
      <c r="C1533" s="127" t="s">
        <v>1592</v>
      </c>
      <c r="D1533" s="62">
        <v>35</v>
      </c>
      <c r="E1533" s="162" t="s">
        <v>1622</v>
      </c>
      <c r="F1533" s="62">
        <v>10</v>
      </c>
      <c r="G1533" s="162" t="s">
        <v>53</v>
      </c>
      <c r="H1533" s="62">
        <v>2</v>
      </c>
      <c r="I1533" s="62" t="s">
        <v>1394</v>
      </c>
      <c r="J1533" s="68">
        <v>0</v>
      </c>
      <c r="K1533" s="66">
        <v>0</v>
      </c>
      <c r="L1533" s="66">
        <v>0</v>
      </c>
      <c r="M1533" s="66">
        <v>0</v>
      </c>
      <c r="N1533" s="69">
        <v>10.6</v>
      </c>
      <c r="O1533" s="65">
        <v>0</v>
      </c>
      <c r="P1533" s="66">
        <v>0</v>
      </c>
      <c r="Q1533" s="66">
        <v>0</v>
      </c>
      <c r="R1533" s="66">
        <v>0</v>
      </c>
      <c r="S1533" s="67">
        <v>10.5</v>
      </c>
      <c r="T1533" s="65">
        <v>0</v>
      </c>
      <c r="U1533" s="66">
        <v>0</v>
      </c>
      <c r="V1533" s="66">
        <v>0</v>
      </c>
      <c r="W1533" s="66">
        <v>0</v>
      </c>
      <c r="X1533" s="67">
        <v>10.8</v>
      </c>
      <c r="Y1533" s="123" t="s">
        <v>1539</v>
      </c>
    </row>
    <row r="1534" spans="1:25" ht="15.75" thickBot="1" x14ac:dyDescent="0.3">
      <c r="A1534" s="163" t="s">
        <v>7</v>
      </c>
      <c r="B1534" s="80" t="s">
        <v>1616</v>
      </c>
      <c r="C1534" s="164" t="s">
        <v>1592</v>
      </c>
      <c r="D1534" s="80">
        <v>35</v>
      </c>
      <c r="E1534" s="165" t="s">
        <v>1623</v>
      </c>
      <c r="F1534" s="80">
        <v>10</v>
      </c>
      <c r="G1534" s="165" t="s">
        <v>53</v>
      </c>
      <c r="H1534" s="80">
        <v>2</v>
      </c>
      <c r="I1534" s="80" t="s">
        <v>1394</v>
      </c>
      <c r="J1534" s="85">
        <v>3.653865055363211</v>
      </c>
      <c r="K1534" s="83">
        <v>-5.9999999999490683E-2</v>
      </c>
      <c r="L1534" s="83">
        <v>-2.9999999999745341E-2</v>
      </c>
      <c r="M1534" s="83">
        <v>-6.7082039324424261E-2</v>
      </c>
      <c r="N1534" s="86">
        <v>10.6</v>
      </c>
      <c r="O1534" s="82">
        <v>4.5343732823203675</v>
      </c>
      <c r="P1534" s="83">
        <v>-7.999999999992724E-2</v>
      </c>
      <c r="Q1534" s="83">
        <v>-1.999999999998181E-2</v>
      </c>
      <c r="R1534" s="83">
        <v>-8.246211251227821E-2</v>
      </c>
      <c r="S1534" s="84">
        <v>10.5</v>
      </c>
      <c r="T1534" s="82">
        <v>6.2573239621301298</v>
      </c>
      <c r="U1534" s="83">
        <v>-0.10999999999876309</v>
      </c>
      <c r="V1534" s="83">
        <v>-3.999999999996362E-2</v>
      </c>
      <c r="W1534" s="83">
        <v>-0.11704699910602137</v>
      </c>
      <c r="X1534" s="84">
        <v>10.8</v>
      </c>
      <c r="Y1534" s="129" t="s">
        <v>53</v>
      </c>
    </row>
    <row r="1535" spans="1:25" x14ac:dyDescent="0.25">
      <c r="A1535" s="159" t="s">
        <v>7</v>
      </c>
      <c r="B1535" s="46" t="s">
        <v>1624</v>
      </c>
      <c r="C1535" s="160" t="s">
        <v>1625</v>
      </c>
      <c r="D1535" s="46">
        <v>35</v>
      </c>
      <c r="E1535" s="160" t="s">
        <v>1437</v>
      </c>
      <c r="F1535" s="46">
        <v>35</v>
      </c>
      <c r="G1535" s="160" t="s">
        <v>47</v>
      </c>
      <c r="H1535" s="46" t="s">
        <v>1387</v>
      </c>
      <c r="I1535" s="46" t="s">
        <v>46</v>
      </c>
      <c r="J1535" s="50">
        <v>4.7701377579015203</v>
      </c>
      <c r="K1535" s="48">
        <v>0.23680000000098517</v>
      </c>
      <c r="L1535" s="48">
        <v>0.19020000000000437</v>
      </c>
      <c r="M1535" s="48">
        <v>0.30372731191064828</v>
      </c>
      <c r="N1535" s="51">
        <v>36.762500000000003</v>
      </c>
      <c r="O1535" s="47">
        <v>8.8483693586061509</v>
      </c>
      <c r="P1535" s="48">
        <v>0.4809999999995489</v>
      </c>
      <c r="Q1535" s="48">
        <v>0.27000000000043656</v>
      </c>
      <c r="R1535" s="48">
        <v>0.55159858592984246</v>
      </c>
      <c r="S1535" s="49">
        <v>35.9925</v>
      </c>
      <c r="T1535" s="47">
        <v>6.9397877751594557</v>
      </c>
      <c r="U1535" s="48">
        <v>0.39119999999758875</v>
      </c>
      <c r="V1535" s="48">
        <v>0.21480000000065047</v>
      </c>
      <c r="W1535" s="48">
        <v>0.44629192239877352</v>
      </c>
      <c r="X1535" s="49">
        <v>37.130000000000003</v>
      </c>
      <c r="Y1535" s="121" t="s">
        <v>1405</v>
      </c>
    </row>
    <row r="1536" spans="1:25" x14ac:dyDescent="0.25">
      <c r="A1536" s="161" t="s">
        <v>7</v>
      </c>
      <c r="B1536" s="62" t="s">
        <v>1624</v>
      </c>
      <c r="C1536" s="127" t="s">
        <v>1625</v>
      </c>
      <c r="D1536" s="62">
        <v>35</v>
      </c>
      <c r="E1536" s="162" t="s">
        <v>74</v>
      </c>
      <c r="F1536" s="62">
        <v>10</v>
      </c>
      <c r="G1536" s="162" t="s">
        <v>75</v>
      </c>
      <c r="H1536" s="62" t="s">
        <v>1388</v>
      </c>
      <c r="I1536" s="62" t="s">
        <v>1438</v>
      </c>
      <c r="J1536" s="104">
        <v>8.7937889468588298E-2</v>
      </c>
      <c r="K1536" s="96">
        <v>-1.5999999999985449E-3</v>
      </c>
      <c r="L1536" s="96">
        <v>0</v>
      </c>
      <c r="M1536" s="96">
        <v>-1.5999999999985449E-3</v>
      </c>
      <c r="N1536" s="69">
        <v>10.505000000000001</v>
      </c>
      <c r="O1536" s="106">
        <v>5.6218812612884465E-2</v>
      </c>
      <c r="P1536" s="96">
        <v>-9.9999999998544808E-4</v>
      </c>
      <c r="Q1536" s="96">
        <v>0</v>
      </c>
      <c r="R1536" s="96">
        <v>-9.9999999998544808E-4</v>
      </c>
      <c r="S1536" s="67">
        <v>10.27</v>
      </c>
      <c r="T1536" s="106">
        <v>6.5516846018476502E-2</v>
      </c>
      <c r="U1536" s="96">
        <v>-1.1999999999898136E-3</v>
      </c>
      <c r="V1536" s="96">
        <v>0</v>
      </c>
      <c r="W1536" s="96">
        <v>-1.1999999999898136E-3</v>
      </c>
      <c r="X1536" s="67">
        <v>10.574999999999999</v>
      </c>
      <c r="Y1536" s="123" t="s">
        <v>53</v>
      </c>
    </row>
    <row r="1537" spans="1:25" x14ac:dyDescent="0.25">
      <c r="A1537" s="161" t="s">
        <v>7</v>
      </c>
      <c r="B1537" s="62" t="s">
        <v>1624</v>
      </c>
      <c r="C1537" s="127" t="s">
        <v>1625</v>
      </c>
      <c r="D1537" s="62">
        <v>35</v>
      </c>
      <c r="E1537" s="162" t="s">
        <v>1468</v>
      </c>
      <c r="F1537" s="62">
        <v>10</v>
      </c>
      <c r="G1537" s="162" t="s">
        <v>55</v>
      </c>
      <c r="H1537" s="64">
        <v>1</v>
      </c>
      <c r="I1537" s="62" t="s">
        <v>1416</v>
      </c>
      <c r="J1537" s="68">
        <v>16.624742458907605</v>
      </c>
      <c r="K1537" s="66">
        <v>0.23520000000098662</v>
      </c>
      <c r="L1537" s="66">
        <v>0.19020000000000437</v>
      </c>
      <c r="M1537" s="66">
        <v>0.30248153662738786</v>
      </c>
      <c r="N1537" s="69">
        <v>10.505000000000001</v>
      </c>
      <c r="O1537" s="65">
        <v>30.961206350050269</v>
      </c>
      <c r="P1537" s="66">
        <v>0.47999999999956344</v>
      </c>
      <c r="Q1537" s="66">
        <v>0.27000000000043656</v>
      </c>
      <c r="R1537" s="66">
        <v>0.55072679252040813</v>
      </c>
      <c r="S1537" s="67">
        <v>10.27</v>
      </c>
      <c r="T1537" s="65">
        <v>24.308957213640689</v>
      </c>
      <c r="U1537" s="66">
        <v>0.38999999999759893</v>
      </c>
      <c r="V1537" s="66">
        <v>0.21480000000065047</v>
      </c>
      <c r="W1537" s="66">
        <v>0.44524042942932152</v>
      </c>
      <c r="X1537" s="67">
        <v>10.574999999999999</v>
      </c>
      <c r="Y1537" s="123" t="s">
        <v>53</v>
      </c>
    </row>
    <row r="1538" spans="1:25" x14ac:dyDescent="0.25">
      <c r="A1538" s="169" t="s">
        <v>7</v>
      </c>
      <c r="B1538" s="72" t="s">
        <v>1624</v>
      </c>
      <c r="C1538" s="126" t="s">
        <v>1625</v>
      </c>
      <c r="D1538" s="72">
        <v>35</v>
      </c>
      <c r="E1538" s="126" t="s">
        <v>1439</v>
      </c>
      <c r="F1538" s="72">
        <v>35</v>
      </c>
      <c r="G1538" s="126" t="s">
        <v>47</v>
      </c>
      <c r="H1538" s="72" t="s">
        <v>1387</v>
      </c>
      <c r="I1538" s="72" t="s">
        <v>77</v>
      </c>
      <c r="J1538" s="76">
        <v>4.1701092036816556</v>
      </c>
      <c r="K1538" s="74">
        <v>0.20527999999932944</v>
      </c>
      <c r="L1538" s="74">
        <v>0.16999999999825377</v>
      </c>
      <c r="M1538" s="74">
        <v>0.26653307186750946</v>
      </c>
      <c r="N1538" s="77">
        <v>36.902500000000003</v>
      </c>
      <c r="O1538" s="73">
        <v>5.75354215204427</v>
      </c>
      <c r="P1538" s="74">
        <v>0.30003999999928055</v>
      </c>
      <c r="Q1538" s="74">
        <v>0.2000000000007276</v>
      </c>
      <c r="R1538" s="74">
        <v>0.36058841024062233</v>
      </c>
      <c r="S1538" s="75">
        <v>36.185000000000002</v>
      </c>
      <c r="T1538" s="73">
        <v>6.0224769708658821</v>
      </c>
      <c r="U1538" s="74">
        <v>0.32007999999969616</v>
      </c>
      <c r="V1538" s="74">
        <v>0.22000000000116415</v>
      </c>
      <c r="W1538" s="74">
        <v>0.38839568277765102</v>
      </c>
      <c r="X1538" s="75">
        <v>37.234999999999999</v>
      </c>
      <c r="Y1538" s="124" t="s">
        <v>1405</v>
      </c>
    </row>
    <row r="1539" spans="1:25" x14ac:dyDescent="0.25">
      <c r="A1539" s="161" t="s">
        <v>7</v>
      </c>
      <c r="B1539" s="62" t="s">
        <v>1624</v>
      </c>
      <c r="C1539" s="127" t="s">
        <v>1625</v>
      </c>
      <c r="D1539" s="62">
        <v>35</v>
      </c>
      <c r="E1539" s="162" t="s">
        <v>97</v>
      </c>
      <c r="F1539" s="62">
        <v>10</v>
      </c>
      <c r="G1539" s="162" t="s">
        <v>75</v>
      </c>
      <c r="H1539" s="62" t="s">
        <v>1388</v>
      </c>
      <c r="I1539" s="62" t="s">
        <v>1406</v>
      </c>
      <c r="J1539" s="113">
        <v>2.2015908700108687E-3</v>
      </c>
      <c r="K1539" s="97">
        <v>-4.000000000814907E-5</v>
      </c>
      <c r="L1539" s="97">
        <v>0</v>
      </c>
      <c r="M1539" s="97">
        <v>-4.000000000814907E-5</v>
      </c>
      <c r="N1539" s="69">
        <v>10.49</v>
      </c>
      <c r="O1539" s="158">
        <v>2.245472846515704E-3</v>
      </c>
      <c r="P1539" s="97">
        <v>-4.000000000814907E-5</v>
      </c>
      <c r="Q1539" s="97">
        <v>0</v>
      </c>
      <c r="R1539" s="97">
        <v>-4.000000000814907E-5</v>
      </c>
      <c r="S1539" s="67">
        <v>10.285</v>
      </c>
      <c r="T1539" s="158">
        <v>4.3574883430211727E-3</v>
      </c>
      <c r="U1539" s="97">
        <v>-7.9999999987194319E-5</v>
      </c>
      <c r="V1539" s="97">
        <v>0</v>
      </c>
      <c r="W1539" s="97">
        <v>-7.9999999987194319E-5</v>
      </c>
      <c r="X1539" s="67">
        <v>10.6</v>
      </c>
      <c r="Y1539" s="123" t="s">
        <v>53</v>
      </c>
    </row>
    <row r="1540" spans="1:25" x14ac:dyDescent="0.25">
      <c r="A1540" s="161" t="s">
        <v>7</v>
      </c>
      <c r="B1540" s="62" t="s">
        <v>1624</v>
      </c>
      <c r="C1540" s="127" t="s">
        <v>1625</v>
      </c>
      <c r="D1540" s="62">
        <v>35</v>
      </c>
      <c r="E1540" s="162" t="s">
        <v>1626</v>
      </c>
      <c r="F1540" s="62">
        <v>10</v>
      </c>
      <c r="G1540" s="162" t="s">
        <v>55</v>
      </c>
      <c r="H1540" s="62">
        <v>2</v>
      </c>
      <c r="I1540" s="62" t="s">
        <v>1423</v>
      </c>
      <c r="J1540" s="68">
        <v>14.668223869580723</v>
      </c>
      <c r="K1540" s="66">
        <v>0.2052399999993213</v>
      </c>
      <c r="L1540" s="66">
        <v>0.16999999999825377</v>
      </c>
      <c r="M1540" s="66">
        <v>0.26650226565477392</v>
      </c>
      <c r="N1540" s="69">
        <v>10.49</v>
      </c>
      <c r="O1540" s="65">
        <v>20.240418710301284</v>
      </c>
      <c r="P1540" s="66">
        <v>0.2999999999992724</v>
      </c>
      <c r="Q1540" s="66">
        <v>0.2000000000007276</v>
      </c>
      <c r="R1540" s="66">
        <v>0.36055512754619712</v>
      </c>
      <c r="S1540" s="67">
        <v>10.285</v>
      </c>
      <c r="T1540" s="65">
        <v>21.151779858565277</v>
      </c>
      <c r="U1540" s="66">
        <v>0.31999999999970896</v>
      </c>
      <c r="V1540" s="66">
        <v>0.22000000000116415</v>
      </c>
      <c r="W1540" s="66">
        <v>0.38832975677937165</v>
      </c>
      <c r="X1540" s="67">
        <v>10.6</v>
      </c>
      <c r="Y1540" s="123" t="s">
        <v>53</v>
      </c>
    </row>
    <row r="1541" spans="1:25" x14ac:dyDescent="0.25">
      <c r="A1541" s="161" t="s">
        <v>7</v>
      </c>
      <c r="B1541" s="62" t="s">
        <v>1624</v>
      </c>
      <c r="C1541" s="127" t="s">
        <v>1625</v>
      </c>
      <c r="D1541" s="62">
        <v>35</v>
      </c>
      <c r="E1541" s="162" t="s">
        <v>1627</v>
      </c>
      <c r="F1541" s="62">
        <v>10</v>
      </c>
      <c r="G1541" s="162" t="s">
        <v>53</v>
      </c>
      <c r="H1541" s="64">
        <v>1</v>
      </c>
      <c r="I1541" s="62" t="s">
        <v>1394</v>
      </c>
      <c r="J1541" s="107">
        <v>0.15337714948693246</v>
      </c>
      <c r="K1541" s="94">
        <v>-1.2599999998883504E-3</v>
      </c>
      <c r="L1541" s="94">
        <v>-2.4900000000229738E-3</v>
      </c>
      <c r="M1541" s="94">
        <v>-2.7906450866839109E-3</v>
      </c>
      <c r="N1541" s="69">
        <v>10.505000000000001</v>
      </c>
      <c r="O1541" s="108">
        <v>0.15688675319963249</v>
      </c>
      <c r="P1541" s="94">
        <v>-1.2599999998883504E-3</v>
      </c>
      <c r="Q1541" s="94">
        <v>-2.4900000000229738E-3</v>
      </c>
      <c r="R1541" s="94">
        <v>-2.7906450866839109E-3</v>
      </c>
      <c r="S1541" s="67">
        <v>10.27</v>
      </c>
      <c r="T1541" s="108">
        <v>0.15236188704010739</v>
      </c>
      <c r="U1541" s="94">
        <v>-1.2600000002294109E-3</v>
      </c>
      <c r="V1541" s="94">
        <v>-2.4900000000229738E-3</v>
      </c>
      <c r="W1541" s="94">
        <v>-2.7906450868379028E-3</v>
      </c>
      <c r="X1541" s="67">
        <v>10.574999999999999</v>
      </c>
      <c r="Y1541" s="123" t="s">
        <v>53</v>
      </c>
    </row>
    <row r="1542" spans="1:25" x14ac:dyDescent="0.25">
      <c r="A1542" s="161" t="s">
        <v>7</v>
      </c>
      <c r="B1542" s="62" t="s">
        <v>1624</v>
      </c>
      <c r="C1542" s="127" t="s">
        <v>1625</v>
      </c>
      <c r="D1542" s="62">
        <v>35</v>
      </c>
      <c r="E1542" s="162" t="s">
        <v>1628</v>
      </c>
      <c r="F1542" s="62">
        <v>10</v>
      </c>
      <c r="G1542" s="162" t="s">
        <v>53</v>
      </c>
      <c r="H1542" s="64">
        <v>1</v>
      </c>
      <c r="I1542" s="62" t="s">
        <v>1394</v>
      </c>
      <c r="J1542" s="68">
        <v>8.2639394764476588</v>
      </c>
      <c r="K1542" s="66">
        <v>-0.1320000000006985</v>
      </c>
      <c r="L1542" s="66">
        <v>-7.2000000000480208E-2</v>
      </c>
      <c r="M1542" s="66">
        <v>-0.15035956903454317</v>
      </c>
      <c r="N1542" s="69">
        <v>10.505000000000001</v>
      </c>
      <c r="O1542" s="65">
        <v>13.874552380773471</v>
      </c>
      <c r="P1542" s="66">
        <v>-0.22980000000097789</v>
      </c>
      <c r="Q1542" s="66">
        <v>-8.9999999999781727E-2</v>
      </c>
      <c r="R1542" s="66">
        <v>-0.24679554291034139</v>
      </c>
      <c r="S1542" s="67">
        <v>10.27</v>
      </c>
      <c r="T1542" s="65">
        <v>16.698957567543161</v>
      </c>
      <c r="U1542" s="66">
        <v>-0.29040000000022703</v>
      </c>
      <c r="V1542" s="66">
        <v>-9.5999999999912683E-2</v>
      </c>
      <c r="W1542" s="66">
        <v>-0.30585643691136383</v>
      </c>
      <c r="X1542" s="67">
        <v>10.574999999999999</v>
      </c>
      <c r="Y1542" s="123" t="s">
        <v>53</v>
      </c>
    </row>
    <row r="1543" spans="1:25" x14ac:dyDescent="0.25">
      <c r="A1543" s="161" t="s">
        <v>7</v>
      </c>
      <c r="B1543" s="62" t="s">
        <v>1624</v>
      </c>
      <c r="C1543" s="127" t="s">
        <v>1625</v>
      </c>
      <c r="D1543" s="62">
        <v>35</v>
      </c>
      <c r="E1543" s="162" t="s">
        <v>1629</v>
      </c>
      <c r="F1543" s="62">
        <v>10</v>
      </c>
      <c r="G1543" s="162" t="s">
        <v>53</v>
      </c>
      <c r="H1543" s="64">
        <v>1</v>
      </c>
      <c r="I1543" s="62" t="s">
        <v>1394</v>
      </c>
      <c r="J1543" s="68">
        <v>8.5852109090244628</v>
      </c>
      <c r="K1543" s="66">
        <v>-9.9999999999909051E-2</v>
      </c>
      <c r="L1543" s="66">
        <v>-0.11999999999989086</v>
      </c>
      <c r="M1543" s="66">
        <v>-0.15620499351799103</v>
      </c>
      <c r="N1543" s="69">
        <v>10.505000000000001</v>
      </c>
      <c r="O1543" s="65">
        <v>16.865643784115875</v>
      </c>
      <c r="P1543" s="66">
        <v>-0.24000000000023647</v>
      </c>
      <c r="Q1543" s="66">
        <v>-0.17999999999983629</v>
      </c>
      <c r="R1543" s="66">
        <v>-0.30000000000009092</v>
      </c>
      <c r="S1543" s="67">
        <v>10.27</v>
      </c>
      <c r="T1543" s="65">
        <v>8.5283820897685096</v>
      </c>
      <c r="U1543" s="66">
        <v>-9.9999999999909051E-2</v>
      </c>
      <c r="V1543" s="66">
        <v>-0.11999999999989086</v>
      </c>
      <c r="W1543" s="66">
        <v>-0.15620499351799103</v>
      </c>
      <c r="X1543" s="67">
        <v>10.574999999999999</v>
      </c>
      <c r="Y1543" s="123" t="s">
        <v>53</v>
      </c>
    </row>
    <row r="1544" spans="1:25" x14ac:dyDescent="0.25">
      <c r="A1544" s="161" t="s">
        <v>7</v>
      </c>
      <c r="B1544" s="62" t="s">
        <v>1624</v>
      </c>
      <c r="C1544" s="127" t="s">
        <v>1625</v>
      </c>
      <c r="D1544" s="62">
        <v>35</v>
      </c>
      <c r="E1544" s="162" t="s">
        <v>1630</v>
      </c>
      <c r="F1544" s="62">
        <v>10</v>
      </c>
      <c r="G1544" s="162" t="s">
        <v>53</v>
      </c>
      <c r="H1544" s="62">
        <v>2</v>
      </c>
      <c r="I1544" s="62" t="s">
        <v>1394</v>
      </c>
      <c r="J1544" s="68">
        <v>0</v>
      </c>
      <c r="K1544" s="66">
        <v>0</v>
      </c>
      <c r="L1544" s="66">
        <v>0</v>
      </c>
      <c r="M1544" s="66">
        <v>0</v>
      </c>
      <c r="N1544" s="69">
        <v>10.49</v>
      </c>
      <c r="O1544" s="65">
        <v>0</v>
      </c>
      <c r="P1544" s="66">
        <v>0</v>
      </c>
      <c r="Q1544" s="66">
        <v>0</v>
      </c>
      <c r="R1544" s="66">
        <v>0</v>
      </c>
      <c r="S1544" s="67">
        <v>10.285</v>
      </c>
      <c r="T1544" s="65">
        <v>0</v>
      </c>
      <c r="U1544" s="66">
        <v>0</v>
      </c>
      <c r="V1544" s="66">
        <v>0</v>
      </c>
      <c r="W1544" s="66">
        <v>0</v>
      </c>
      <c r="X1544" s="67">
        <v>10.6</v>
      </c>
      <c r="Y1544" s="123" t="s">
        <v>1631</v>
      </c>
    </row>
    <row r="1545" spans="1:25" x14ac:dyDescent="0.25">
      <c r="A1545" s="161" t="s">
        <v>7</v>
      </c>
      <c r="B1545" s="62" t="s">
        <v>1624</v>
      </c>
      <c r="C1545" s="127" t="s">
        <v>1625</v>
      </c>
      <c r="D1545" s="62">
        <v>35</v>
      </c>
      <c r="E1545" s="162" t="s">
        <v>1632</v>
      </c>
      <c r="F1545" s="62">
        <v>10</v>
      </c>
      <c r="G1545" s="162" t="s">
        <v>53</v>
      </c>
      <c r="H1545" s="62">
        <v>2</v>
      </c>
      <c r="I1545" s="62" t="s">
        <v>1394</v>
      </c>
      <c r="J1545" s="68">
        <v>7.2126386863538015</v>
      </c>
      <c r="K1545" s="66">
        <v>-9.525000000030559E-2</v>
      </c>
      <c r="L1545" s="66">
        <v>-8.9999999999236024E-2</v>
      </c>
      <c r="M1545" s="66">
        <v>-0.13104412424798259</v>
      </c>
      <c r="N1545" s="69">
        <v>10.49</v>
      </c>
      <c r="O1545" s="65">
        <v>9.60087358799254</v>
      </c>
      <c r="P1545" s="66">
        <v>-0.13499999999885404</v>
      </c>
      <c r="Q1545" s="66">
        <v>-0.10500000000092768</v>
      </c>
      <c r="R1545" s="66">
        <v>-0.17102631376453567</v>
      </c>
      <c r="S1545" s="67">
        <v>10.285</v>
      </c>
      <c r="T1545" s="65">
        <v>8.1702906444428045</v>
      </c>
      <c r="U1545" s="66">
        <v>-0.11999999999989086</v>
      </c>
      <c r="V1545" s="66">
        <v>-8.9999999999236024E-2</v>
      </c>
      <c r="W1545" s="66">
        <v>-0.14999999999945429</v>
      </c>
      <c r="X1545" s="67">
        <v>10.6</v>
      </c>
      <c r="Y1545" s="123" t="s">
        <v>53</v>
      </c>
    </row>
    <row r="1546" spans="1:25" x14ac:dyDescent="0.25">
      <c r="A1546" s="161" t="s">
        <v>7</v>
      </c>
      <c r="B1546" s="62" t="s">
        <v>1624</v>
      </c>
      <c r="C1546" s="127" t="s">
        <v>1625</v>
      </c>
      <c r="D1546" s="62">
        <v>35</v>
      </c>
      <c r="E1546" s="162" t="s">
        <v>1633</v>
      </c>
      <c r="F1546" s="62">
        <v>10</v>
      </c>
      <c r="G1546" s="162" t="s">
        <v>53</v>
      </c>
      <c r="H1546" s="62">
        <v>2</v>
      </c>
      <c r="I1546" s="62" t="s">
        <v>1394</v>
      </c>
      <c r="J1546" s="68">
        <v>3.5242649644579469</v>
      </c>
      <c r="K1546" s="66">
        <v>-5.0000000000181899E-2</v>
      </c>
      <c r="L1546" s="66">
        <v>-3.999999999996362E-2</v>
      </c>
      <c r="M1546" s="66">
        <v>-6.4031242374447808E-2</v>
      </c>
      <c r="N1546" s="69">
        <v>10.49</v>
      </c>
      <c r="O1546" s="65">
        <v>4.0480837420588394</v>
      </c>
      <c r="P1546" s="66">
        <v>-5.999999999994543E-2</v>
      </c>
      <c r="Q1546" s="66">
        <v>-3.999999999996362E-2</v>
      </c>
      <c r="R1546" s="66">
        <v>-7.2111025509214194E-2</v>
      </c>
      <c r="S1546" s="67">
        <v>10.285</v>
      </c>
      <c r="T1546" s="65">
        <v>5.4468604296433973</v>
      </c>
      <c r="U1546" s="66">
        <v>-7.999999999992724E-2</v>
      </c>
      <c r="V1546" s="66">
        <v>-5.999999999994543E-2</v>
      </c>
      <c r="W1546" s="66">
        <v>-9.9999999999909051E-2</v>
      </c>
      <c r="X1546" s="67">
        <v>10.6</v>
      </c>
      <c r="Y1546" s="123" t="s">
        <v>53</v>
      </c>
    </row>
    <row r="1547" spans="1:25" ht="15.75" thickBot="1" x14ac:dyDescent="0.3">
      <c r="A1547" s="163" t="s">
        <v>7</v>
      </c>
      <c r="B1547" s="80" t="s">
        <v>1624</v>
      </c>
      <c r="C1547" s="164" t="s">
        <v>1625</v>
      </c>
      <c r="D1547" s="80">
        <v>35</v>
      </c>
      <c r="E1547" s="165" t="s">
        <v>1634</v>
      </c>
      <c r="F1547" s="80">
        <v>10</v>
      </c>
      <c r="G1547" s="165" t="s">
        <v>53</v>
      </c>
      <c r="H1547" s="80">
        <v>2</v>
      </c>
      <c r="I1547" s="80" t="s">
        <v>1394</v>
      </c>
      <c r="J1547" s="85">
        <v>4.1279828804444154</v>
      </c>
      <c r="K1547" s="83">
        <v>-6.0000000000627551E-2</v>
      </c>
      <c r="L1547" s="83">
        <v>-4.4999999999618012E-2</v>
      </c>
      <c r="M1547" s="83">
        <v>-7.5000000000272848E-2</v>
      </c>
      <c r="N1547" s="86">
        <v>10.49</v>
      </c>
      <c r="O1547" s="82">
        <v>6.788842819374846</v>
      </c>
      <c r="P1547" s="83">
        <v>-0.10499999999956344</v>
      </c>
      <c r="Q1547" s="83">
        <v>-5.999999999994543E-2</v>
      </c>
      <c r="R1547" s="83">
        <v>-0.12093386622407214</v>
      </c>
      <c r="S1547" s="84">
        <v>10.285</v>
      </c>
      <c r="T1547" s="82">
        <v>7.7078367783400763</v>
      </c>
      <c r="U1547" s="83">
        <v>-0.11999999999989086</v>
      </c>
      <c r="V1547" s="83">
        <v>-7.5000000000272848E-2</v>
      </c>
      <c r="W1547" s="83">
        <v>-0.14150971698090112</v>
      </c>
      <c r="X1547" s="84">
        <v>10.6</v>
      </c>
      <c r="Y1547" s="129" t="s">
        <v>53</v>
      </c>
    </row>
    <row r="1548" spans="1:25" x14ac:dyDescent="0.25">
      <c r="A1548" s="166" t="s">
        <v>7</v>
      </c>
      <c r="B1548" s="132" t="s">
        <v>1635</v>
      </c>
      <c r="C1548" s="167" t="s">
        <v>344</v>
      </c>
      <c r="D1548" s="132">
        <v>110</v>
      </c>
      <c r="E1548" s="167" t="s">
        <v>1636</v>
      </c>
      <c r="F1548" s="132">
        <v>110</v>
      </c>
      <c r="G1548" s="167" t="s">
        <v>280</v>
      </c>
      <c r="H1548" s="132">
        <v>2</v>
      </c>
      <c r="I1548" s="132" t="s">
        <v>1637</v>
      </c>
      <c r="J1548" s="134">
        <v>108.32301560726397</v>
      </c>
      <c r="K1548" s="135">
        <v>5.4373040000000001</v>
      </c>
      <c r="L1548" s="135">
        <v>-20.859577000000002</v>
      </c>
      <c r="M1548" s="135">
        <v>21.556581997323814</v>
      </c>
      <c r="N1548" s="136">
        <v>114.897683</v>
      </c>
      <c r="O1548" s="137">
        <v>68.88034545842477</v>
      </c>
      <c r="P1548" s="135">
        <v>6.9898090000000002</v>
      </c>
      <c r="Q1548" s="135">
        <v>-11.418369999999999</v>
      </c>
      <c r="R1548" s="135">
        <v>13.387927521217801</v>
      </c>
      <c r="S1548" s="138">
        <v>112.21997</v>
      </c>
      <c r="T1548" s="137">
        <v>81.414030226365597</v>
      </c>
      <c r="U1548" s="135">
        <v>1.5020519999999999</v>
      </c>
      <c r="V1548" s="135">
        <v>-16.076979000000001</v>
      </c>
      <c r="W1548" s="135">
        <v>16.146993961017792</v>
      </c>
      <c r="X1548" s="138">
        <v>114.51029699999999</v>
      </c>
      <c r="Y1548" s="139" t="s">
        <v>53</v>
      </c>
    </row>
    <row r="1549" spans="1:25" x14ac:dyDescent="0.25">
      <c r="A1549" s="168" t="s">
        <v>7</v>
      </c>
      <c r="B1549" s="54" t="s">
        <v>1635</v>
      </c>
      <c r="C1549" s="133" t="s">
        <v>344</v>
      </c>
      <c r="D1549" s="54">
        <v>110</v>
      </c>
      <c r="E1549" s="133" t="s">
        <v>1638</v>
      </c>
      <c r="F1549" s="54">
        <v>110</v>
      </c>
      <c r="G1549" s="133" t="s">
        <v>280</v>
      </c>
      <c r="H1549" s="93">
        <v>1</v>
      </c>
      <c r="I1549" s="54" t="s">
        <v>1561</v>
      </c>
      <c r="J1549" s="58">
        <v>110.6261762787089</v>
      </c>
      <c r="K1549" s="56">
        <v>-4.4000000000000004</v>
      </c>
      <c r="L1549" s="56">
        <v>21.545999999999999</v>
      </c>
      <c r="M1549" s="56">
        <v>21.990682481451092</v>
      </c>
      <c r="N1549" s="59">
        <v>114.771199</v>
      </c>
      <c r="O1549" s="55">
        <v>68.064237360198135</v>
      </c>
      <c r="P1549" s="56">
        <v>-5.04</v>
      </c>
      <c r="Q1549" s="56">
        <v>12.198</v>
      </c>
      <c r="R1549" s="56">
        <v>13.19821215165145</v>
      </c>
      <c r="S1549" s="57">
        <v>111.956222</v>
      </c>
      <c r="T1549" s="55">
        <v>85.74871099305561</v>
      </c>
      <c r="U1549" s="56">
        <v>0.22</v>
      </c>
      <c r="V1549" s="56">
        <v>16.986000000000001</v>
      </c>
      <c r="W1549" s="56">
        <v>16.987424642952799</v>
      </c>
      <c r="X1549" s="57">
        <v>114.380517</v>
      </c>
      <c r="Y1549" s="125" t="s">
        <v>53</v>
      </c>
    </row>
    <row r="1550" spans="1:25" x14ac:dyDescent="0.25">
      <c r="A1550" s="169" t="s">
        <v>7</v>
      </c>
      <c r="B1550" s="72" t="s">
        <v>1635</v>
      </c>
      <c r="C1550" s="126" t="s">
        <v>344</v>
      </c>
      <c r="D1550" s="72">
        <v>110</v>
      </c>
      <c r="E1550" s="126" t="s">
        <v>1386</v>
      </c>
      <c r="F1550" s="72">
        <v>110</v>
      </c>
      <c r="G1550" s="126" t="s">
        <v>47</v>
      </c>
      <c r="H1550" s="72" t="s">
        <v>1462</v>
      </c>
      <c r="I1550" s="72" t="s">
        <v>46</v>
      </c>
      <c r="J1550" s="76">
        <v>7.8449439999999999</v>
      </c>
      <c r="K1550" s="74" t="s">
        <v>53</v>
      </c>
      <c r="L1550" s="74" t="s">
        <v>53</v>
      </c>
      <c r="M1550" s="74" t="s">
        <v>53</v>
      </c>
      <c r="N1550" s="77" t="s">
        <v>53</v>
      </c>
      <c r="O1550" s="73">
        <v>11.962736</v>
      </c>
      <c r="P1550" s="74" t="s">
        <v>53</v>
      </c>
      <c r="Q1550" s="74" t="s">
        <v>53</v>
      </c>
      <c r="R1550" s="74" t="s">
        <v>53</v>
      </c>
      <c r="S1550" s="75" t="s">
        <v>53</v>
      </c>
      <c r="T1550" s="73">
        <v>11.049892</v>
      </c>
      <c r="U1550" s="74" t="s">
        <v>53</v>
      </c>
      <c r="V1550" s="74" t="s">
        <v>53</v>
      </c>
      <c r="W1550" s="74" t="s">
        <v>53</v>
      </c>
      <c r="X1550" s="75" t="s">
        <v>53</v>
      </c>
      <c r="Y1550" s="124" t="s">
        <v>1401</v>
      </c>
    </row>
    <row r="1551" spans="1:25" x14ac:dyDescent="0.25">
      <c r="A1551" s="169" t="s">
        <v>7</v>
      </c>
      <c r="B1551" s="72" t="s">
        <v>1635</v>
      </c>
      <c r="C1551" s="126" t="s">
        <v>344</v>
      </c>
      <c r="D1551" s="72">
        <v>110</v>
      </c>
      <c r="E1551" s="126" t="s">
        <v>1386</v>
      </c>
      <c r="F1551" s="72">
        <v>110</v>
      </c>
      <c r="G1551" s="126" t="s">
        <v>47</v>
      </c>
      <c r="H1551" s="72" t="s">
        <v>1387</v>
      </c>
      <c r="I1551" s="72" t="s">
        <v>46</v>
      </c>
      <c r="J1551" s="76">
        <v>6.5010001447883061</v>
      </c>
      <c r="K1551" s="74">
        <v>1.0303499999995438</v>
      </c>
      <c r="L1551" s="74">
        <v>0.7799999999897409</v>
      </c>
      <c r="M1551" s="74">
        <v>1.2922929708402255</v>
      </c>
      <c r="N1551" s="77">
        <v>114.771199</v>
      </c>
      <c r="O1551" s="73">
        <v>11.07476946484022</v>
      </c>
      <c r="P1551" s="74">
        <v>1.9402500000037435</v>
      </c>
      <c r="Q1551" s="74">
        <v>0.9204000000090673</v>
      </c>
      <c r="R1551" s="74">
        <v>2.1474883521293466</v>
      </c>
      <c r="S1551" s="75">
        <v>111.956222</v>
      </c>
      <c r="T1551" s="73">
        <v>9.5988961965103456</v>
      </c>
      <c r="U1551" s="74">
        <v>1.7204699999938384</v>
      </c>
      <c r="V1551" s="74">
        <v>0.81000000000676664</v>
      </c>
      <c r="W1551" s="74">
        <v>1.9016090610032759</v>
      </c>
      <c r="X1551" s="75">
        <v>114.380517</v>
      </c>
      <c r="Y1551" s="124" t="s">
        <v>1412</v>
      </c>
    </row>
    <row r="1552" spans="1:25" x14ac:dyDescent="0.25">
      <c r="A1552" s="161" t="s">
        <v>7</v>
      </c>
      <c r="B1552" s="62" t="s">
        <v>1635</v>
      </c>
      <c r="C1552" s="127" t="s">
        <v>344</v>
      </c>
      <c r="D1552" s="62">
        <v>110</v>
      </c>
      <c r="E1552" s="162" t="s">
        <v>1639</v>
      </c>
      <c r="F1552" s="62">
        <v>35</v>
      </c>
      <c r="G1552" s="162" t="s">
        <v>51</v>
      </c>
      <c r="H1552" s="64">
        <v>1</v>
      </c>
      <c r="I1552" s="62" t="s">
        <v>1414</v>
      </c>
      <c r="J1552" s="68">
        <v>10.203033694370257</v>
      </c>
      <c r="K1552" s="66">
        <v>0.49034999999867068</v>
      </c>
      <c r="L1552" s="66">
        <v>0.41999999999006832</v>
      </c>
      <c r="M1552" s="66">
        <v>0.64563389199325161</v>
      </c>
      <c r="N1552" s="69">
        <v>36.534999999999997</v>
      </c>
      <c r="O1552" s="65">
        <v>15.821985655681109</v>
      </c>
      <c r="P1552" s="66">
        <v>0.89985000000569926</v>
      </c>
      <c r="Q1552" s="66">
        <v>0.42000000000916771</v>
      </c>
      <c r="R1552" s="66">
        <v>0.99304079599881379</v>
      </c>
      <c r="S1552" s="67">
        <v>36.237499</v>
      </c>
      <c r="T1552" s="65">
        <v>14.629150907554363</v>
      </c>
      <c r="U1552" s="66">
        <v>0.82046999999602122</v>
      </c>
      <c r="V1552" s="66">
        <v>0.42000000000916771</v>
      </c>
      <c r="W1552" s="66">
        <v>0.92172176978802656</v>
      </c>
      <c r="X1552" s="67">
        <v>36.377499</v>
      </c>
      <c r="Y1552" s="123" t="s">
        <v>53</v>
      </c>
    </row>
    <row r="1553" spans="1:25" x14ac:dyDescent="0.25">
      <c r="A1553" s="161" t="s">
        <v>7</v>
      </c>
      <c r="B1553" s="62" t="s">
        <v>1635</v>
      </c>
      <c r="C1553" s="127" t="s">
        <v>344</v>
      </c>
      <c r="D1553" s="62">
        <v>110</v>
      </c>
      <c r="E1553" s="162" t="s">
        <v>1640</v>
      </c>
      <c r="F1553" s="62">
        <v>10</v>
      </c>
      <c r="G1553" s="162" t="s">
        <v>55</v>
      </c>
      <c r="H1553" s="64">
        <v>1</v>
      </c>
      <c r="I1553" s="62" t="s">
        <v>1416</v>
      </c>
      <c r="J1553" s="68">
        <v>35.72928453724262</v>
      </c>
      <c r="K1553" s="66">
        <v>0.54000000000087311</v>
      </c>
      <c r="L1553" s="66">
        <v>0.35999999999967258</v>
      </c>
      <c r="M1553" s="66">
        <v>0.64899922958406298</v>
      </c>
      <c r="N1553" s="69">
        <v>10.487500000000001</v>
      </c>
      <c r="O1553" s="65">
        <v>64.092399452424871</v>
      </c>
      <c r="P1553" s="66">
        <v>1.0403999999980442</v>
      </c>
      <c r="Q1553" s="66">
        <v>0.50039999999989959</v>
      </c>
      <c r="R1553" s="66">
        <v>1.1544835728566387</v>
      </c>
      <c r="S1553" s="67">
        <v>10.4</v>
      </c>
      <c r="T1553" s="65">
        <v>54.323301457864723</v>
      </c>
      <c r="U1553" s="66">
        <v>0.89999999999781721</v>
      </c>
      <c r="V1553" s="66">
        <v>0.38999999999759893</v>
      </c>
      <c r="W1553" s="66">
        <v>0.98086696345335134</v>
      </c>
      <c r="X1553" s="67">
        <v>10.425000000000001</v>
      </c>
      <c r="Y1553" s="123" t="s">
        <v>53</v>
      </c>
    </row>
    <row r="1554" spans="1:25" x14ac:dyDescent="0.25">
      <c r="A1554" s="169" t="s">
        <v>7</v>
      </c>
      <c r="B1554" s="72" t="s">
        <v>1635</v>
      </c>
      <c r="C1554" s="126" t="s">
        <v>344</v>
      </c>
      <c r="D1554" s="72">
        <v>110</v>
      </c>
      <c r="E1554" s="126" t="s">
        <v>1418</v>
      </c>
      <c r="F1554" s="72">
        <v>110</v>
      </c>
      <c r="G1554" s="126" t="s">
        <v>47</v>
      </c>
      <c r="H1554" s="72" t="s">
        <v>1462</v>
      </c>
      <c r="I1554" s="72" t="s">
        <v>77</v>
      </c>
      <c r="J1554" s="76">
        <v>0</v>
      </c>
      <c r="K1554" s="74" t="s">
        <v>53</v>
      </c>
      <c r="L1554" s="74" t="s">
        <v>53</v>
      </c>
      <c r="M1554" s="74" t="s">
        <v>53</v>
      </c>
      <c r="N1554" s="77" t="s">
        <v>53</v>
      </c>
      <c r="O1554" s="73">
        <v>0</v>
      </c>
      <c r="P1554" s="74" t="s">
        <v>53</v>
      </c>
      <c r="Q1554" s="74" t="s">
        <v>53</v>
      </c>
      <c r="R1554" s="74" t="s">
        <v>53</v>
      </c>
      <c r="S1554" s="75" t="s">
        <v>53</v>
      </c>
      <c r="T1554" s="73">
        <v>0</v>
      </c>
      <c r="U1554" s="74" t="s">
        <v>53</v>
      </c>
      <c r="V1554" s="74" t="s">
        <v>53</v>
      </c>
      <c r="W1554" s="74" t="s">
        <v>53</v>
      </c>
      <c r="X1554" s="75" t="s">
        <v>53</v>
      </c>
      <c r="Y1554" s="124" t="s">
        <v>1401</v>
      </c>
    </row>
    <row r="1555" spans="1:25" x14ac:dyDescent="0.25">
      <c r="A1555" s="169" t="s">
        <v>7</v>
      </c>
      <c r="B1555" s="72" t="s">
        <v>1635</v>
      </c>
      <c r="C1555" s="126" t="s">
        <v>344</v>
      </c>
      <c r="D1555" s="72">
        <v>110</v>
      </c>
      <c r="E1555" s="126" t="s">
        <v>1418</v>
      </c>
      <c r="F1555" s="72">
        <v>110</v>
      </c>
      <c r="G1555" s="126" t="s">
        <v>47</v>
      </c>
      <c r="H1555" s="72" t="s">
        <v>1387</v>
      </c>
      <c r="I1555" s="72" t="s">
        <v>77</v>
      </c>
      <c r="J1555" s="76" t="s">
        <v>49</v>
      </c>
      <c r="K1555" s="74" t="s">
        <v>49</v>
      </c>
      <c r="L1555" s="74" t="s">
        <v>49</v>
      </c>
      <c r="M1555" s="74" t="s">
        <v>49</v>
      </c>
      <c r="N1555" s="77" t="s">
        <v>49</v>
      </c>
      <c r="O1555" s="73" t="s">
        <v>49</v>
      </c>
      <c r="P1555" s="74" t="s">
        <v>49</v>
      </c>
      <c r="Q1555" s="74" t="s">
        <v>49</v>
      </c>
      <c r="R1555" s="74" t="s">
        <v>49</v>
      </c>
      <c r="S1555" s="75" t="s">
        <v>49</v>
      </c>
      <c r="T1555" s="73" t="s">
        <v>49</v>
      </c>
      <c r="U1555" s="74" t="s">
        <v>49</v>
      </c>
      <c r="V1555" s="74" t="s">
        <v>49</v>
      </c>
      <c r="W1555" s="74" t="s">
        <v>49</v>
      </c>
      <c r="X1555" s="75" t="s">
        <v>49</v>
      </c>
      <c r="Y1555" s="124" t="s">
        <v>1412</v>
      </c>
    </row>
    <row r="1556" spans="1:25" x14ac:dyDescent="0.25">
      <c r="A1556" s="161" t="s">
        <v>7</v>
      </c>
      <c r="B1556" s="62" t="s">
        <v>1635</v>
      </c>
      <c r="C1556" s="127" t="s">
        <v>344</v>
      </c>
      <c r="D1556" s="62">
        <v>110</v>
      </c>
      <c r="E1556" s="162" t="s">
        <v>363</v>
      </c>
      <c r="F1556" s="62">
        <v>35</v>
      </c>
      <c r="G1556" s="162" t="s">
        <v>51</v>
      </c>
      <c r="H1556" s="62">
        <v>2</v>
      </c>
      <c r="I1556" s="62" t="s">
        <v>1419</v>
      </c>
      <c r="J1556" s="68" t="s">
        <v>49</v>
      </c>
      <c r="K1556" s="66" t="s">
        <v>49</v>
      </c>
      <c r="L1556" s="66" t="s">
        <v>49</v>
      </c>
      <c r="M1556" s="66" t="s">
        <v>49</v>
      </c>
      <c r="N1556" s="69" t="s">
        <v>49</v>
      </c>
      <c r="O1556" s="65" t="s">
        <v>49</v>
      </c>
      <c r="P1556" s="66" t="s">
        <v>49</v>
      </c>
      <c r="Q1556" s="66" t="s">
        <v>49</v>
      </c>
      <c r="R1556" s="66" t="s">
        <v>49</v>
      </c>
      <c r="S1556" s="67" t="s">
        <v>49</v>
      </c>
      <c r="T1556" s="65" t="s">
        <v>49</v>
      </c>
      <c r="U1556" s="66" t="s">
        <v>49</v>
      </c>
      <c r="V1556" s="66" t="s">
        <v>49</v>
      </c>
      <c r="W1556" s="66" t="s">
        <v>49</v>
      </c>
      <c r="X1556" s="67" t="s">
        <v>49</v>
      </c>
      <c r="Y1556" s="123" t="s">
        <v>53</v>
      </c>
    </row>
    <row r="1557" spans="1:25" x14ac:dyDescent="0.25">
      <c r="A1557" s="161" t="s">
        <v>7</v>
      </c>
      <c r="B1557" s="62" t="s">
        <v>1635</v>
      </c>
      <c r="C1557" s="127" t="s">
        <v>344</v>
      </c>
      <c r="D1557" s="62">
        <v>110</v>
      </c>
      <c r="E1557" s="162" t="s">
        <v>1641</v>
      </c>
      <c r="F1557" s="62">
        <v>10</v>
      </c>
      <c r="G1557" s="162" t="s">
        <v>55</v>
      </c>
      <c r="H1557" s="62">
        <v>2</v>
      </c>
      <c r="I1557" s="62" t="s">
        <v>1423</v>
      </c>
      <c r="J1557" s="68" t="s">
        <v>49</v>
      </c>
      <c r="K1557" s="66" t="s">
        <v>49</v>
      </c>
      <c r="L1557" s="66" t="s">
        <v>49</v>
      </c>
      <c r="M1557" s="66" t="s">
        <v>49</v>
      </c>
      <c r="N1557" s="69" t="s">
        <v>49</v>
      </c>
      <c r="O1557" s="65" t="s">
        <v>49</v>
      </c>
      <c r="P1557" s="66" t="s">
        <v>49</v>
      </c>
      <c r="Q1557" s="66" t="s">
        <v>49</v>
      </c>
      <c r="R1557" s="66" t="s">
        <v>49</v>
      </c>
      <c r="S1557" s="67" t="s">
        <v>49</v>
      </c>
      <c r="T1557" s="65" t="s">
        <v>49</v>
      </c>
      <c r="U1557" s="66" t="s">
        <v>49</v>
      </c>
      <c r="V1557" s="66" t="s">
        <v>49</v>
      </c>
      <c r="W1557" s="66" t="s">
        <v>49</v>
      </c>
      <c r="X1557" s="67" t="s">
        <v>49</v>
      </c>
      <c r="Y1557" s="123" t="s">
        <v>53</v>
      </c>
    </row>
    <row r="1558" spans="1:25" x14ac:dyDescent="0.25">
      <c r="A1558" s="161" t="s">
        <v>7</v>
      </c>
      <c r="B1558" s="62" t="s">
        <v>1635</v>
      </c>
      <c r="C1558" s="127" t="s">
        <v>344</v>
      </c>
      <c r="D1558" s="62">
        <v>110</v>
      </c>
      <c r="E1558" s="162" t="s">
        <v>1642</v>
      </c>
      <c r="F1558" s="62">
        <v>10</v>
      </c>
      <c r="G1558" s="162" t="s">
        <v>53</v>
      </c>
      <c r="H1558" s="64">
        <v>1</v>
      </c>
      <c r="I1558" s="62" t="s">
        <v>1394</v>
      </c>
      <c r="J1558" s="68">
        <v>8.2579338099228892</v>
      </c>
      <c r="K1558" s="66">
        <v>-0.11999999999989086</v>
      </c>
      <c r="L1558" s="66">
        <v>-9.0000000000600267E-2</v>
      </c>
      <c r="M1558" s="66">
        <v>-0.15000000000027286</v>
      </c>
      <c r="N1558" s="69">
        <v>10.487500000000001</v>
      </c>
      <c r="O1558" s="65">
        <v>19.493970805240068</v>
      </c>
      <c r="P1558" s="66">
        <v>-0.32999999999901775</v>
      </c>
      <c r="Q1558" s="66">
        <v>-0.11999999999989086</v>
      </c>
      <c r="R1558" s="66">
        <v>-0.35114099732062831</v>
      </c>
      <c r="S1558" s="67">
        <v>10.4</v>
      </c>
      <c r="T1558" s="65">
        <v>14.195762781500619</v>
      </c>
      <c r="U1558" s="66">
        <v>-0.23999999999978172</v>
      </c>
      <c r="V1558" s="66">
        <v>-8.9999999999236024E-2</v>
      </c>
      <c r="W1558" s="66">
        <v>-0.25632011235905333</v>
      </c>
      <c r="X1558" s="67">
        <v>10.425000000000001</v>
      </c>
      <c r="Y1558" s="123" t="s">
        <v>53</v>
      </c>
    </row>
    <row r="1559" spans="1:25" x14ac:dyDescent="0.25">
      <c r="A1559" s="161" t="s">
        <v>7</v>
      </c>
      <c r="B1559" s="62" t="s">
        <v>1635</v>
      </c>
      <c r="C1559" s="127" t="s">
        <v>344</v>
      </c>
      <c r="D1559" s="62">
        <v>110</v>
      </c>
      <c r="E1559" s="162" t="s">
        <v>1643</v>
      </c>
      <c r="F1559" s="62">
        <v>10</v>
      </c>
      <c r="G1559" s="162" t="s">
        <v>53</v>
      </c>
      <c r="H1559" s="64">
        <v>1</v>
      </c>
      <c r="I1559" s="62" t="s">
        <v>1394</v>
      </c>
      <c r="J1559" s="68">
        <v>3.693060270526205</v>
      </c>
      <c r="K1559" s="66">
        <v>-5.999999999994543E-2</v>
      </c>
      <c r="L1559" s="66">
        <v>-2.9999999999972715E-2</v>
      </c>
      <c r="M1559" s="66">
        <v>-6.7082039324932674E-2</v>
      </c>
      <c r="N1559" s="69">
        <v>10.487500000000001</v>
      </c>
      <c r="O1559" s="65">
        <v>7.4482633821429953</v>
      </c>
      <c r="P1559" s="66">
        <v>-0.11999999999989086</v>
      </c>
      <c r="Q1559" s="66">
        <v>-5.999999999994543E-2</v>
      </c>
      <c r="R1559" s="66">
        <v>-0.13416407864986535</v>
      </c>
      <c r="S1559" s="67">
        <v>10.4</v>
      </c>
      <c r="T1559" s="65">
        <v>6.8504920092609876</v>
      </c>
      <c r="U1559" s="66">
        <v>-0.11999999999989086</v>
      </c>
      <c r="V1559" s="66">
        <v>-2.9999999999972715E-2</v>
      </c>
      <c r="W1559" s="66">
        <v>-0.12369316876841732</v>
      </c>
      <c r="X1559" s="67">
        <v>10.425000000000001</v>
      </c>
      <c r="Y1559" s="123" t="s">
        <v>53</v>
      </c>
    </row>
    <row r="1560" spans="1:25" x14ac:dyDescent="0.25">
      <c r="A1560" s="161" t="s">
        <v>7</v>
      </c>
      <c r="B1560" s="62" t="s">
        <v>1635</v>
      </c>
      <c r="C1560" s="127" t="s">
        <v>344</v>
      </c>
      <c r="D1560" s="62">
        <v>110</v>
      </c>
      <c r="E1560" s="162" t="s">
        <v>1644</v>
      </c>
      <c r="F1560" s="62">
        <v>10</v>
      </c>
      <c r="G1560" s="162" t="s">
        <v>75</v>
      </c>
      <c r="H1560" s="64">
        <v>1</v>
      </c>
      <c r="I1560" s="62" t="s">
        <v>74</v>
      </c>
      <c r="J1560" s="107">
        <v>0.15474098812324502</v>
      </c>
      <c r="K1560" s="94">
        <v>-1.2450000000114869E-3</v>
      </c>
      <c r="L1560" s="94">
        <v>-2.52000000001118E-3</v>
      </c>
      <c r="M1560" s="94">
        <v>-2.8107694676164658E-3</v>
      </c>
      <c r="N1560" s="69">
        <v>10.487500000000001</v>
      </c>
      <c r="O1560" s="108">
        <v>0.15604289547524347</v>
      </c>
      <c r="P1560" s="94">
        <v>-1.2450000000114869E-3</v>
      </c>
      <c r="Q1560" s="94">
        <v>-2.52000000001118E-3</v>
      </c>
      <c r="R1560" s="94">
        <v>-2.8107694676164658E-3</v>
      </c>
      <c r="S1560" s="67">
        <v>10.4</v>
      </c>
      <c r="T1560" s="108">
        <v>0.15566869188897189</v>
      </c>
      <c r="U1560" s="94">
        <v>-1.2450000000114869E-3</v>
      </c>
      <c r="V1560" s="94">
        <v>-2.52000000001118E-3</v>
      </c>
      <c r="W1560" s="94">
        <v>-2.8107694676164658E-3</v>
      </c>
      <c r="X1560" s="67">
        <v>10.425000000000001</v>
      </c>
      <c r="Y1560" s="123" t="s">
        <v>53</v>
      </c>
    </row>
    <row r="1561" spans="1:25" x14ac:dyDescent="0.25">
      <c r="A1561" s="161" t="s">
        <v>7</v>
      </c>
      <c r="B1561" s="62" t="s">
        <v>1635</v>
      </c>
      <c r="C1561" s="127" t="s">
        <v>344</v>
      </c>
      <c r="D1561" s="62">
        <v>110</v>
      </c>
      <c r="E1561" s="162" t="s">
        <v>1645</v>
      </c>
      <c r="F1561" s="62">
        <v>10</v>
      </c>
      <c r="G1561" s="162" t="s">
        <v>53</v>
      </c>
      <c r="H1561" s="64">
        <v>1</v>
      </c>
      <c r="I1561" s="62" t="s">
        <v>1394</v>
      </c>
      <c r="J1561" s="68">
        <v>2.5419953815644605</v>
      </c>
      <c r="K1561" s="66">
        <v>-3.5099999999715692E-2</v>
      </c>
      <c r="L1561" s="66">
        <v>-2.9999999999972715E-2</v>
      </c>
      <c r="M1561" s="66">
        <v>-4.6173693809120411E-2</v>
      </c>
      <c r="N1561" s="69">
        <v>10.487500000000001</v>
      </c>
      <c r="O1561" s="65">
        <v>3.7241316910714977</v>
      </c>
      <c r="P1561" s="66">
        <v>-5.999999999994543E-2</v>
      </c>
      <c r="Q1561" s="66">
        <v>-2.9999999999972715E-2</v>
      </c>
      <c r="R1561" s="66">
        <v>-6.7082039324932674E-2</v>
      </c>
      <c r="S1561" s="67">
        <v>10.4</v>
      </c>
      <c r="T1561" s="65">
        <v>4.1537209031964064</v>
      </c>
      <c r="U1561" s="66">
        <v>-6.0000000000286491E-2</v>
      </c>
      <c r="V1561" s="66">
        <v>-4.4999999999959073E-2</v>
      </c>
      <c r="W1561" s="66">
        <v>-7.5000000000204639E-2</v>
      </c>
      <c r="X1561" s="67">
        <v>10.425000000000001</v>
      </c>
      <c r="Y1561" s="123" t="s">
        <v>53</v>
      </c>
    </row>
    <row r="1562" spans="1:25" x14ac:dyDescent="0.25">
      <c r="A1562" s="161" t="s">
        <v>7</v>
      </c>
      <c r="B1562" s="62" t="s">
        <v>1635</v>
      </c>
      <c r="C1562" s="127" t="s">
        <v>344</v>
      </c>
      <c r="D1562" s="62">
        <v>110</v>
      </c>
      <c r="E1562" s="162" t="s">
        <v>1646</v>
      </c>
      <c r="F1562" s="62">
        <v>10</v>
      </c>
      <c r="G1562" s="162" t="s">
        <v>53</v>
      </c>
      <c r="H1562" s="64">
        <v>1</v>
      </c>
      <c r="I1562" s="62" t="s">
        <v>1394</v>
      </c>
      <c r="J1562" s="68">
        <v>1.1079180811631097</v>
      </c>
      <c r="K1562" s="66">
        <v>-1.8000000000085947E-2</v>
      </c>
      <c r="L1562" s="66">
        <v>-9.0000000000003411E-3</v>
      </c>
      <c r="M1562" s="66">
        <v>-2.0124611797575135E-2</v>
      </c>
      <c r="N1562" s="69">
        <v>10.487500000000001</v>
      </c>
      <c r="O1562" s="65">
        <v>2.1066870182322015</v>
      </c>
      <c r="P1562" s="66">
        <v>-3.6000000000001364E-2</v>
      </c>
      <c r="Q1562" s="66">
        <v>-1.1999999999972033E-2</v>
      </c>
      <c r="R1562" s="66">
        <v>-3.7947331922013001E-2</v>
      </c>
      <c r="S1562" s="67">
        <v>10.4</v>
      </c>
      <c r="T1562" s="65">
        <v>2.4191635699682812</v>
      </c>
      <c r="U1562" s="66">
        <v>-4.2000000000030013E-2</v>
      </c>
      <c r="V1562" s="66">
        <v>-1.1999999999972033E-2</v>
      </c>
      <c r="W1562" s="66">
        <v>-4.3680659335704287E-2</v>
      </c>
      <c r="X1562" s="67">
        <v>10.425000000000001</v>
      </c>
      <c r="Y1562" s="123" t="s">
        <v>53</v>
      </c>
    </row>
    <row r="1563" spans="1:25" x14ac:dyDescent="0.25">
      <c r="A1563" s="161" t="s">
        <v>7</v>
      </c>
      <c r="B1563" s="62" t="s">
        <v>1635</v>
      </c>
      <c r="C1563" s="127" t="s">
        <v>344</v>
      </c>
      <c r="D1563" s="62">
        <v>110</v>
      </c>
      <c r="E1563" s="162" t="s">
        <v>1647</v>
      </c>
      <c r="F1563" s="62">
        <v>10</v>
      </c>
      <c r="G1563" s="162" t="s">
        <v>53</v>
      </c>
      <c r="H1563" s="64">
        <v>1</v>
      </c>
      <c r="I1563" s="62" t="s">
        <v>1394</v>
      </c>
      <c r="J1563" s="68">
        <v>5.2876576129670383</v>
      </c>
      <c r="K1563" s="66">
        <v>-7.5000000000272848E-2</v>
      </c>
      <c r="L1563" s="66">
        <v>-6.0000000000627551E-2</v>
      </c>
      <c r="M1563" s="66">
        <v>-9.6046863562097823E-2</v>
      </c>
      <c r="N1563" s="69">
        <v>10.487500000000001</v>
      </c>
      <c r="O1563" s="65">
        <v>7.4482633821429953</v>
      </c>
      <c r="P1563" s="66">
        <v>-0.11999999999989086</v>
      </c>
      <c r="Q1563" s="66">
        <v>-5.999999999994543E-2</v>
      </c>
      <c r="R1563" s="66">
        <v>-0.13416407864986535</v>
      </c>
      <c r="S1563" s="67">
        <v>10.4</v>
      </c>
      <c r="T1563" s="65">
        <v>2.9952907400930671</v>
      </c>
      <c r="U1563" s="66">
        <v>-4.5000000000300133E-2</v>
      </c>
      <c r="V1563" s="66">
        <v>-2.9999999999972715E-2</v>
      </c>
      <c r="W1563" s="66">
        <v>-5.4083269132194432E-2</v>
      </c>
      <c r="X1563" s="67">
        <v>10.425000000000001</v>
      </c>
      <c r="Y1563" s="123" t="s">
        <v>53</v>
      </c>
    </row>
    <row r="1564" spans="1:25" x14ac:dyDescent="0.25">
      <c r="A1564" s="161" t="s">
        <v>7</v>
      </c>
      <c r="B1564" s="62" t="s">
        <v>1635</v>
      </c>
      <c r="C1564" s="127" t="s">
        <v>344</v>
      </c>
      <c r="D1564" s="62">
        <v>110</v>
      </c>
      <c r="E1564" s="162" t="s">
        <v>1648</v>
      </c>
      <c r="F1564" s="62">
        <v>10</v>
      </c>
      <c r="G1564" s="162" t="s">
        <v>53</v>
      </c>
      <c r="H1564" s="64">
        <v>1</v>
      </c>
      <c r="I1564" s="62" t="s">
        <v>1394</v>
      </c>
      <c r="J1564" s="68">
        <v>0.71463340454498092</v>
      </c>
      <c r="K1564" s="66">
        <v>-1.2000000000057298E-2</v>
      </c>
      <c r="L1564" s="66">
        <v>-4.9500000000044508E-3</v>
      </c>
      <c r="M1564" s="66">
        <v>-1.2980851281846626E-2</v>
      </c>
      <c r="N1564" s="69">
        <v>10.487500000000001</v>
      </c>
      <c r="O1564" s="65">
        <v>1.6880014601788349</v>
      </c>
      <c r="P1564" s="66">
        <v>-3.000000000005798E-2</v>
      </c>
      <c r="Q1564" s="66">
        <v>-4.9499999999937927E-3</v>
      </c>
      <c r="R1564" s="66">
        <v>-3.0405632701909317E-2</v>
      </c>
      <c r="S1564" s="67">
        <v>10.4</v>
      </c>
      <c r="T1564" s="65">
        <v>1.0339011005380021</v>
      </c>
      <c r="U1564" s="66">
        <v>-1.8000000000000682E-2</v>
      </c>
      <c r="V1564" s="66">
        <v>-4.9500000000044508E-3</v>
      </c>
      <c r="W1564" s="66">
        <v>-1.8668221661424223E-2</v>
      </c>
      <c r="X1564" s="67">
        <v>10.425000000000001</v>
      </c>
      <c r="Y1564" s="123" t="s">
        <v>53</v>
      </c>
    </row>
    <row r="1565" spans="1:25" x14ac:dyDescent="0.25">
      <c r="A1565" s="161" t="s">
        <v>7</v>
      </c>
      <c r="B1565" s="62" t="s">
        <v>1635</v>
      </c>
      <c r="C1565" s="127" t="s">
        <v>344</v>
      </c>
      <c r="D1565" s="62">
        <v>110</v>
      </c>
      <c r="E1565" s="162" t="s">
        <v>1649</v>
      </c>
      <c r="F1565" s="62">
        <v>10</v>
      </c>
      <c r="G1565" s="162" t="s">
        <v>53</v>
      </c>
      <c r="H1565" s="62">
        <v>2</v>
      </c>
      <c r="I1565" s="62" t="s">
        <v>1394</v>
      </c>
      <c r="J1565" s="68">
        <v>1.8531564395762479</v>
      </c>
      <c r="K1565" s="66">
        <v>-1.4999999999986358E-2</v>
      </c>
      <c r="L1565" s="66">
        <v>-2.9999999999972715E-2</v>
      </c>
      <c r="M1565" s="66">
        <v>-3.3541019662466337E-2</v>
      </c>
      <c r="N1565" s="69">
        <v>10.45</v>
      </c>
      <c r="O1565" s="65">
        <v>2.3621616177837041</v>
      </c>
      <c r="P1565" s="66">
        <v>-2.9999999999972715E-2</v>
      </c>
      <c r="Q1565" s="66">
        <v>-2.9999999999972715E-2</v>
      </c>
      <c r="R1565" s="66">
        <v>-4.2426406871154267E-2</v>
      </c>
      <c r="S1565" s="67">
        <v>10.37</v>
      </c>
      <c r="T1565" s="65">
        <v>2.3530851082052844</v>
      </c>
      <c r="U1565" s="66">
        <v>-2.9999999999972715E-2</v>
      </c>
      <c r="V1565" s="66">
        <v>-2.9999999999972715E-2</v>
      </c>
      <c r="W1565" s="66">
        <v>-4.2426406871154267E-2</v>
      </c>
      <c r="X1565" s="67">
        <v>10.41</v>
      </c>
      <c r="Y1565" s="123" t="s">
        <v>53</v>
      </c>
    </row>
    <row r="1566" spans="1:25" x14ac:dyDescent="0.25">
      <c r="A1566" s="161" t="s">
        <v>7</v>
      </c>
      <c r="B1566" s="62" t="s">
        <v>1635</v>
      </c>
      <c r="C1566" s="127" t="s">
        <v>344</v>
      </c>
      <c r="D1566" s="62">
        <v>110</v>
      </c>
      <c r="E1566" s="162" t="s">
        <v>1650</v>
      </c>
      <c r="F1566" s="62">
        <v>10</v>
      </c>
      <c r="G1566" s="162" t="s">
        <v>53</v>
      </c>
      <c r="H1566" s="62">
        <v>2</v>
      </c>
      <c r="I1566" s="62" t="s">
        <v>1394</v>
      </c>
      <c r="J1566" s="107">
        <v>0.25008687737616231</v>
      </c>
      <c r="K1566" s="94">
        <v>-2.4900000000229738E-3</v>
      </c>
      <c r="L1566" s="94">
        <v>-3.7800000000061118E-3</v>
      </c>
      <c r="M1566" s="94">
        <v>-4.5264224283821123E-3</v>
      </c>
      <c r="N1566" s="69">
        <v>10.45</v>
      </c>
      <c r="O1566" s="108">
        <v>0.25201618790558306</v>
      </c>
      <c r="P1566" s="94">
        <v>-2.4900000000229738E-3</v>
      </c>
      <c r="Q1566" s="94">
        <v>-3.7800000000061118E-3</v>
      </c>
      <c r="R1566" s="94">
        <v>-4.5264224283821123E-3</v>
      </c>
      <c r="S1566" s="67">
        <v>10.37</v>
      </c>
      <c r="T1566" s="108">
        <v>0.25104782599240116</v>
      </c>
      <c r="U1566" s="94">
        <v>-2.4900000000229738E-3</v>
      </c>
      <c r="V1566" s="94">
        <v>-3.7800000000061118E-3</v>
      </c>
      <c r="W1566" s="94">
        <v>-4.5264224283821123E-3</v>
      </c>
      <c r="X1566" s="67">
        <v>10.41</v>
      </c>
      <c r="Y1566" s="123" t="s">
        <v>53</v>
      </c>
    </row>
    <row r="1567" spans="1:25" x14ac:dyDescent="0.25">
      <c r="A1567" s="161" t="s">
        <v>7</v>
      </c>
      <c r="B1567" s="62" t="s">
        <v>1635</v>
      </c>
      <c r="C1567" s="127" t="s">
        <v>344</v>
      </c>
      <c r="D1567" s="62">
        <v>110</v>
      </c>
      <c r="E1567" s="162" t="s">
        <v>1651</v>
      </c>
      <c r="F1567" s="62">
        <v>10</v>
      </c>
      <c r="G1567" s="162" t="s">
        <v>53</v>
      </c>
      <c r="H1567" s="62">
        <v>2</v>
      </c>
      <c r="I1567" s="62" t="s">
        <v>1394</v>
      </c>
      <c r="J1567" s="68">
        <v>0.15421112323696348</v>
      </c>
      <c r="K1567" s="66">
        <v>-1.2000000000398359E-3</v>
      </c>
      <c r="L1567" s="66">
        <v>-2.5199999999898637E-3</v>
      </c>
      <c r="M1567" s="66">
        <v>-2.7911288039150967E-3</v>
      </c>
      <c r="N1567" s="69">
        <v>10.45</v>
      </c>
      <c r="O1567" s="65">
        <v>0.15540079439018983</v>
      </c>
      <c r="P1567" s="66">
        <v>-1.2000000000398359E-3</v>
      </c>
      <c r="Q1567" s="66">
        <v>-2.5199999999898637E-3</v>
      </c>
      <c r="R1567" s="66">
        <v>-2.7911288039150967E-3</v>
      </c>
      <c r="S1567" s="67">
        <v>10.37</v>
      </c>
      <c r="T1567" s="65">
        <v>0.15480367318215835</v>
      </c>
      <c r="U1567" s="66">
        <v>-1.2000000000398359E-3</v>
      </c>
      <c r="V1567" s="66">
        <v>-2.5199999999898637E-3</v>
      </c>
      <c r="W1567" s="66">
        <v>-2.7911288039150967E-3</v>
      </c>
      <c r="X1567" s="67">
        <v>10.41</v>
      </c>
      <c r="Y1567" s="123" t="s">
        <v>53</v>
      </c>
    </row>
    <row r="1568" spans="1:25" x14ac:dyDescent="0.25">
      <c r="A1568" s="161" t="s">
        <v>7</v>
      </c>
      <c r="B1568" s="62" t="s">
        <v>1635</v>
      </c>
      <c r="C1568" s="127" t="s">
        <v>344</v>
      </c>
      <c r="D1568" s="62">
        <v>110</v>
      </c>
      <c r="E1568" s="162" t="s">
        <v>1652</v>
      </c>
      <c r="F1568" s="62">
        <v>10</v>
      </c>
      <c r="G1568" s="162" t="s">
        <v>53</v>
      </c>
      <c r="H1568" s="62">
        <v>2</v>
      </c>
      <c r="I1568" s="62" t="s">
        <v>1394</v>
      </c>
      <c r="J1568" s="68">
        <v>8.9259834146451382</v>
      </c>
      <c r="K1568" s="66">
        <v>-0.1500000000005457</v>
      </c>
      <c r="L1568" s="66">
        <v>-6.0000000001309672E-2</v>
      </c>
      <c r="M1568" s="66">
        <v>-0.1615549442150282</v>
      </c>
      <c r="N1568" s="69">
        <v>10.45</v>
      </c>
      <c r="O1568" s="65">
        <v>14.93962182724921</v>
      </c>
      <c r="P1568" s="66">
        <v>-0.23999999999978172</v>
      </c>
      <c r="Q1568" s="66">
        <v>-0.11999999999989086</v>
      </c>
      <c r="R1568" s="66">
        <v>-0.2683281572997307</v>
      </c>
      <c r="S1568" s="67">
        <v>10.37</v>
      </c>
      <c r="T1568" s="65">
        <v>14.216217771099323</v>
      </c>
      <c r="U1568" s="66">
        <v>-0.23999999999978172</v>
      </c>
      <c r="V1568" s="66">
        <v>-8.9999999999236024E-2</v>
      </c>
      <c r="W1568" s="66">
        <v>-0.25632011235905333</v>
      </c>
      <c r="X1568" s="67">
        <v>10.41</v>
      </c>
      <c r="Y1568" s="123" t="s">
        <v>53</v>
      </c>
    </row>
    <row r="1569" spans="1:25" x14ac:dyDescent="0.25">
      <c r="A1569" s="161" t="s">
        <v>7</v>
      </c>
      <c r="B1569" s="62" t="s">
        <v>1635</v>
      </c>
      <c r="C1569" s="127" t="s">
        <v>344</v>
      </c>
      <c r="D1569" s="62">
        <v>110</v>
      </c>
      <c r="E1569" s="162" t="s">
        <v>1653</v>
      </c>
      <c r="F1569" s="62">
        <v>10</v>
      </c>
      <c r="G1569" s="162" t="s">
        <v>53</v>
      </c>
      <c r="H1569" s="62">
        <v>2</v>
      </c>
      <c r="I1569" s="62" t="s">
        <v>1394</v>
      </c>
      <c r="J1569" s="68">
        <v>2.9881249727722707</v>
      </c>
      <c r="K1569" s="66">
        <v>-4.5000000000300133E-2</v>
      </c>
      <c r="L1569" s="66">
        <v>-2.9999999999972715E-2</v>
      </c>
      <c r="M1569" s="66">
        <v>-5.4083269132194432E-2</v>
      </c>
      <c r="N1569" s="69">
        <v>10.45</v>
      </c>
      <c r="O1569" s="65">
        <v>4.175751245502596</v>
      </c>
      <c r="P1569" s="66">
        <v>-6.0000000000627551E-2</v>
      </c>
      <c r="Q1569" s="66">
        <v>-4.4999999999618012E-2</v>
      </c>
      <c r="R1569" s="66">
        <v>-7.5000000000272848E-2</v>
      </c>
      <c r="S1569" s="67">
        <v>10.37</v>
      </c>
      <c r="T1569" s="65">
        <v>5.2616582587894642</v>
      </c>
      <c r="U1569" s="66">
        <v>-8.9999999999918145E-2</v>
      </c>
      <c r="V1569" s="66">
        <v>-2.9999999999972715E-2</v>
      </c>
      <c r="W1569" s="66">
        <v>-9.4868329804965096E-2</v>
      </c>
      <c r="X1569" s="67">
        <v>10.41</v>
      </c>
      <c r="Y1569" s="123" t="s">
        <v>53</v>
      </c>
    </row>
    <row r="1570" spans="1:25" ht="15.75" thickBot="1" x14ac:dyDescent="0.3">
      <c r="A1570" s="163" t="s">
        <v>7</v>
      </c>
      <c r="B1570" s="80" t="s">
        <v>1635</v>
      </c>
      <c r="C1570" s="164" t="s">
        <v>344</v>
      </c>
      <c r="D1570" s="80">
        <v>110</v>
      </c>
      <c r="E1570" s="165" t="s">
        <v>1654</v>
      </c>
      <c r="F1570" s="80">
        <v>10</v>
      </c>
      <c r="G1570" s="165" t="s">
        <v>75</v>
      </c>
      <c r="H1570" s="80">
        <v>2</v>
      </c>
      <c r="I1570" s="80" t="s">
        <v>97</v>
      </c>
      <c r="J1570" s="130">
        <v>0.5234305891189649</v>
      </c>
      <c r="K1570" s="95">
        <v>-3.7499999999113243E-3</v>
      </c>
      <c r="L1570" s="95">
        <v>-8.6999999999477495E-3</v>
      </c>
      <c r="M1570" s="95">
        <v>-9.4737796046997936E-3</v>
      </c>
      <c r="N1570" s="86">
        <v>10.45</v>
      </c>
      <c r="O1570" s="110">
        <v>0.52746862645500403</v>
      </c>
      <c r="P1570" s="95">
        <v>-3.7499999999113243E-3</v>
      </c>
      <c r="Q1570" s="95">
        <v>-8.7000000000330147E-3</v>
      </c>
      <c r="R1570" s="95">
        <v>-9.4737796047780938E-3</v>
      </c>
      <c r="S1570" s="84">
        <v>10.37</v>
      </c>
      <c r="T1570" s="110">
        <v>0.52544184979235264</v>
      </c>
      <c r="U1570" s="95">
        <v>-3.7499999999113243E-3</v>
      </c>
      <c r="V1570" s="95">
        <v>-8.7000000000330147E-3</v>
      </c>
      <c r="W1570" s="95">
        <v>-9.4737796047780938E-3</v>
      </c>
      <c r="X1570" s="84">
        <v>10.41</v>
      </c>
      <c r="Y1570" s="129" t="s">
        <v>53</v>
      </c>
    </row>
    <row r="1571" spans="1:25" x14ac:dyDescent="0.25">
      <c r="A1571" s="159" t="s">
        <v>7</v>
      </c>
      <c r="B1571" s="46" t="s">
        <v>1655</v>
      </c>
      <c r="C1571" s="160" t="s">
        <v>377</v>
      </c>
      <c r="D1571" s="46">
        <v>35</v>
      </c>
      <c r="E1571" s="160" t="s">
        <v>1437</v>
      </c>
      <c r="F1571" s="46">
        <v>35</v>
      </c>
      <c r="G1571" s="160" t="s">
        <v>47</v>
      </c>
      <c r="H1571" s="46" t="s">
        <v>1387</v>
      </c>
      <c r="I1571" s="46" t="s">
        <v>46</v>
      </c>
      <c r="J1571" s="50">
        <v>2.1505114377426073</v>
      </c>
      <c r="K1571" s="48">
        <v>0.11999999999989086</v>
      </c>
      <c r="L1571" s="48">
        <v>6.4998000000286993E-2</v>
      </c>
      <c r="M1571" s="48">
        <v>0.136472488084636</v>
      </c>
      <c r="N1571" s="51">
        <v>36.64</v>
      </c>
      <c r="O1571" s="47">
        <v>4.3578201624018362</v>
      </c>
      <c r="P1571" s="48">
        <v>0.25500000000010914</v>
      </c>
      <c r="Q1571" s="48">
        <v>0.10000199999922188</v>
      </c>
      <c r="R1571" s="48">
        <v>0.27390764867725043</v>
      </c>
      <c r="S1571" s="49">
        <v>36.29</v>
      </c>
      <c r="T1571" s="47">
        <v>3.4441083782680533</v>
      </c>
      <c r="U1571" s="48">
        <v>0.19999800000186951</v>
      </c>
      <c r="V1571" s="48">
        <v>8.5001999998894462E-2</v>
      </c>
      <c r="W1571" s="48">
        <v>0.21731207975756858</v>
      </c>
      <c r="X1571" s="49">
        <v>36.43</v>
      </c>
      <c r="Y1571" s="121" t="s">
        <v>1656</v>
      </c>
    </row>
    <row r="1572" spans="1:25" x14ac:dyDescent="0.25">
      <c r="A1572" s="161" t="s">
        <v>7</v>
      </c>
      <c r="B1572" s="62" t="s">
        <v>1655</v>
      </c>
      <c r="C1572" s="127" t="s">
        <v>377</v>
      </c>
      <c r="D1572" s="62">
        <v>35</v>
      </c>
      <c r="E1572" s="162" t="s">
        <v>74</v>
      </c>
      <c r="F1572" s="62">
        <v>10</v>
      </c>
      <c r="G1572" s="162" t="s">
        <v>75</v>
      </c>
      <c r="H1572" s="62" t="s">
        <v>1388</v>
      </c>
      <c r="I1572" s="62" t="s">
        <v>1450</v>
      </c>
      <c r="J1572" s="68">
        <v>0</v>
      </c>
      <c r="K1572" s="66">
        <v>0</v>
      </c>
      <c r="L1572" s="66">
        <v>0</v>
      </c>
      <c r="M1572" s="66">
        <v>0</v>
      </c>
      <c r="N1572" s="69">
        <v>10.32</v>
      </c>
      <c r="O1572" s="65">
        <v>0</v>
      </c>
      <c r="P1572" s="66">
        <v>0</v>
      </c>
      <c r="Q1572" s="66">
        <v>0</v>
      </c>
      <c r="R1572" s="66">
        <v>0</v>
      </c>
      <c r="S1572" s="67">
        <v>10.24</v>
      </c>
      <c r="T1572" s="65">
        <v>0</v>
      </c>
      <c r="U1572" s="66">
        <v>0</v>
      </c>
      <c r="V1572" s="66">
        <v>0</v>
      </c>
      <c r="W1572" s="66">
        <v>0</v>
      </c>
      <c r="X1572" s="67">
        <v>10.28</v>
      </c>
      <c r="Y1572" s="123" t="s">
        <v>53</v>
      </c>
    </row>
    <row r="1573" spans="1:25" x14ac:dyDescent="0.25">
      <c r="A1573" s="161" t="s">
        <v>7</v>
      </c>
      <c r="B1573" s="62" t="s">
        <v>1655</v>
      </c>
      <c r="C1573" s="127" t="s">
        <v>377</v>
      </c>
      <c r="D1573" s="62">
        <v>35</v>
      </c>
      <c r="E1573" s="162" t="s">
        <v>1391</v>
      </c>
      <c r="F1573" s="62">
        <v>10</v>
      </c>
      <c r="G1573" s="162" t="s">
        <v>55</v>
      </c>
      <c r="H1573" s="64">
        <v>1</v>
      </c>
      <c r="I1573" s="62" t="s">
        <v>1416</v>
      </c>
      <c r="J1573" s="68">
        <v>7.6351491355512726</v>
      </c>
      <c r="K1573" s="66">
        <v>0.11999999999989086</v>
      </c>
      <c r="L1573" s="66">
        <v>6.4998000000286993E-2</v>
      </c>
      <c r="M1573" s="66">
        <v>0.136472488084636</v>
      </c>
      <c r="N1573" s="69">
        <v>10.32</v>
      </c>
      <c r="O1573" s="65">
        <v>15.443876337261974</v>
      </c>
      <c r="P1573" s="66">
        <v>0.25500000000010914</v>
      </c>
      <c r="Q1573" s="66">
        <v>0.10000199999922188</v>
      </c>
      <c r="R1573" s="66">
        <v>0.27390764867725043</v>
      </c>
      <c r="S1573" s="67">
        <v>10.24</v>
      </c>
      <c r="T1573" s="65">
        <v>12.205142822986886</v>
      </c>
      <c r="U1573" s="66">
        <v>0.19999800000186951</v>
      </c>
      <c r="V1573" s="66">
        <v>8.5001999998894462E-2</v>
      </c>
      <c r="W1573" s="66">
        <v>0.21731207975756858</v>
      </c>
      <c r="X1573" s="67">
        <v>10.28</v>
      </c>
      <c r="Y1573" s="123" t="s">
        <v>53</v>
      </c>
    </row>
    <row r="1574" spans="1:25" x14ac:dyDescent="0.25">
      <c r="A1574" s="169" t="s">
        <v>7</v>
      </c>
      <c r="B1574" s="72" t="s">
        <v>1655</v>
      </c>
      <c r="C1574" s="126" t="s">
        <v>377</v>
      </c>
      <c r="D1574" s="72">
        <v>35</v>
      </c>
      <c r="E1574" s="126" t="s">
        <v>1439</v>
      </c>
      <c r="F1574" s="72">
        <v>35</v>
      </c>
      <c r="G1574" s="126" t="s">
        <v>47</v>
      </c>
      <c r="H1574" s="72" t="s">
        <v>1387</v>
      </c>
      <c r="I1574" s="72" t="s">
        <v>77</v>
      </c>
      <c r="J1574" s="76">
        <v>0.79489385956930003</v>
      </c>
      <c r="K1574" s="74">
        <v>4.0201999999926553E-2</v>
      </c>
      <c r="L1574" s="74">
        <v>3.0149999999971443E-2</v>
      </c>
      <c r="M1574" s="74">
        <v>5.025160001425201E-2</v>
      </c>
      <c r="N1574" s="77">
        <v>36.5</v>
      </c>
      <c r="O1574" s="73">
        <v>1.2962874953582282</v>
      </c>
      <c r="P1574" s="74">
        <v>7.0201999999899276E-2</v>
      </c>
      <c r="Q1574" s="74">
        <v>4.0101999999956207E-2</v>
      </c>
      <c r="R1574" s="74">
        <v>8.0848569609995855E-2</v>
      </c>
      <c r="S1574" s="75">
        <v>36.01</v>
      </c>
      <c r="T1574" s="73">
        <v>1.2691493395287665</v>
      </c>
      <c r="U1574" s="74">
        <v>7.0201999999935649E-2</v>
      </c>
      <c r="V1574" s="74">
        <v>4.0101999999956207E-2</v>
      </c>
      <c r="W1574" s="74">
        <v>8.084856961002744E-2</v>
      </c>
      <c r="X1574" s="75">
        <v>36.78</v>
      </c>
      <c r="Y1574" s="124" t="s">
        <v>1656</v>
      </c>
    </row>
    <row r="1575" spans="1:25" x14ac:dyDescent="0.25">
      <c r="A1575" s="161" t="s">
        <v>7</v>
      </c>
      <c r="B1575" s="62" t="s">
        <v>1655</v>
      </c>
      <c r="C1575" s="127" t="s">
        <v>377</v>
      </c>
      <c r="D1575" s="62">
        <v>35</v>
      </c>
      <c r="E1575" s="162" t="s">
        <v>97</v>
      </c>
      <c r="F1575" s="62">
        <v>10</v>
      </c>
      <c r="G1575" s="162" t="s">
        <v>75</v>
      </c>
      <c r="H1575" s="62" t="s">
        <v>1388</v>
      </c>
      <c r="I1575" s="62" t="s">
        <v>1451</v>
      </c>
      <c r="J1575" s="104">
        <v>1.3720703552324435E-2</v>
      </c>
      <c r="K1575" s="96">
        <v>-1.999999999679858E-4</v>
      </c>
      <c r="L1575" s="96">
        <v>-1.499999999987267E-4</v>
      </c>
      <c r="M1575" s="96">
        <v>-2.4999999997362467E-4</v>
      </c>
      <c r="N1575" s="69">
        <v>10.52</v>
      </c>
      <c r="O1575" s="106">
        <v>1.2437690938354484E-2</v>
      </c>
      <c r="P1575" s="96">
        <v>-1.999999999679858E-4</v>
      </c>
      <c r="Q1575" s="96">
        <v>-9.9999999997635319E-5</v>
      </c>
      <c r="R1575" s="96">
        <v>-2.2360679772028707E-4</v>
      </c>
      <c r="S1575" s="67">
        <v>10.38</v>
      </c>
      <c r="T1575" s="106">
        <v>1.2202573909159409E-2</v>
      </c>
      <c r="U1575" s="96">
        <v>-2.0000000000436558E-4</v>
      </c>
      <c r="V1575" s="96">
        <v>-9.9999999997635319E-5</v>
      </c>
      <c r="W1575" s="96">
        <v>-2.2360679775282615E-4</v>
      </c>
      <c r="X1575" s="67">
        <v>10.58</v>
      </c>
      <c r="Y1575" s="123" t="s">
        <v>53</v>
      </c>
    </row>
    <row r="1576" spans="1:25" x14ac:dyDescent="0.25">
      <c r="A1576" s="161" t="s">
        <v>7</v>
      </c>
      <c r="B1576" s="62" t="s">
        <v>1655</v>
      </c>
      <c r="C1576" s="127" t="s">
        <v>377</v>
      </c>
      <c r="D1576" s="62">
        <v>35</v>
      </c>
      <c r="E1576" s="162" t="s">
        <v>1422</v>
      </c>
      <c r="F1576" s="62">
        <v>10</v>
      </c>
      <c r="G1576" s="162" t="s">
        <v>55</v>
      </c>
      <c r="H1576" s="62">
        <v>2</v>
      </c>
      <c r="I1576" s="62" t="s">
        <v>1423</v>
      </c>
      <c r="J1576" s="68">
        <v>2.7442285240447113</v>
      </c>
      <c r="K1576" s="66">
        <v>4.0001999999958571E-2</v>
      </c>
      <c r="L1576" s="66">
        <v>2.9999999999972715E-2</v>
      </c>
      <c r="M1576" s="66">
        <v>5.0001600014350028E-2</v>
      </c>
      <c r="N1576" s="69">
        <v>10.52</v>
      </c>
      <c r="O1576" s="65">
        <v>4.4846250256144637</v>
      </c>
      <c r="P1576" s="66">
        <v>7.0001999999931286E-2</v>
      </c>
      <c r="Q1576" s="66">
        <v>4.0001999999958571E-2</v>
      </c>
      <c r="R1576" s="66">
        <v>8.0625306250500933E-2</v>
      </c>
      <c r="S1576" s="67">
        <v>10.38</v>
      </c>
      <c r="T1576" s="65">
        <v>4.3998495052814874</v>
      </c>
      <c r="U1576" s="66">
        <v>7.0001999999931286E-2</v>
      </c>
      <c r="V1576" s="66">
        <v>4.0001999999958571E-2</v>
      </c>
      <c r="W1576" s="66">
        <v>8.0625306250500933E-2</v>
      </c>
      <c r="X1576" s="67">
        <v>10.58</v>
      </c>
      <c r="Y1576" s="123" t="s">
        <v>53</v>
      </c>
    </row>
    <row r="1577" spans="1:25" x14ac:dyDescent="0.25">
      <c r="A1577" s="161" t="s">
        <v>7</v>
      </c>
      <c r="B1577" s="62" t="s">
        <v>1655</v>
      </c>
      <c r="C1577" s="127" t="s">
        <v>377</v>
      </c>
      <c r="D1577" s="62">
        <v>35</v>
      </c>
      <c r="E1577" s="162" t="s">
        <v>1657</v>
      </c>
      <c r="F1577" s="62">
        <v>10</v>
      </c>
      <c r="G1577" s="162" t="s">
        <v>53</v>
      </c>
      <c r="H1577" s="64">
        <v>1</v>
      </c>
      <c r="I1577" s="62" t="s">
        <v>1394</v>
      </c>
      <c r="J1577" s="68">
        <v>0.62550015483113008</v>
      </c>
      <c r="K1577" s="66">
        <v>-9.9999999999909051E-3</v>
      </c>
      <c r="L1577" s="66">
        <v>-4.9999999999954525E-3</v>
      </c>
      <c r="M1577" s="66">
        <v>-1.118033988748878E-2</v>
      </c>
      <c r="N1577" s="69">
        <v>10.32</v>
      </c>
      <c r="O1577" s="65">
        <v>1.2607737495814966</v>
      </c>
      <c r="P1577" s="66">
        <v>-1.999999999998181E-2</v>
      </c>
      <c r="Q1577" s="66">
        <v>-9.9999999999909051E-3</v>
      </c>
      <c r="R1577" s="66">
        <v>-2.2360679774977559E-2</v>
      </c>
      <c r="S1577" s="67">
        <v>10.24</v>
      </c>
      <c r="T1577" s="65">
        <v>1.1578530998142962</v>
      </c>
      <c r="U1577" s="66">
        <v>-1.999999999998181E-2</v>
      </c>
      <c r="V1577" s="66">
        <v>-4.9999999999954525E-3</v>
      </c>
      <c r="W1577" s="66">
        <v>-2.0615528128069553E-2</v>
      </c>
      <c r="X1577" s="67">
        <v>10.28</v>
      </c>
      <c r="Y1577" s="123" t="s">
        <v>53</v>
      </c>
    </row>
    <row r="1578" spans="1:25" x14ac:dyDescent="0.25">
      <c r="A1578" s="161" t="s">
        <v>7</v>
      </c>
      <c r="B1578" s="62" t="s">
        <v>1655</v>
      </c>
      <c r="C1578" s="127" t="s">
        <v>377</v>
      </c>
      <c r="D1578" s="62">
        <v>35</v>
      </c>
      <c r="E1578" s="162" t="s">
        <v>1658</v>
      </c>
      <c r="F1578" s="62">
        <v>10</v>
      </c>
      <c r="G1578" s="162" t="s">
        <v>53</v>
      </c>
      <c r="H1578" s="64">
        <v>1</v>
      </c>
      <c r="I1578" s="62" t="s">
        <v>1394</v>
      </c>
      <c r="J1578" s="68">
        <v>1.2510003096451936</v>
      </c>
      <c r="K1578" s="66">
        <v>-1.9999999999527063E-2</v>
      </c>
      <c r="L1578" s="66">
        <v>-1.0000000000218279E-2</v>
      </c>
      <c r="M1578" s="66">
        <v>-2.2360679774672505E-2</v>
      </c>
      <c r="N1578" s="69">
        <v>10.32</v>
      </c>
      <c r="O1578" s="65">
        <v>3.0363452696207407</v>
      </c>
      <c r="P1578" s="66">
        <v>-5.0000000000181899E-2</v>
      </c>
      <c r="Q1578" s="66">
        <v>-1.999999999998181E-2</v>
      </c>
      <c r="R1578" s="66">
        <v>-5.3851648071507177E-2</v>
      </c>
      <c r="S1578" s="67">
        <v>10.24</v>
      </c>
      <c r="T1578" s="65">
        <v>2.025026327224249</v>
      </c>
      <c r="U1578" s="66">
        <v>-3.0000000000654836E-2</v>
      </c>
      <c r="V1578" s="66">
        <v>-1.999999999998181E-2</v>
      </c>
      <c r="W1578" s="66">
        <v>-3.6055512755174664E-2</v>
      </c>
      <c r="X1578" s="67">
        <v>10.28</v>
      </c>
      <c r="Y1578" s="123" t="s">
        <v>53</v>
      </c>
    </row>
    <row r="1579" spans="1:25" x14ac:dyDescent="0.25">
      <c r="A1579" s="161" t="s">
        <v>7</v>
      </c>
      <c r="B1579" s="62" t="s">
        <v>1655</v>
      </c>
      <c r="C1579" s="127" t="s">
        <v>377</v>
      </c>
      <c r="D1579" s="62">
        <v>35</v>
      </c>
      <c r="E1579" s="162" t="s">
        <v>1659</v>
      </c>
      <c r="F1579" s="62">
        <v>10</v>
      </c>
      <c r="G1579" s="162" t="s">
        <v>53</v>
      </c>
      <c r="H1579" s="62">
        <v>1</v>
      </c>
      <c r="I1579" s="62" t="s">
        <v>1394</v>
      </c>
      <c r="J1579" s="68">
        <v>5.7600379881933748</v>
      </c>
      <c r="K1579" s="66">
        <v>-9.0000000000145519E-2</v>
      </c>
      <c r="L1579" s="66">
        <v>-5.0000000000181899E-2</v>
      </c>
      <c r="M1579" s="66">
        <v>-0.10295630141008555</v>
      </c>
      <c r="N1579" s="69">
        <v>10.32</v>
      </c>
      <c r="O1579" s="65">
        <v>11.416791874545728</v>
      </c>
      <c r="P1579" s="66">
        <v>-0.19000000000050932</v>
      </c>
      <c r="Q1579" s="66">
        <v>-6.9999999999708962E-2</v>
      </c>
      <c r="R1579" s="66">
        <v>-0.20248456731354317</v>
      </c>
      <c r="S1579" s="67">
        <v>10.24</v>
      </c>
      <c r="T1579" s="65">
        <v>9.0735920898185043</v>
      </c>
      <c r="U1579" s="66">
        <v>-0.15000000000145519</v>
      </c>
      <c r="V1579" s="66">
        <v>-6.0000000000400178E-2</v>
      </c>
      <c r="W1579" s="66">
        <v>-0.16155494421553485</v>
      </c>
      <c r="X1579" s="67">
        <v>10.28</v>
      </c>
      <c r="Y1579" s="123" t="s">
        <v>53</v>
      </c>
    </row>
    <row r="1580" spans="1:25" x14ac:dyDescent="0.25">
      <c r="A1580" s="161" t="s">
        <v>7</v>
      </c>
      <c r="B1580" s="62" t="s">
        <v>1655</v>
      </c>
      <c r="C1580" s="127" t="s">
        <v>377</v>
      </c>
      <c r="D1580" s="62">
        <v>35</v>
      </c>
      <c r="E1580" s="162" t="s">
        <v>1660</v>
      </c>
      <c r="F1580" s="62">
        <v>10</v>
      </c>
      <c r="G1580" s="162" t="s">
        <v>53</v>
      </c>
      <c r="H1580" s="62">
        <v>2</v>
      </c>
      <c r="I1580" s="62" t="s">
        <v>1394</v>
      </c>
      <c r="J1580" s="68">
        <v>2.1432424096928107</v>
      </c>
      <c r="K1580" s="66">
        <v>-3.0000000000200089E-2</v>
      </c>
      <c r="L1580" s="66">
        <v>-2.5000000000090949E-2</v>
      </c>
      <c r="M1580" s="66">
        <v>-3.9051248379745211E-2</v>
      </c>
      <c r="N1580" s="69">
        <v>10.52</v>
      </c>
      <c r="O1580" s="65">
        <v>3.2433529876580769</v>
      </c>
      <c r="P1580" s="66">
        <v>-5.0000000000181899E-2</v>
      </c>
      <c r="Q1580" s="66">
        <v>-2.9999999999972715E-2</v>
      </c>
      <c r="R1580" s="66">
        <v>-5.8309518948594943E-2</v>
      </c>
      <c r="S1580" s="67">
        <v>10.38</v>
      </c>
      <c r="T1580" s="65">
        <v>3.1820419670761537</v>
      </c>
      <c r="U1580" s="66">
        <v>-4.9999999999727152E-2</v>
      </c>
      <c r="V1580" s="66">
        <v>-2.9999999999972715E-2</v>
      </c>
      <c r="W1580" s="66">
        <v>-5.8309518948204998E-2</v>
      </c>
      <c r="X1580" s="67">
        <v>10.58</v>
      </c>
      <c r="Y1580" s="123" t="s">
        <v>53</v>
      </c>
    </row>
    <row r="1581" spans="1:25" ht="15.75" thickBot="1" x14ac:dyDescent="0.3">
      <c r="A1581" s="163" t="s">
        <v>7</v>
      </c>
      <c r="B1581" s="80" t="s">
        <v>1655</v>
      </c>
      <c r="C1581" s="164" t="s">
        <v>377</v>
      </c>
      <c r="D1581" s="80">
        <v>35</v>
      </c>
      <c r="E1581" s="165" t="s">
        <v>1661</v>
      </c>
      <c r="F1581" s="80">
        <v>10</v>
      </c>
      <c r="G1581" s="165" t="s">
        <v>53</v>
      </c>
      <c r="H1581" s="80">
        <v>2</v>
      </c>
      <c r="I1581" s="80" t="s">
        <v>1394</v>
      </c>
      <c r="J1581" s="85">
        <v>0.61360851690658391</v>
      </c>
      <c r="K1581" s="83">
        <v>-9.9999999999909051E-3</v>
      </c>
      <c r="L1581" s="83">
        <v>-4.9999999999954525E-3</v>
      </c>
      <c r="M1581" s="83">
        <v>-1.118033988748878E-2</v>
      </c>
      <c r="N1581" s="86">
        <v>10.52</v>
      </c>
      <c r="O1581" s="82">
        <v>1.2437690939994726</v>
      </c>
      <c r="P1581" s="83">
        <v>-1.999999999998181E-2</v>
      </c>
      <c r="Q1581" s="83">
        <v>-9.9999999999909051E-3</v>
      </c>
      <c r="R1581" s="83">
        <v>-2.2360679774977559E-2</v>
      </c>
      <c r="S1581" s="84">
        <v>10.38</v>
      </c>
      <c r="T1581" s="82">
        <v>1.2202573908992935</v>
      </c>
      <c r="U1581" s="83">
        <v>-1.999999999998181E-2</v>
      </c>
      <c r="V1581" s="83">
        <v>-9.9999999999909051E-3</v>
      </c>
      <c r="W1581" s="83">
        <v>-2.2360679774977559E-2</v>
      </c>
      <c r="X1581" s="84">
        <v>10.58</v>
      </c>
      <c r="Y1581" s="129" t="s">
        <v>53</v>
      </c>
    </row>
    <row r="1582" spans="1:25" x14ac:dyDescent="0.25">
      <c r="A1582" s="159" t="s">
        <v>7</v>
      </c>
      <c r="B1582" s="46" t="s">
        <v>1662</v>
      </c>
      <c r="C1582" s="160" t="s">
        <v>377</v>
      </c>
      <c r="D1582" s="46">
        <v>35</v>
      </c>
      <c r="E1582" s="160" t="s">
        <v>1437</v>
      </c>
      <c r="F1582" s="46">
        <v>35</v>
      </c>
      <c r="G1582" s="160" t="s">
        <v>47</v>
      </c>
      <c r="H1582" s="46" t="s">
        <v>1387</v>
      </c>
      <c r="I1582" s="46" t="s">
        <v>46</v>
      </c>
      <c r="J1582" s="50">
        <v>2.5344927670877793</v>
      </c>
      <c r="K1582" s="48">
        <v>0.10499999999956344</v>
      </c>
      <c r="L1582" s="48">
        <v>0.12649499999952241</v>
      </c>
      <c r="M1582" s="48">
        <v>0.16439581814872145</v>
      </c>
      <c r="N1582" s="51" t="s">
        <v>1388</v>
      </c>
      <c r="O1582" s="47">
        <v>3.111220822631211</v>
      </c>
      <c r="P1582" s="48">
        <v>0.1500000000005457</v>
      </c>
      <c r="Q1582" s="48">
        <v>0.13500000000021828</v>
      </c>
      <c r="R1582" s="48">
        <v>0.20180436070665728</v>
      </c>
      <c r="S1582" s="49" t="s">
        <v>1388</v>
      </c>
      <c r="T1582" s="47">
        <v>3.1901664864194594</v>
      </c>
      <c r="U1582" s="48">
        <v>0.15499499999987165</v>
      </c>
      <c r="V1582" s="48">
        <v>0.13999500000227272</v>
      </c>
      <c r="W1582" s="48">
        <v>0.20885892379928742</v>
      </c>
      <c r="X1582" s="49" t="s">
        <v>1388</v>
      </c>
      <c r="Y1582" s="121" t="s">
        <v>1389</v>
      </c>
    </row>
    <row r="1583" spans="1:25" x14ac:dyDescent="0.25">
      <c r="A1583" s="161" t="s">
        <v>7</v>
      </c>
      <c r="B1583" s="62" t="s">
        <v>1662</v>
      </c>
      <c r="C1583" s="127" t="s">
        <v>377</v>
      </c>
      <c r="D1583" s="62">
        <v>35</v>
      </c>
      <c r="E1583" s="162" t="s">
        <v>1415</v>
      </c>
      <c r="F1583" s="62">
        <v>10</v>
      </c>
      <c r="G1583" s="162" t="s">
        <v>55</v>
      </c>
      <c r="H1583" s="64">
        <v>1</v>
      </c>
      <c r="I1583" s="62" t="s">
        <v>1392</v>
      </c>
      <c r="J1583" s="68">
        <v>8.870724684807227</v>
      </c>
      <c r="K1583" s="66">
        <v>0.10499999999956344</v>
      </c>
      <c r="L1583" s="66">
        <v>0.12649499999952241</v>
      </c>
      <c r="M1583" s="66">
        <v>0.16439581814872145</v>
      </c>
      <c r="N1583" s="69">
        <v>10.7</v>
      </c>
      <c r="O1583" s="65">
        <v>10.889272879209239</v>
      </c>
      <c r="P1583" s="66">
        <v>0.1500000000005457</v>
      </c>
      <c r="Q1583" s="66">
        <v>0.13500000000021828</v>
      </c>
      <c r="R1583" s="66">
        <v>0.20180436070665728</v>
      </c>
      <c r="S1583" s="67">
        <v>10.7</v>
      </c>
      <c r="T1583" s="65">
        <v>11.165582702468107</v>
      </c>
      <c r="U1583" s="66">
        <v>0.15499499999987165</v>
      </c>
      <c r="V1583" s="66">
        <v>0.13999500000227272</v>
      </c>
      <c r="W1583" s="66">
        <v>0.20885892379928742</v>
      </c>
      <c r="X1583" s="67">
        <v>10.8</v>
      </c>
      <c r="Y1583" s="123" t="s">
        <v>53</v>
      </c>
    </row>
    <row r="1584" spans="1:25" x14ac:dyDescent="0.25">
      <c r="A1584" s="161" t="s">
        <v>7</v>
      </c>
      <c r="B1584" s="62" t="s">
        <v>1662</v>
      </c>
      <c r="C1584" s="127" t="s">
        <v>377</v>
      </c>
      <c r="D1584" s="62">
        <v>35</v>
      </c>
      <c r="E1584" s="162" t="s">
        <v>1663</v>
      </c>
      <c r="F1584" s="62">
        <v>10</v>
      </c>
      <c r="G1584" s="162" t="s">
        <v>53</v>
      </c>
      <c r="H1584" s="64">
        <v>1</v>
      </c>
      <c r="I1584" s="62" t="s">
        <v>1394</v>
      </c>
      <c r="J1584" s="68">
        <v>0.76310330145035055</v>
      </c>
      <c r="K1584" s="66">
        <v>-9.9999999999909051E-3</v>
      </c>
      <c r="L1584" s="66">
        <v>-1.0000000000104592E-2</v>
      </c>
      <c r="M1584" s="66">
        <v>-1.4142135623798477E-2</v>
      </c>
      <c r="N1584" s="69">
        <v>10.7</v>
      </c>
      <c r="O1584" s="65">
        <v>0.97276965624007405</v>
      </c>
      <c r="P1584" s="66">
        <v>-1.4999999999986358E-2</v>
      </c>
      <c r="Q1584" s="66">
        <v>-9.9999999999909051E-3</v>
      </c>
      <c r="R1584" s="66">
        <v>-1.8027756377303548E-2</v>
      </c>
      <c r="S1584" s="67">
        <v>10.7</v>
      </c>
      <c r="T1584" s="65">
        <v>0.96376252979846355</v>
      </c>
      <c r="U1584" s="66">
        <v>-9.9999999999909051E-3</v>
      </c>
      <c r="V1584" s="66">
        <v>-1.5000000000100044E-2</v>
      </c>
      <c r="W1584" s="66">
        <v>-1.8027756377398143E-2</v>
      </c>
      <c r="X1584" s="67">
        <v>10.8</v>
      </c>
      <c r="Y1584" s="123" t="s">
        <v>53</v>
      </c>
    </row>
    <row r="1585" spans="1:25" x14ac:dyDescent="0.25">
      <c r="A1585" s="161" t="s">
        <v>7</v>
      </c>
      <c r="B1585" s="62" t="s">
        <v>1662</v>
      </c>
      <c r="C1585" s="127" t="s">
        <v>377</v>
      </c>
      <c r="D1585" s="62">
        <v>35</v>
      </c>
      <c r="E1585" s="162" t="s">
        <v>1664</v>
      </c>
      <c r="F1585" s="62">
        <v>10</v>
      </c>
      <c r="G1585" s="162" t="s">
        <v>53</v>
      </c>
      <c r="H1585" s="64">
        <v>1</v>
      </c>
      <c r="I1585" s="62" t="s">
        <v>1394</v>
      </c>
      <c r="J1585" s="68">
        <v>1.5835542715248687</v>
      </c>
      <c r="K1585" s="66">
        <v>-2.0999999999958163E-2</v>
      </c>
      <c r="L1585" s="66">
        <v>-2.0499999999969987E-2</v>
      </c>
      <c r="M1585" s="66">
        <v>-2.9347061181607476E-2</v>
      </c>
      <c r="N1585" s="69">
        <v>10.7</v>
      </c>
      <c r="O1585" s="65">
        <v>1.4885405262274729</v>
      </c>
      <c r="P1585" s="66">
        <v>-1.999999999998181E-2</v>
      </c>
      <c r="Q1585" s="66">
        <v>-1.9000000000005457E-2</v>
      </c>
      <c r="R1585" s="66">
        <v>-2.7586228448258015E-2</v>
      </c>
      <c r="S1585" s="67">
        <v>10.7</v>
      </c>
      <c r="T1585" s="65">
        <v>1.745448177800859</v>
      </c>
      <c r="U1585" s="66">
        <v>-2.5000000000090949E-2</v>
      </c>
      <c r="V1585" s="66">
        <v>-2.0999999999958163E-2</v>
      </c>
      <c r="W1585" s="66">
        <v>-3.264965543467175E-2</v>
      </c>
      <c r="X1585" s="67">
        <v>10.8</v>
      </c>
      <c r="Y1585" s="123" t="s">
        <v>53</v>
      </c>
    </row>
    <row r="1586" spans="1:25" x14ac:dyDescent="0.25">
      <c r="A1586" s="161" t="s">
        <v>7</v>
      </c>
      <c r="B1586" s="62" t="s">
        <v>1662</v>
      </c>
      <c r="C1586" s="127" t="s">
        <v>377</v>
      </c>
      <c r="D1586" s="62">
        <v>35</v>
      </c>
      <c r="E1586" s="162" t="s">
        <v>1665</v>
      </c>
      <c r="F1586" s="62">
        <v>10</v>
      </c>
      <c r="G1586" s="162" t="s">
        <v>75</v>
      </c>
      <c r="H1586" s="64">
        <v>1</v>
      </c>
      <c r="I1586" s="62" t="s">
        <v>75</v>
      </c>
      <c r="J1586" s="68">
        <v>0</v>
      </c>
      <c r="K1586" s="66">
        <v>0</v>
      </c>
      <c r="L1586" s="66">
        <v>0</v>
      </c>
      <c r="M1586" s="66">
        <v>0</v>
      </c>
      <c r="N1586" s="69">
        <v>10.7</v>
      </c>
      <c r="O1586" s="65">
        <v>0</v>
      </c>
      <c r="P1586" s="66">
        <v>0</v>
      </c>
      <c r="Q1586" s="66">
        <v>0</v>
      </c>
      <c r="R1586" s="66">
        <v>0</v>
      </c>
      <c r="S1586" s="67">
        <v>10.7</v>
      </c>
      <c r="T1586" s="65">
        <v>0</v>
      </c>
      <c r="U1586" s="66">
        <v>0</v>
      </c>
      <c r="V1586" s="66">
        <v>0</v>
      </c>
      <c r="W1586" s="66">
        <v>0</v>
      </c>
      <c r="X1586" s="67">
        <v>10.8</v>
      </c>
      <c r="Y1586" s="123" t="s">
        <v>53</v>
      </c>
    </row>
    <row r="1587" spans="1:25" x14ac:dyDescent="0.25">
      <c r="A1587" s="161" t="s">
        <v>7</v>
      </c>
      <c r="B1587" s="62" t="s">
        <v>1662</v>
      </c>
      <c r="C1587" s="127" t="s">
        <v>377</v>
      </c>
      <c r="D1587" s="62">
        <v>35</v>
      </c>
      <c r="E1587" s="162" t="s">
        <v>1666</v>
      </c>
      <c r="F1587" s="62">
        <v>10</v>
      </c>
      <c r="G1587" s="162" t="s">
        <v>53</v>
      </c>
      <c r="H1587" s="64">
        <v>1</v>
      </c>
      <c r="I1587" s="62" t="s">
        <v>1394</v>
      </c>
      <c r="J1587" s="68">
        <v>5.0905339470917301</v>
      </c>
      <c r="K1587" s="66">
        <v>-5.0000000001091394E-2</v>
      </c>
      <c r="L1587" s="66">
        <v>-7.999999999992724E-2</v>
      </c>
      <c r="M1587" s="66">
        <v>-9.4339811321082781E-2</v>
      </c>
      <c r="N1587" s="69">
        <v>10.7</v>
      </c>
      <c r="O1587" s="65">
        <v>6.1048264115681032</v>
      </c>
      <c r="P1587" s="66">
        <v>-7.999999999992724E-2</v>
      </c>
      <c r="Q1587" s="66">
        <v>-7.999999999992724E-2</v>
      </c>
      <c r="R1587" s="66">
        <v>-0.1131370849897447</v>
      </c>
      <c r="S1587" s="67">
        <v>10.7</v>
      </c>
      <c r="T1587" s="65">
        <v>6.0483002410906197</v>
      </c>
      <c r="U1587" s="66">
        <v>-7.999999999992724E-2</v>
      </c>
      <c r="V1587" s="66">
        <v>-7.999999999992724E-2</v>
      </c>
      <c r="W1587" s="66">
        <v>-0.1131370849897447</v>
      </c>
      <c r="X1587" s="67">
        <v>10.8</v>
      </c>
      <c r="Y1587" s="123" t="s">
        <v>53</v>
      </c>
    </row>
    <row r="1588" spans="1:25" ht="15.75" thickBot="1" x14ac:dyDescent="0.3">
      <c r="A1588" s="161" t="s">
        <v>7</v>
      </c>
      <c r="B1588" s="62" t="s">
        <v>1662</v>
      </c>
      <c r="C1588" s="127" t="s">
        <v>377</v>
      </c>
      <c r="D1588" s="62">
        <v>35</v>
      </c>
      <c r="E1588" s="162" t="s">
        <v>1667</v>
      </c>
      <c r="F1588" s="62">
        <v>10</v>
      </c>
      <c r="G1588" s="162" t="s">
        <v>53</v>
      </c>
      <c r="H1588" s="64">
        <v>1</v>
      </c>
      <c r="I1588" s="62" t="s">
        <v>1394</v>
      </c>
      <c r="J1588" s="68">
        <v>1.556431449986841</v>
      </c>
      <c r="K1588" s="66">
        <v>-2.3999999999796275E-2</v>
      </c>
      <c r="L1588" s="66">
        <v>-1.6000000000349245E-2</v>
      </c>
      <c r="M1588" s="66">
        <v>-2.884441020373613E-2</v>
      </c>
      <c r="N1588" s="69">
        <v>10.7</v>
      </c>
      <c r="O1588" s="65">
        <v>2.1583820767873827</v>
      </c>
      <c r="P1588" s="66">
        <v>-3.1999999999970899E-2</v>
      </c>
      <c r="Q1588" s="66">
        <v>-2.3999999999796275E-2</v>
      </c>
      <c r="R1588" s="66">
        <v>-3.9999999999854485E-2</v>
      </c>
      <c r="S1588" s="67">
        <v>10.7</v>
      </c>
      <c r="T1588" s="65">
        <v>2.4937780749598804</v>
      </c>
      <c r="U1588" s="66">
        <v>-4.0000000000145516E-2</v>
      </c>
      <c r="V1588" s="66">
        <v>-2.400000000016007E-2</v>
      </c>
      <c r="W1588" s="66">
        <v>-4.6647615158969542E-2</v>
      </c>
      <c r="X1588" s="67">
        <v>10.8</v>
      </c>
      <c r="Y1588" s="123" t="s">
        <v>53</v>
      </c>
    </row>
    <row r="1589" spans="1:25" x14ac:dyDescent="0.25">
      <c r="A1589" s="159" t="s">
        <v>7</v>
      </c>
      <c r="B1589" s="46" t="s">
        <v>1668</v>
      </c>
      <c r="C1589" s="160" t="s">
        <v>98</v>
      </c>
      <c r="D1589" s="46">
        <v>110</v>
      </c>
      <c r="E1589" s="160" t="s">
        <v>1386</v>
      </c>
      <c r="F1589" s="46">
        <v>110</v>
      </c>
      <c r="G1589" s="160" t="s">
        <v>47</v>
      </c>
      <c r="H1589" s="46" t="s">
        <v>1387</v>
      </c>
      <c r="I1589" s="46" t="s">
        <v>46</v>
      </c>
      <c r="J1589" s="50">
        <v>2.7034646092475221</v>
      </c>
      <c r="K1589" s="48">
        <v>0.38009999999556388</v>
      </c>
      <c r="L1589" s="48">
        <v>0.36000000000058208</v>
      </c>
      <c r="M1589" s="48">
        <v>0.52352269291507003</v>
      </c>
      <c r="N1589" s="51" t="s">
        <v>1388</v>
      </c>
      <c r="O1589" s="47">
        <v>3.9732190346639569</v>
      </c>
      <c r="P1589" s="48">
        <v>0.64020000000306032</v>
      </c>
      <c r="Q1589" s="48">
        <v>0.3999999999996362</v>
      </c>
      <c r="R1589" s="48">
        <v>0.75488809766986487</v>
      </c>
      <c r="S1589" s="49" t="s">
        <v>1388</v>
      </c>
      <c r="T1589" s="47">
        <v>3.8822805868329211</v>
      </c>
      <c r="U1589" s="48">
        <v>0.62809999999697541</v>
      </c>
      <c r="V1589" s="48">
        <v>0.3999999999996362</v>
      </c>
      <c r="W1589" s="48">
        <v>0.74465402033152917</v>
      </c>
      <c r="X1589" s="49" t="s">
        <v>1388</v>
      </c>
      <c r="Y1589" s="121" t="s">
        <v>1389</v>
      </c>
    </row>
    <row r="1590" spans="1:25" x14ac:dyDescent="0.25">
      <c r="A1590" s="161" t="s">
        <v>7</v>
      </c>
      <c r="B1590" s="62" t="s">
        <v>1668</v>
      </c>
      <c r="C1590" s="127" t="s">
        <v>98</v>
      </c>
      <c r="D1590" s="62">
        <v>110</v>
      </c>
      <c r="E1590" s="162" t="s">
        <v>74</v>
      </c>
      <c r="F1590" s="62">
        <v>10</v>
      </c>
      <c r="G1590" s="162" t="s">
        <v>75</v>
      </c>
      <c r="H1590" s="62" t="s">
        <v>1388</v>
      </c>
      <c r="I1590" s="62" t="s">
        <v>1390</v>
      </c>
      <c r="J1590" s="113">
        <v>5.3971153196979531E-3</v>
      </c>
      <c r="K1590" s="96">
        <v>-1.0000000000218279E-4</v>
      </c>
      <c r="L1590" s="96">
        <v>0</v>
      </c>
      <c r="M1590" s="96">
        <v>-1.0000000000218279E-4</v>
      </c>
      <c r="N1590" s="69">
        <v>10.697699999999999</v>
      </c>
      <c r="O1590" s="158">
        <v>1.1002814806340754E-2</v>
      </c>
      <c r="P1590" s="96">
        <v>-2.0000000000436558E-4</v>
      </c>
      <c r="Q1590" s="96">
        <v>0</v>
      </c>
      <c r="R1590" s="96">
        <v>-2.0000000000436558E-4</v>
      </c>
      <c r="S1590" s="67">
        <v>10.494899999999999</v>
      </c>
      <c r="T1590" s="158">
        <v>5.4487623562500861E-3</v>
      </c>
      <c r="U1590" s="96">
        <v>-1.0000000000218279E-4</v>
      </c>
      <c r="V1590" s="96">
        <v>0</v>
      </c>
      <c r="W1590" s="96">
        <v>-1.0000000000218279E-4</v>
      </c>
      <c r="X1590" s="67">
        <v>10.596299999999999</v>
      </c>
      <c r="Y1590" s="123" t="s">
        <v>53</v>
      </c>
    </row>
    <row r="1591" spans="1:25" x14ac:dyDescent="0.25">
      <c r="A1591" s="161" t="s">
        <v>7</v>
      </c>
      <c r="B1591" s="62" t="s">
        <v>1668</v>
      </c>
      <c r="C1591" s="127" t="s">
        <v>98</v>
      </c>
      <c r="D1591" s="62">
        <v>110</v>
      </c>
      <c r="E1591" s="162" t="s">
        <v>1391</v>
      </c>
      <c r="F1591" s="62">
        <v>10</v>
      </c>
      <c r="G1591" s="162" t="s">
        <v>55</v>
      </c>
      <c r="H1591" s="64">
        <v>1</v>
      </c>
      <c r="I1591" s="62" t="s">
        <v>1392</v>
      </c>
      <c r="J1591" s="68">
        <v>28.251205166636602</v>
      </c>
      <c r="K1591" s="66">
        <v>0.37999999999556167</v>
      </c>
      <c r="L1591" s="66">
        <v>0.36000000000058208</v>
      </c>
      <c r="M1591" s="66">
        <v>0.52345009312927426</v>
      </c>
      <c r="N1591" s="69">
        <v>10.697699999999999</v>
      </c>
      <c r="O1591" s="65">
        <v>41.520138912238345</v>
      </c>
      <c r="P1591" s="66">
        <v>0.6400000000030559</v>
      </c>
      <c r="Q1591" s="66">
        <v>0.3999999999996362</v>
      </c>
      <c r="R1591" s="66">
        <v>0.75471849056692686</v>
      </c>
      <c r="S1591" s="67">
        <v>10.494899999999999</v>
      </c>
      <c r="T1591" s="65">
        <v>40.569832132404024</v>
      </c>
      <c r="U1591" s="66">
        <v>0.6279999999969732</v>
      </c>
      <c r="V1591" s="66">
        <v>0.3999999999996362</v>
      </c>
      <c r="W1591" s="66">
        <v>0.74456967437299459</v>
      </c>
      <c r="X1591" s="67">
        <v>10.596299999999999</v>
      </c>
      <c r="Y1591" s="123" t="s">
        <v>53</v>
      </c>
    </row>
    <row r="1592" spans="1:25" x14ac:dyDescent="0.25">
      <c r="A1592" s="161" t="s">
        <v>7</v>
      </c>
      <c r="B1592" s="62" t="s">
        <v>1668</v>
      </c>
      <c r="C1592" s="127" t="s">
        <v>98</v>
      </c>
      <c r="D1592" s="62">
        <v>110</v>
      </c>
      <c r="E1592" s="162" t="s">
        <v>1669</v>
      </c>
      <c r="F1592" s="62">
        <v>10</v>
      </c>
      <c r="G1592" s="162" t="s">
        <v>53</v>
      </c>
      <c r="H1592" s="64">
        <v>1</v>
      </c>
      <c r="I1592" s="62" t="s">
        <v>1394</v>
      </c>
      <c r="J1592" s="107">
        <v>0.23457281337447802</v>
      </c>
      <c r="K1592" s="94">
        <v>-3.9999999999054126E-3</v>
      </c>
      <c r="L1592" s="94">
        <v>-1.699999999971169E-3</v>
      </c>
      <c r="M1592" s="94">
        <v>-4.3462627623218177E-3</v>
      </c>
      <c r="N1592" s="69">
        <v>10.697699999999999</v>
      </c>
      <c r="O1592" s="108">
        <v>0.39629230807488092</v>
      </c>
      <c r="P1592" s="66">
        <v>-7.0000000000618456E-3</v>
      </c>
      <c r="Q1592" s="66">
        <v>-1.699999999971169E-3</v>
      </c>
      <c r="R1592" s="66">
        <v>-7.2034713854340965E-3</v>
      </c>
      <c r="S1592" s="67">
        <v>10.494899999999999</v>
      </c>
      <c r="T1592" s="108">
        <v>0.3397948860781852</v>
      </c>
      <c r="U1592" s="66">
        <v>-5.9999999998581188E-3</v>
      </c>
      <c r="V1592" s="66">
        <v>-1.7000000000280124E-3</v>
      </c>
      <c r="W1592" s="66">
        <v>-6.2361847309386747E-3</v>
      </c>
      <c r="X1592" s="67">
        <v>10.596299999999999</v>
      </c>
      <c r="Y1592" s="123" t="s">
        <v>53</v>
      </c>
    </row>
    <row r="1593" spans="1:25" x14ac:dyDescent="0.25">
      <c r="A1593" s="161" t="s">
        <v>7</v>
      </c>
      <c r="B1593" s="62" t="s">
        <v>1668</v>
      </c>
      <c r="C1593" s="127" t="s">
        <v>98</v>
      </c>
      <c r="D1593" s="62">
        <v>110</v>
      </c>
      <c r="E1593" s="162" t="s">
        <v>1670</v>
      </c>
      <c r="F1593" s="62">
        <v>10</v>
      </c>
      <c r="G1593" s="162" t="s">
        <v>53</v>
      </c>
      <c r="H1593" s="64">
        <v>1</v>
      </c>
      <c r="I1593" s="62" t="s">
        <v>1394</v>
      </c>
      <c r="J1593" s="68">
        <v>8.7858672024437219</v>
      </c>
      <c r="K1593" s="66">
        <v>-0.12000000000080036</v>
      </c>
      <c r="L1593" s="66">
        <v>-0.11000000000058208</v>
      </c>
      <c r="M1593" s="66">
        <v>-0.16278820596198038</v>
      </c>
      <c r="N1593" s="69">
        <v>10.697699999999999</v>
      </c>
      <c r="O1593" s="65">
        <v>13.753518507645749</v>
      </c>
      <c r="P1593" s="66">
        <v>-0.2000000000007276</v>
      </c>
      <c r="Q1593" s="66">
        <v>-0.1499999999996362</v>
      </c>
      <c r="R1593" s="66">
        <v>-0.25000000000036382</v>
      </c>
      <c r="S1593" s="67">
        <v>10.494899999999999</v>
      </c>
      <c r="T1593" s="65">
        <v>12.708588473938324</v>
      </c>
      <c r="U1593" s="66">
        <v>-0.19999999999890861</v>
      </c>
      <c r="V1593" s="66">
        <v>-0.11999999999898137</v>
      </c>
      <c r="W1593" s="66">
        <v>-0.23323807579235206</v>
      </c>
      <c r="X1593" s="67">
        <v>10.596299999999999</v>
      </c>
      <c r="Y1593" s="123" t="s">
        <v>53</v>
      </c>
    </row>
    <row r="1594" spans="1:25" x14ac:dyDescent="0.25">
      <c r="A1594" s="161" t="s">
        <v>7</v>
      </c>
      <c r="B1594" s="62" t="s">
        <v>1668</v>
      </c>
      <c r="C1594" s="127" t="s">
        <v>98</v>
      </c>
      <c r="D1594" s="62">
        <v>110</v>
      </c>
      <c r="E1594" s="162" t="s">
        <v>1671</v>
      </c>
      <c r="F1594" s="62">
        <v>10</v>
      </c>
      <c r="G1594" s="162" t="s">
        <v>53</v>
      </c>
      <c r="H1594" s="64">
        <v>1</v>
      </c>
      <c r="I1594" s="62" t="s">
        <v>1394</v>
      </c>
      <c r="J1594" s="68">
        <v>11.073954776162013</v>
      </c>
      <c r="K1594" s="66">
        <v>-0.15000000000145519</v>
      </c>
      <c r="L1594" s="66">
        <v>-0.13999999999941792</v>
      </c>
      <c r="M1594" s="66">
        <v>-0.20518284528749856</v>
      </c>
      <c r="N1594" s="69">
        <v>10.697699999999999</v>
      </c>
      <c r="O1594" s="65">
        <v>17.22212929512585</v>
      </c>
      <c r="P1594" s="66">
        <v>-0.27999999999883585</v>
      </c>
      <c r="Q1594" s="66">
        <v>-0.13999999999941792</v>
      </c>
      <c r="R1594" s="66">
        <v>-0.313049516848669</v>
      </c>
      <c r="S1594" s="67">
        <v>10.494899999999999</v>
      </c>
      <c r="T1594" s="65">
        <v>16.090002417015551</v>
      </c>
      <c r="U1594" s="66">
        <v>-0.25999999999839929</v>
      </c>
      <c r="V1594" s="66">
        <v>-0.13999999999941792</v>
      </c>
      <c r="W1594" s="66">
        <v>-0.2952964612029827</v>
      </c>
      <c r="X1594" s="67">
        <v>10.596299999999999</v>
      </c>
      <c r="Y1594" s="123" t="s">
        <v>53</v>
      </c>
    </row>
    <row r="1595" spans="1:25" x14ac:dyDescent="0.25">
      <c r="A1595" s="161" t="s">
        <v>7</v>
      </c>
      <c r="B1595" s="62" t="s">
        <v>1668</v>
      </c>
      <c r="C1595" s="127" t="s">
        <v>98</v>
      </c>
      <c r="D1595" s="62">
        <v>110</v>
      </c>
      <c r="E1595" s="162" t="s">
        <v>1672</v>
      </c>
      <c r="F1595" s="62">
        <v>10</v>
      </c>
      <c r="G1595" s="162" t="s">
        <v>53</v>
      </c>
      <c r="H1595" s="64">
        <v>1</v>
      </c>
      <c r="I1595" s="62" t="s">
        <v>1394</v>
      </c>
      <c r="J1595" s="68">
        <v>2.5199385156207219</v>
      </c>
      <c r="K1595" s="66">
        <v>-3.4000000000105501E-2</v>
      </c>
      <c r="L1595" s="66">
        <v>-3.2000000000039108E-2</v>
      </c>
      <c r="M1595" s="66">
        <v>-4.6690470119818632E-2</v>
      </c>
      <c r="N1595" s="69">
        <v>10.697699999999999</v>
      </c>
      <c r="O1595" s="65">
        <v>3.4793955460329453</v>
      </c>
      <c r="P1595" s="66">
        <v>-5.2000000000020918E-2</v>
      </c>
      <c r="Q1595" s="66">
        <v>-3.6000000000058208E-2</v>
      </c>
      <c r="R1595" s="66">
        <v>-6.3245553203417917E-2</v>
      </c>
      <c r="S1595" s="67">
        <v>10.494899999999999</v>
      </c>
      <c r="T1595" s="65">
        <v>3.4460998948712089</v>
      </c>
      <c r="U1595" s="66">
        <v>-5.2000000000020918E-2</v>
      </c>
      <c r="V1595" s="66">
        <v>-3.5999999999944521E-2</v>
      </c>
      <c r="W1595" s="66">
        <v>-6.3245553203353205E-2</v>
      </c>
      <c r="X1595" s="67">
        <v>10.596299999999999</v>
      </c>
      <c r="Y1595" s="123" t="s">
        <v>53</v>
      </c>
    </row>
    <row r="1596" spans="1:25" x14ac:dyDescent="0.25">
      <c r="A1596" s="161" t="s">
        <v>7</v>
      </c>
      <c r="B1596" s="62" t="s">
        <v>1668</v>
      </c>
      <c r="C1596" s="127" t="s">
        <v>98</v>
      </c>
      <c r="D1596" s="62">
        <v>110</v>
      </c>
      <c r="E1596" s="162" t="s">
        <v>1673</v>
      </c>
      <c r="F1596" s="62">
        <v>10</v>
      </c>
      <c r="G1596" s="162" t="s">
        <v>53</v>
      </c>
      <c r="H1596" s="64">
        <v>1</v>
      </c>
      <c r="I1596" s="62" t="s">
        <v>1394</v>
      </c>
      <c r="J1596" s="68">
        <v>4.7742358632125921</v>
      </c>
      <c r="K1596" s="66">
        <v>-6.5000000000509317E-2</v>
      </c>
      <c r="L1596" s="66">
        <v>-6.0000000000400178E-2</v>
      </c>
      <c r="M1596" s="66">
        <v>-8.8459030065416347E-2</v>
      </c>
      <c r="N1596" s="69">
        <v>10.697699999999999</v>
      </c>
      <c r="O1596" s="65">
        <v>5.5014074030703064</v>
      </c>
      <c r="P1596" s="66">
        <v>-8.0000000000836735E-2</v>
      </c>
      <c r="Q1596" s="66">
        <v>-5.9999999999490683E-2</v>
      </c>
      <c r="R1596" s="66">
        <v>-0.1000000000003638</v>
      </c>
      <c r="S1596" s="67">
        <v>10.494899999999999</v>
      </c>
      <c r="T1596" s="65">
        <v>6.5611787249078564</v>
      </c>
      <c r="U1596" s="66">
        <v>-9.0000000000145519E-2</v>
      </c>
      <c r="V1596" s="66">
        <v>-8.0000000000836735E-2</v>
      </c>
      <c r="W1596" s="66">
        <v>-0.12041594578858762</v>
      </c>
      <c r="X1596" s="67">
        <v>10.596299999999999</v>
      </c>
      <c r="Y1596" s="123" t="s">
        <v>53</v>
      </c>
    </row>
    <row r="1597" spans="1:25" ht="15.75" thickBot="1" x14ac:dyDescent="0.3">
      <c r="A1597" s="163" t="s">
        <v>7</v>
      </c>
      <c r="B1597" s="80" t="s">
        <v>1668</v>
      </c>
      <c r="C1597" s="164" t="s">
        <v>98</v>
      </c>
      <c r="D1597" s="80">
        <v>110</v>
      </c>
      <c r="E1597" s="165" t="s">
        <v>1674</v>
      </c>
      <c r="F1597" s="80">
        <v>10</v>
      </c>
      <c r="G1597" s="165" t="s">
        <v>53</v>
      </c>
      <c r="H1597" s="109">
        <v>1</v>
      </c>
      <c r="I1597" s="80" t="s">
        <v>1394</v>
      </c>
      <c r="J1597" s="85">
        <v>0.76326736827216735</v>
      </c>
      <c r="K1597" s="83">
        <v>-1.0000000000218279E-2</v>
      </c>
      <c r="L1597" s="83">
        <v>-9.9999999999909051E-3</v>
      </c>
      <c r="M1597" s="83">
        <v>-1.4142135623878865E-2</v>
      </c>
      <c r="N1597" s="86">
        <v>10.697699999999999</v>
      </c>
      <c r="O1597" s="82">
        <v>1.5560329923052794</v>
      </c>
      <c r="P1597" s="83">
        <v>-1.999999999998181E-2</v>
      </c>
      <c r="Q1597" s="83">
        <v>-1.999999999998181E-2</v>
      </c>
      <c r="R1597" s="83">
        <v>-2.8284271247436175E-2</v>
      </c>
      <c r="S1597" s="84">
        <v>10.494899999999999</v>
      </c>
      <c r="T1597" s="82">
        <v>1.5411427244363292</v>
      </c>
      <c r="U1597" s="83">
        <v>-1.999999999998181E-2</v>
      </c>
      <c r="V1597" s="83">
        <v>-1.999999999998181E-2</v>
      </c>
      <c r="W1597" s="83">
        <v>-2.8284271247436175E-2</v>
      </c>
      <c r="X1597" s="84">
        <v>10.596299999999999</v>
      </c>
      <c r="Y1597" s="129" t="s">
        <v>53</v>
      </c>
    </row>
    <row r="1598" spans="1:25" x14ac:dyDescent="0.25">
      <c r="A1598" s="159" t="s">
        <v>7</v>
      </c>
      <c r="B1598" s="46" t="s">
        <v>1675</v>
      </c>
      <c r="C1598" s="160" t="s">
        <v>98</v>
      </c>
      <c r="D1598" s="46">
        <v>110</v>
      </c>
      <c r="E1598" s="160" t="s">
        <v>1386</v>
      </c>
      <c r="F1598" s="46">
        <v>110</v>
      </c>
      <c r="G1598" s="160" t="s">
        <v>47</v>
      </c>
      <c r="H1598" s="46" t="s">
        <v>1387</v>
      </c>
      <c r="I1598" s="46" t="s">
        <v>46</v>
      </c>
      <c r="J1598" s="50">
        <v>1.7049867867981969</v>
      </c>
      <c r="K1598" s="48">
        <v>0.26120000000162691</v>
      </c>
      <c r="L1598" s="48">
        <v>0.23999999999978172</v>
      </c>
      <c r="M1598" s="48">
        <v>0.35471881822190537</v>
      </c>
      <c r="N1598" s="51">
        <v>120.12</v>
      </c>
      <c r="O1598" s="47">
        <v>2.8917195089056884</v>
      </c>
      <c r="P1598" s="48">
        <v>0.45139999999890279</v>
      </c>
      <c r="Q1598" s="48">
        <v>0.35999999999967258</v>
      </c>
      <c r="R1598" s="48">
        <v>0.57737506007687389</v>
      </c>
      <c r="S1598" s="49">
        <v>115.28</v>
      </c>
      <c r="T1598" s="47">
        <v>2.8631677080828579</v>
      </c>
      <c r="U1598" s="48">
        <v>0.48139999999955763</v>
      </c>
      <c r="V1598" s="48">
        <v>0.33960000000206492</v>
      </c>
      <c r="W1598" s="48">
        <v>0.58912996868346168</v>
      </c>
      <c r="X1598" s="49">
        <v>118.8</v>
      </c>
      <c r="Y1598" s="121" t="s">
        <v>1405</v>
      </c>
    </row>
    <row r="1599" spans="1:25" x14ac:dyDescent="0.25">
      <c r="A1599" s="161" t="s">
        <v>7</v>
      </c>
      <c r="B1599" s="62" t="s">
        <v>1675</v>
      </c>
      <c r="C1599" s="127" t="s">
        <v>98</v>
      </c>
      <c r="D1599" s="62">
        <v>110</v>
      </c>
      <c r="E1599" s="162" t="s">
        <v>74</v>
      </c>
      <c r="F1599" s="62">
        <v>10</v>
      </c>
      <c r="G1599" s="162" t="s">
        <v>75</v>
      </c>
      <c r="H1599" s="62" t="s">
        <v>1388</v>
      </c>
      <c r="I1599" s="62" t="s">
        <v>1390</v>
      </c>
      <c r="J1599" s="104">
        <v>7.7424721049468834E-2</v>
      </c>
      <c r="K1599" s="94">
        <v>-1.3999999999941793E-3</v>
      </c>
      <c r="L1599" s="94">
        <v>0</v>
      </c>
      <c r="M1599" s="94">
        <v>-1.3999999999941793E-3</v>
      </c>
      <c r="N1599" s="69">
        <v>10.44</v>
      </c>
      <c r="O1599" s="106">
        <v>7.8022595343287121E-2</v>
      </c>
      <c r="P1599" s="94">
        <v>-1.3999999999941793E-3</v>
      </c>
      <c r="Q1599" s="94">
        <v>0</v>
      </c>
      <c r="R1599" s="94">
        <v>-1.3999999999941793E-3</v>
      </c>
      <c r="S1599" s="67">
        <v>10.36</v>
      </c>
      <c r="T1599" s="108">
        <v>7.6982294072043295E-2</v>
      </c>
      <c r="U1599" s="94">
        <v>-1.3999999999941793E-3</v>
      </c>
      <c r="V1599" s="94">
        <v>0</v>
      </c>
      <c r="W1599" s="94">
        <v>-1.3999999999941793E-3</v>
      </c>
      <c r="X1599" s="67">
        <v>10.5</v>
      </c>
      <c r="Y1599" s="123" t="s">
        <v>53</v>
      </c>
    </row>
    <row r="1600" spans="1:25" x14ac:dyDescent="0.25">
      <c r="A1600" s="161" t="s">
        <v>7</v>
      </c>
      <c r="B1600" s="62" t="s">
        <v>1675</v>
      </c>
      <c r="C1600" s="127" t="s">
        <v>98</v>
      </c>
      <c r="D1600" s="62">
        <v>110</v>
      </c>
      <c r="E1600" s="162" t="s">
        <v>1509</v>
      </c>
      <c r="F1600" s="62">
        <v>10</v>
      </c>
      <c r="G1600" s="162" t="s">
        <v>55</v>
      </c>
      <c r="H1600" s="64">
        <v>1</v>
      </c>
      <c r="I1600" s="62" t="s">
        <v>1416</v>
      </c>
      <c r="J1600" s="68">
        <v>19.560204665965497</v>
      </c>
      <c r="K1600" s="66">
        <v>0.25980000000163272</v>
      </c>
      <c r="L1600" s="66">
        <v>0.23999999999978172</v>
      </c>
      <c r="M1600" s="66">
        <v>0.35368918558636137</v>
      </c>
      <c r="N1600" s="69">
        <v>10.44</v>
      </c>
      <c r="O1600" s="65">
        <v>32.116395298575732</v>
      </c>
      <c r="P1600" s="66">
        <v>0.44999999999890861</v>
      </c>
      <c r="Q1600" s="66">
        <v>0.35999999999967258</v>
      </c>
      <c r="R1600" s="66">
        <v>0.57628118136789963</v>
      </c>
      <c r="S1600" s="67">
        <v>10.36</v>
      </c>
      <c r="T1600" s="65">
        <v>32.331822855977407</v>
      </c>
      <c r="U1600" s="66">
        <v>0.47999999999956344</v>
      </c>
      <c r="V1600" s="66">
        <v>0.33960000000206492</v>
      </c>
      <c r="W1600" s="66">
        <v>0.58798653045880511</v>
      </c>
      <c r="X1600" s="67">
        <v>10.5</v>
      </c>
      <c r="Y1600" s="123" t="s">
        <v>53</v>
      </c>
    </row>
    <row r="1601" spans="1:25" x14ac:dyDescent="0.25">
      <c r="A1601" s="169" t="s">
        <v>7</v>
      </c>
      <c r="B1601" s="72" t="s">
        <v>1675</v>
      </c>
      <c r="C1601" s="126" t="s">
        <v>98</v>
      </c>
      <c r="D1601" s="72">
        <v>110</v>
      </c>
      <c r="E1601" s="126" t="s">
        <v>1418</v>
      </c>
      <c r="F1601" s="72">
        <v>110</v>
      </c>
      <c r="G1601" s="126" t="s">
        <v>47</v>
      </c>
      <c r="H1601" s="72" t="s">
        <v>1387</v>
      </c>
      <c r="I1601" s="72" t="s">
        <v>77</v>
      </c>
      <c r="J1601" s="76">
        <v>3.7094794258098358</v>
      </c>
      <c r="K1601" s="74">
        <v>0.66000000000076398</v>
      </c>
      <c r="L1601" s="74">
        <v>0.3999959999996463</v>
      </c>
      <c r="M1601" s="74">
        <v>0.77174918206417653</v>
      </c>
      <c r="N1601" s="77">
        <v>120.12</v>
      </c>
      <c r="O1601" s="73">
        <v>7.5807044815476141</v>
      </c>
      <c r="P1601" s="74">
        <v>1.3895999999976993</v>
      </c>
      <c r="Q1601" s="74">
        <v>0.60000000000013642</v>
      </c>
      <c r="R1601" s="74">
        <v>1.5136010570800251</v>
      </c>
      <c r="S1601" s="75">
        <v>115.28</v>
      </c>
      <c r="T1601" s="73">
        <v>6.2095551635934649</v>
      </c>
      <c r="U1601" s="74">
        <v>1.1799960000016654</v>
      </c>
      <c r="V1601" s="74">
        <v>0.48999599999956445</v>
      </c>
      <c r="W1601" s="74">
        <v>1.277688005749253</v>
      </c>
      <c r="X1601" s="75">
        <v>118.8</v>
      </c>
      <c r="Y1601" s="124" t="s">
        <v>1578</v>
      </c>
    </row>
    <row r="1602" spans="1:25" x14ac:dyDescent="0.25">
      <c r="A1602" s="161" t="s">
        <v>7</v>
      </c>
      <c r="B1602" s="62" t="s">
        <v>1675</v>
      </c>
      <c r="C1602" s="127" t="s">
        <v>98</v>
      </c>
      <c r="D1602" s="62">
        <v>110</v>
      </c>
      <c r="E1602" s="162" t="s">
        <v>97</v>
      </c>
      <c r="F1602" s="62">
        <v>10</v>
      </c>
      <c r="G1602" s="162" t="s">
        <v>75</v>
      </c>
      <c r="H1602" s="62" t="s">
        <v>1388</v>
      </c>
      <c r="I1602" s="62" t="s">
        <v>1390</v>
      </c>
      <c r="J1602" s="68">
        <v>0</v>
      </c>
      <c r="K1602" s="66">
        <v>0</v>
      </c>
      <c r="L1602" s="66">
        <v>0</v>
      </c>
      <c r="M1602" s="66">
        <v>0</v>
      </c>
      <c r="N1602" s="69">
        <v>10.56</v>
      </c>
      <c r="O1602" s="65">
        <v>0</v>
      </c>
      <c r="P1602" s="66">
        <v>0</v>
      </c>
      <c r="Q1602" s="66">
        <v>0</v>
      </c>
      <c r="R1602" s="66">
        <v>0</v>
      </c>
      <c r="S1602" s="67">
        <v>10.3</v>
      </c>
      <c r="T1602" s="65">
        <v>0</v>
      </c>
      <c r="U1602" s="66">
        <v>0</v>
      </c>
      <c r="V1602" s="66">
        <v>0</v>
      </c>
      <c r="W1602" s="66">
        <v>0</v>
      </c>
      <c r="X1602" s="67">
        <v>10.64</v>
      </c>
      <c r="Y1602" s="123" t="s">
        <v>53</v>
      </c>
    </row>
    <row r="1603" spans="1:25" x14ac:dyDescent="0.25">
      <c r="A1603" s="161" t="s">
        <v>7</v>
      </c>
      <c r="B1603" s="62" t="s">
        <v>1675</v>
      </c>
      <c r="C1603" s="127" t="s">
        <v>98</v>
      </c>
      <c r="D1603" s="62">
        <v>110</v>
      </c>
      <c r="E1603" s="162" t="s">
        <v>1422</v>
      </c>
      <c r="F1603" s="62">
        <v>10</v>
      </c>
      <c r="G1603" s="162" t="s">
        <v>55</v>
      </c>
      <c r="H1603" s="62">
        <v>2</v>
      </c>
      <c r="I1603" s="62" t="s">
        <v>1423</v>
      </c>
      <c r="J1603" s="68">
        <v>42.195328468586879</v>
      </c>
      <c r="K1603" s="66">
        <v>0.66000000000076398</v>
      </c>
      <c r="L1603" s="66">
        <v>0.3999959999996463</v>
      </c>
      <c r="M1603" s="66">
        <v>0.77174918206417653</v>
      </c>
      <c r="N1603" s="69">
        <v>10.56</v>
      </c>
      <c r="O1603" s="65">
        <v>84.845010935224167</v>
      </c>
      <c r="P1603" s="66">
        <v>1.3895999999976993</v>
      </c>
      <c r="Q1603" s="66">
        <v>0.60000000000013642</v>
      </c>
      <c r="R1603" s="66">
        <v>1.5136010570800251</v>
      </c>
      <c r="S1603" s="67">
        <v>10.3</v>
      </c>
      <c r="T1603" s="65">
        <v>69.332251262678909</v>
      </c>
      <c r="U1603" s="66">
        <v>1.1799960000016654</v>
      </c>
      <c r="V1603" s="66">
        <v>0.48999599999956445</v>
      </c>
      <c r="W1603" s="66">
        <v>1.277688005749253</v>
      </c>
      <c r="X1603" s="67">
        <v>10.64</v>
      </c>
      <c r="Y1603" s="123" t="s">
        <v>53</v>
      </c>
    </row>
    <row r="1604" spans="1:25" x14ac:dyDescent="0.25">
      <c r="A1604" s="161" t="s">
        <v>7</v>
      </c>
      <c r="B1604" s="62" t="s">
        <v>1675</v>
      </c>
      <c r="C1604" s="127" t="s">
        <v>98</v>
      </c>
      <c r="D1604" s="62">
        <v>110</v>
      </c>
      <c r="E1604" s="162" t="s">
        <v>1676</v>
      </c>
      <c r="F1604" s="62">
        <v>10</v>
      </c>
      <c r="G1604" s="162" t="s">
        <v>53</v>
      </c>
      <c r="H1604" s="64">
        <v>1</v>
      </c>
      <c r="I1604" s="62" t="s">
        <v>1394</v>
      </c>
      <c r="J1604" s="68">
        <v>7.0822872560831058</v>
      </c>
      <c r="K1604" s="66">
        <v>-9.9999999998544808E-2</v>
      </c>
      <c r="L1604" s="66">
        <v>-7.999999999992724E-2</v>
      </c>
      <c r="M1604" s="66">
        <v>-0.1280624847474752</v>
      </c>
      <c r="N1604" s="69">
        <v>10.44</v>
      </c>
      <c r="O1604" s="65">
        <v>6.49922857373714</v>
      </c>
      <c r="P1604" s="66">
        <v>-0.1000000000003638</v>
      </c>
      <c r="Q1604" s="66">
        <v>-6.0000000000400178E-2</v>
      </c>
      <c r="R1604" s="66">
        <v>-0.11661903789742385</v>
      </c>
      <c r="S1604" s="67">
        <v>10.36</v>
      </c>
      <c r="T1604" s="65">
        <v>12.872209293618839</v>
      </c>
      <c r="U1604" s="66">
        <v>-0.21999999999934516</v>
      </c>
      <c r="V1604" s="66">
        <v>-7.999999999992724E-2</v>
      </c>
      <c r="W1604" s="66">
        <v>-0.23409399821375224</v>
      </c>
      <c r="X1604" s="67">
        <v>10.5</v>
      </c>
      <c r="Y1604" s="123" t="s">
        <v>53</v>
      </c>
    </row>
    <row r="1605" spans="1:25" x14ac:dyDescent="0.25">
      <c r="A1605" s="161" t="s">
        <v>7</v>
      </c>
      <c r="B1605" s="62" t="s">
        <v>1675</v>
      </c>
      <c r="C1605" s="127" t="s">
        <v>98</v>
      </c>
      <c r="D1605" s="62">
        <v>110</v>
      </c>
      <c r="E1605" s="162" t="s">
        <v>1677</v>
      </c>
      <c r="F1605" s="62">
        <v>10</v>
      </c>
      <c r="G1605" s="162" t="s">
        <v>53</v>
      </c>
      <c r="H1605" s="64">
        <v>1</v>
      </c>
      <c r="I1605" s="62" t="s">
        <v>1394</v>
      </c>
      <c r="J1605" s="107">
        <v>0.36904384053876232</v>
      </c>
      <c r="K1605" s="94">
        <v>-5.7999999999083229E-3</v>
      </c>
      <c r="L1605" s="94">
        <v>-3.2999999998537533E-3</v>
      </c>
      <c r="M1605" s="94">
        <v>-6.6730802481291436E-3</v>
      </c>
      <c r="N1605" s="69">
        <v>10.44</v>
      </c>
      <c r="O1605" s="108">
        <v>0.37189359992516208</v>
      </c>
      <c r="P1605" s="94">
        <v>-5.7999999999083229E-3</v>
      </c>
      <c r="Q1605" s="94">
        <v>-3.2999999998537533E-3</v>
      </c>
      <c r="R1605" s="94">
        <v>-6.6730802481291436E-3</v>
      </c>
      <c r="S1605" s="67">
        <v>10.36</v>
      </c>
      <c r="T1605" s="108">
        <v>0.36693501859282651</v>
      </c>
      <c r="U1605" s="94">
        <v>-5.7999999999083229E-3</v>
      </c>
      <c r="V1605" s="94">
        <v>-3.2999999998537533E-3</v>
      </c>
      <c r="W1605" s="94">
        <v>-6.6730802481291436E-3</v>
      </c>
      <c r="X1605" s="67">
        <v>10.5</v>
      </c>
      <c r="Y1605" s="123" t="s">
        <v>53</v>
      </c>
    </row>
    <row r="1606" spans="1:25" x14ac:dyDescent="0.25">
      <c r="A1606" s="161" t="s">
        <v>7</v>
      </c>
      <c r="B1606" s="62" t="s">
        <v>1675</v>
      </c>
      <c r="C1606" s="127" t="s">
        <v>98</v>
      </c>
      <c r="D1606" s="62">
        <v>110</v>
      </c>
      <c r="E1606" s="162" t="s">
        <v>1678</v>
      </c>
      <c r="F1606" s="62">
        <v>10</v>
      </c>
      <c r="G1606" s="162" t="s">
        <v>53</v>
      </c>
      <c r="H1606" s="64">
        <v>1</v>
      </c>
      <c r="I1606" s="62" t="s">
        <v>1394</v>
      </c>
      <c r="J1606" s="68">
        <v>3.9879828819246774</v>
      </c>
      <c r="K1606" s="66">
        <v>-3.999999999996362E-2</v>
      </c>
      <c r="L1606" s="66">
        <v>-6.0000000000400178E-2</v>
      </c>
      <c r="M1606" s="66">
        <v>-7.2111025509592572E-2</v>
      </c>
      <c r="N1606" s="69">
        <v>10.44</v>
      </c>
      <c r="O1606" s="65">
        <v>5.5730425245234052</v>
      </c>
      <c r="P1606" s="66">
        <v>-7.999999999992724E-2</v>
      </c>
      <c r="Q1606" s="66">
        <v>-5.9999999999490683E-2</v>
      </c>
      <c r="R1606" s="66">
        <v>-9.9999999999636199E-2</v>
      </c>
      <c r="S1606" s="67">
        <v>10.36</v>
      </c>
      <c r="T1606" s="65">
        <v>6.2211088194074948</v>
      </c>
      <c r="U1606" s="66">
        <v>-7.999999999992724E-2</v>
      </c>
      <c r="V1606" s="66">
        <v>-7.999999999992724E-2</v>
      </c>
      <c r="W1606" s="66">
        <v>-0.1131370849897447</v>
      </c>
      <c r="X1606" s="67">
        <v>10.5</v>
      </c>
      <c r="Y1606" s="123" t="s">
        <v>53</v>
      </c>
    </row>
    <row r="1607" spans="1:25" x14ac:dyDescent="0.25">
      <c r="A1607" s="161" t="s">
        <v>7</v>
      </c>
      <c r="B1607" s="62" t="s">
        <v>1675</v>
      </c>
      <c r="C1607" s="127" t="s">
        <v>98</v>
      </c>
      <c r="D1607" s="62">
        <v>110</v>
      </c>
      <c r="E1607" s="162" t="s">
        <v>1679</v>
      </c>
      <c r="F1607" s="62">
        <v>10</v>
      </c>
      <c r="G1607" s="162" t="s">
        <v>53</v>
      </c>
      <c r="H1607" s="64">
        <v>1</v>
      </c>
      <c r="I1607" s="62" t="s">
        <v>1394</v>
      </c>
      <c r="J1607" s="68">
        <v>8.2214373276669761</v>
      </c>
      <c r="K1607" s="66">
        <v>-0.11000000000058208</v>
      </c>
      <c r="L1607" s="66">
        <v>-0.1000000000003638</v>
      </c>
      <c r="M1607" s="66">
        <v>-0.14866068747386046</v>
      </c>
      <c r="N1607" s="69">
        <v>10.44</v>
      </c>
      <c r="O1607" s="65">
        <v>19.719437449160388</v>
      </c>
      <c r="P1607" s="66">
        <v>-0.25999999999839929</v>
      </c>
      <c r="Q1607" s="66">
        <v>-0.23999999999978172</v>
      </c>
      <c r="R1607" s="66">
        <v>-0.3538361202577584</v>
      </c>
      <c r="S1607" s="67">
        <v>10.36</v>
      </c>
      <c r="T1607" s="65">
        <v>13.614228970805042</v>
      </c>
      <c r="U1607" s="66">
        <v>-0.18000000000029104</v>
      </c>
      <c r="V1607" s="66">
        <v>-0.17000000000007276</v>
      </c>
      <c r="W1607" s="66">
        <v>-0.2475883680630605</v>
      </c>
      <c r="X1607" s="67">
        <v>10.5</v>
      </c>
      <c r="Y1607" s="123" t="s">
        <v>53</v>
      </c>
    </row>
    <row r="1608" spans="1:25" x14ac:dyDescent="0.25">
      <c r="A1608" s="161" t="s">
        <v>7</v>
      </c>
      <c r="B1608" s="62" t="s">
        <v>1675</v>
      </c>
      <c r="C1608" s="127" t="s">
        <v>98</v>
      </c>
      <c r="D1608" s="62">
        <v>110</v>
      </c>
      <c r="E1608" s="162" t="s">
        <v>1680</v>
      </c>
      <c r="F1608" s="62">
        <v>10</v>
      </c>
      <c r="G1608" s="162" t="s">
        <v>53</v>
      </c>
      <c r="H1608" s="62">
        <v>2</v>
      </c>
      <c r="I1608" s="62" t="s">
        <v>1394</v>
      </c>
      <c r="J1608" s="68">
        <v>12.49175464820793</v>
      </c>
      <c r="K1608" s="66">
        <v>-0.20999999999912689</v>
      </c>
      <c r="L1608" s="66">
        <v>-9.0000000000600267E-2</v>
      </c>
      <c r="M1608" s="66">
        <v>-0.2284731931753512</v>
      </c>
      <c r="N1608" s="69">
        <v>10.56</v>
      </c>
      <c r="O1608" s="65">
        <v>19.173783466626215</v>
      </c>
      <c r="P1608" s="66">
        <v>-0.33000000000174623</v>
      </c>
      <c r="Q1608" s="66">
        <v>-8.9999999999236024E-2</v>
      </c>
      <c r="R1608" s="66">
        <v>-0.34205262753122506</v>
      </c>
      <c r="S1608" s="67">
        <v>10.3</v>
      </c>
      <c r="T1608" s="65">
        <v>22.142038587281853</v>
      </c>
      <c r="U1608" s="66">
        <v>-0.3900000000030559</v>
      </c>
      <c r="V1608" s="66">
        <v>-0.11999999999989086</v>
      </c>
      <c r="W1608" s="66">
        <v>-0.40804411526495193</v>
      </c>
      <c r="X1608" s="67">
        <v>10.64</v>
      </c>
      <c r="Y1608" s="123" t="s">
        <v>53</v>
      </c>
    </row>
    <row r="1609" spans="1:25" x14ac:dyDescent="0.25">
      <c r="A1609" s="161" t="s">
        <v>7</v>
      </c>
      <c r="B1609" s="62" t="s">
        <v>1675</v>
      </c>
      <c r="C1609" s="127" t="s">
        <v>98</v>
      </c>
      <c r="D1609" s="62">
        <v>110</v>
      </c>
      <c r="E1609" s="162" t="s">
        <v>1681</v>
      </c>
      <c r="F1609" s="62">
        <v>10</v>
      </c>
      <c r="G1609" s="162" t="s">
        <v>53</v>
      </c>
      <c r="H1609" s="62">
        <v>2</v>
      </c>
      <c r="I1609" s="62" t="s">
        <v>1394</v>
      </c>
      <c r="J1609" s="68">
        <v>23.655989367752891</v>
      </c>
      <c r="K1609" s="66">
        <v>-0.36000000000058208</v>
      </c>
      <c r="L1609" s="66">
        <v>-0.24000000000160071</v>
      </c>
      <c r="M1609" s="66">
        <v>-0.43266615305705097</v>
      </c>
      <c r="N1609" s="69">
        <v>10.56</v>
      </c>
      <c r="O1609" s="65">
        <v>53.296550703128425</v>
      </c>
      <c r="P1609" s="66">
        <v>-0.88000000000465661</v>
      </c>
      <c r="Q1609" s="66">
        <v>-0.3599999999969441</v>
      </c>
      <c r="R1609" s="66">
        <v>-0.95078914592352981</v>
      </c>
      <c r="S1609" s="67">
        <v>10.3</v>
      </c>
      <c r="T1609" s="65">
        <v>37.90708554704019</v>
      </c>
      <c r="U1609" s="66">
        <v>-0.63999999999941792</v>
      </c>
      <c r="V1609" s="66">
        <v>-0.27999999999883585</v>
      </c>
      <c r="W1609" s="66">
        <v>-0.69856996786191927</v>
      </c>
      <c r="X1609" s="67">
        <v>10.64</v>
      </c>
      <c r="Y1609" s="123" t="s">
        <v>53</v>
      </c>
    </row>
    <row r="1610" spans="1:25" x14ac:dyDescent="0.25">
      <c r="A1610" s="161" t="s">
        <v>7</v>
      </c>
      <c r="B1610" s="62" t="s">
        <v>1675</v>
      </c>
      <c r="C1610" s="127" t="s">
        <v>98</v>
      </c>
      <c r="D1610" s="62">
        <v>110</v>
      </c>
      <c r="E1610" s="162" t="s">
        <v>1682</v>
      </c>
      <c r="F1610" s="62">
        <v>10</v>
      </c>
      <c r="G1610" s="162" t="s">
        <v>53</v>
      </c>
      <c r="H1610" s="62">
        <v>2</v>
      </c>
      <c r="I1610" s="62" t="s">
        <v>1394</v>
      </c>
      <c r="J1610" s="68">
        <v>5.467492476740297</v>
      </c>
      <c r="K1610" s="66">
        <v>-7.999999999992724E-2</v>
      </c>
      <c r="L1610" s="66">
        <v>-6.0000000000400178E-2</v>
      </c>
      <c r="M1610" s="66">
        <v>-0.1000000000001819</v>
      </c>
      <c r="N1610" s="69">
        <v>10.56</v>
      </c>
      <c r="O1610" s="65">
        <v>11.9174710338891</v>
      </c>
      <c r="P1610" s="66">
        <v>-0.16000000000167347</v>
      </c>
      <c r="Q1610" s="66">
        <v>-0.14000000000032742</v>
      </c>
      <c r="R1610" s="66">
        <v>-0.21260291625616801</v>
      </c>
      <c r="S1610" s="67">
        <v>10.3</v>
      </c>
      <c r="T1610" s="65">
        <v>7.826041595355945</v>
      </c>
      <c r="U1610" s="66">
        <v>-0.12000000000080036</v>
      </c>
      <c r="V1610" s="66">
        <v>-7.999999999992724E-2</v>
      </c>
      <c r="W1610" s="66">
        <v>-0.14422205101918514</v>
      </c>
      <c r="X1610" s="67">
        <v>10.64</v>
      </c>
      <c r="Y1610" s="123" t="s">
        <v>53</v>
      </c>
    </row>
    <row r="1611" spans="1:25" x14ac:dyDescent="0.25">
      <c r="A1611" s="161" t="s">
        <v>7</v>
      </c>
      <c r="B1611" s="62" t="s">
        <v>1675</v>
      </c>
      <c r="C1611" s="127" t="s">
        <v>98</v>
      </c>
      <c r="D1611" s="62">
        <v>110</v>
      </c>
      <c r="E1611" s="162" t="s">
        <v>1683</v>
      </c>
      <c r="F1611" s="62">
        <v>10</v>
      </c>
      <c r="G1611" s="162" t="s">
        <v>53</v>
      </c>
      <c r="H1611" s="62">
        <v>2</v>
      </c>
      <c r="I1611" s="62" t="s">
        <v>1394</v>
      </c>
      <c r="J1611" s="68">
        <v>0.98566622365407164</v>
      </c>
      <c r="K1611" s="66">
        <v>-1.4999999999872671E-2</v>
      </c>
      <c r="L1611" s="66">
        <v>-1.0000000000218279E-2</v>
      </c>
      <c r="M1611" s="66">
        <v>-1.8027756377335082E-2</v>
      </c>
      <c r="N1611" s="69">
        <v>10.56</v>
      </c>
      <c r="O1611" s="65">
        <v>1.7726169085315435</v>
      </c>
      <c r="P1611" s="66">
        <v>-2.9999999999745341E-2</v>
      </c>
      <c r="Q1611" s="66">
        <v>-9.9999999999909051E-3</v>
      </c>
      <c r="R1611" s="66">
        <v>-3.1622776601439327E-2</v>
      </c>
      <c r="S1611" s="67">
        <v>10.3</v>
      </c>
      <c r="T1611" s="65">
        <v>1.7159731351620284</v>
      </c>
      <c r="U1611" s="66">
        <v>-3.0000000000200089E-2</v>
      </c>
      <c r="V1611" s="66">
        <v>-9.9999999999909051E-3</v>
      </c>
      <c r="W1611" s="66">
        <v>-3.1622776601870739E-2</v>
      </c>
      <c r="X1611" s="67">
        <v>10.64</v>
      </c>
      <c r="Y1611" s="123" t="s">
        <v>53</v>
      </c>
    </row>
    <row r="1612" spans="1:25" x14ac:dyDescent="0.25">
      <c r="A1612" s="169" t="s">
        <v>7</v>
      </c>
      <c r="B1612" s="72" t="s">
        <v>1684</v>
      </c>
      <c r="C1612" s="126" t="s">
        <v>98</v>
      </c>
      <c r="D1612" s="72">
        <v>110</v>
      </c>
      <c r="E1612" s="126" t="s">
        <v>1386</v>
      </c>
      <c r="F1612" s="72">
        <v>110</v>
      </c>
      <c r="G1612" s="126" t="s">
        <v>47</v>
      </c>
      <c r="H1612" s="72" t="s">
        <v>1387</v>
      </c>
      <c r="I1612" s="72" t="s">
        <v>46</v>
      </c>
      <c r="J1612" s="76">
        <v>2.0977783824610103</v>
      </c>
      <c r="K1612" s="74">
        <v>0.3361000000013496</v>
      </c>
      <c r="L1612" s="74">
        <v>0.22000000000116415</v>
      </c>
      <c r="M1612" s="74">
        <v>0.40170039830876375</v>
      </c>
      <c r="N1612" s="77" t="s">
        <v>1388</v>
      </c>
      <c r="O1612" s="73">
        <v>4.5293839593195662</v>
      </c>
      <c r="P1612" s="74">
        <v>0.74059999999796222</v>
      </c>
      <c r="Q1612" s="74">
        <v>0.42999999999665306</v>
      </c>
      <c r="R1612" s="74">
        <v>0.85638096662297636</v>
      </c>
      <c r="S1612" s="75" t="s">
        <v>1388</v>
      </c>
      <c r="T1612" s="73">
        <v>3.6137654710911442</v>
      </c>
      <c r="U1612" s="74">
        <v>0.60059999999855107</v>
      </c>
      <c r="V1612" s="74">
        <v>0.34999999999854481</v>
      </c>
      <c r="W1612" s="74">
        <v>0.69514053255240471</v>
      </c>
      <c r="X1612" s="75" t="s">
        <v>1388</v>
      </c>
      <c r="Y1612" s="124" t="s">
        <v>1389</v>
      </c>
    </row>
    <row r="1613" spans="1:25" x14ac:dyDescent="0.25">
      <c r="A1613" s="161" t="s">
        <v>7</v>
      </c>
      <c r="B1613" s="62" t="s">
        <v>1684</v>
      </c>
      <c r="C1613" s="127" t="s">
        <v>98</v>
      </c>
      <c r="D1613" s="62">
        <v>110</v>
      </c>
      <c r="E1613" s="162" t="s">
        <v>74</v>
      </c>
      <c r="F1613" s="62">
        <v>10</v>
      </c>
      <c r="G1613" s="162" t="s">
        <v>75</v>
      </c>
      <c r="H1613" s="62" t="s">
        <v>1388</v>
      </c>
      <c r="I1613" s="62" t="s">
        <v>1413</v>
      </c>
      <c r="J1613" s="107">
        <v>4.9207432290528409E-2</v>
      </c>
      <c r="K1613" s="94">
        <v>-8.999999999991814E-4</v>
      </c>
      <c r="L1613" s="94">
        <v>0</v>
      </c>
      <c r="M1613" s="94">
        <v>-8.999999999991814E-4</v>
      </c>
      <c r="N1613" s="69">
        <v>10.56</v>
      </c>
      <c r="O1613" s="106">
        <v>3.3182023307022995E-2</v>
      </c>
      <c r="P1613" s="94">
        <v>-5.9999999999945427E-4</v>
      </c>
      <c r="Q1613" s="94">
        <v>0</v>
      </c>
      <c r="R1613" s="94">
        <v>-5.9999999999945427E-4</v>
      </c>
      <c r="S1613" s="67">
        <v>10.44</v>
      </c>
      <c r="T1613" s="106">
        <v>3.261961613269853E-2</v>
      </c>
      <c r="U1613" s="94">
        <v>-6.0000000000627553E-4</v>
      </c>
      <c r="V1613" s="94">
        <v>0</v>
      </c>
      <c r="W1613" s="94">
        <v>-6.0000000000627553E-4</v>
      </c>
      <c r="X1613" s="67">
        <v>10.62</v>
      </c>
      <c r="Y1613" s="123" t="s">
        <v>53</v>
      </c>
    </row>
    <row r="1614" spans="1:25" x14ac:dyDescent="0.25">
      <c r="A1614" s="161" t="s">
        <v>7</v>
      </c>
      <c r="B1614" s="62" t="s">
        <v>1684</v>
      </c>
      <c r="C1614" s="127" t="s">
        <v>98</v>
      </c>
      <c r="D1614" s="62">
        <v>110</v>
      </c>
      <c r="E1614" s="162" t="s">
        <v>1415</v>
      </c>
      <c r="F1614" s="62">
        <v>10</v>
      </c>
      <c r="G1614" s="162" t="s">
        <v>55</v>
      </c>
      <c r="H1614" s="64">
        <v>1</v>
      </c>
      <c r="I1614" s="62" t="s">
        <v>1392</v>
      </c>
      <c r="J1614" s="68">
        <v>21.921784096717555</v>
      </c>
      <c r="K1614" s="66">
        <v>0.33520000000135042</v>
      </c>
      <c r="L1614" s="66">
        <v>0.22000000000116415</v>
      </c>
      <c r="M1614" s="66">
        <v>0.40094767738623643</v>
      </c>
      <c r="N1614" s="69">
        <v>10.56</v>
      </c>
      <c r="O1614" s="65">
        <v>47.332062374889468</v>
      </c>
      <c r="P1614" s="66">
        <v>0.73999999999796273</v>
      </c>
      <c r="Q1614" s="66">
        <v>0.42999999999665306</v>
      </c>
      <c r="R1614" s="66">
        <v>0.85586213842774139</v>
      </c>
      <c r="S1614" s="67">
        <v>10.44</v>
      </c>
      <c r="T1614" s="65">
        <v>37.763849172902454</v>
      </c>
      <c r="U1614" s="66">
        <v>0.59999999999854481</v>
      </c>
      <c r="V1614" s="66">
        <v>0.34999999999854481</v>
      </c>
      <c r="W1614" s="66">
        <v>0.69462219947050008</v>
      </c>
      <c r="X1614" s="67">
        <v>10.62</v>
      </c>
      <c r="Y1614" s="123" t="s">
        <v>53</v>
      </c>
    </row>
    <row r="1615" spans="1:25" x14ac:dyDescent="0.25">
      <c r="A1615" s="161" t="s">
        <v>7</v>
      </c>
      <c r="B1615" s="62" t="s">
        <v>1684</v>
      </c>
      <c r="C1615" s="127" t="s">
        <v>98</v>
      </c>
      <c r="D1615" s="62">
        <v>110</v>
      </c>
      <c r="E1615" s="162" t="s">
        <v>1685</v>
      </c>
      <c r="F1615" s="62">
        <v>10</v>
      </c>
      <c r="G1615" s="162" t="s">
        <v>53</v>
      </c>
      <c r="H1615" s="64">
        <v>1</v>
      </c>
      <c r="I1615" s="62" t="s">
        <v>1394</v>
      </c>
      <c r="J1615" s="68">
        <v>2.44513696884085</v>
      </c>
      <c r="K1615" s="66">
        <v>-3.9999999999054126E-2</v>
      </c>
      <c r="L1615" s="66">
        <v>-1.999999999998181E-2</v>
      </c>
      <c r="M1615" s="66">
        <v>-4.4721359549141644E-2</v>
      </c>
      <c r="N1615" s="69">
        <v>10.56</v>
      </c>
      <c r="O1615" s="65">
        <v>9.8929679661547478</v>
      </c>
      <c r="P1615" s="66">
        <v>-0.16000000000167347</v>
      </c>
      <c r="Q1615" s="66">
        <v>-7.999999999992724E-2</v>
      </c>
      <c r="R1615" s="66">
        <v>-0.17888543820144742</v>
      </c>
      <c r="S1615" s="67">
        <v>10.44</v>
      </c>
      <c r="T1615" s="65">
        <v>5.4366026887212815</v>
      </c>
      <c r="U1615" s="66">
        <v>-7.999999999992724E-2</v>
      </c>
      <c r="V1615" s="66">
        <v>-5.999999999994543E-2</v>
      </c>
      <c r="W1615" s="66">
        <v>-9.9999999999909051E-2</v>
      </c>
      <c r="X1615" s="67">
        <v>10.62</v>
      </c>
      <c r="Y1615" s="123" t="s">
        <v>53</v>
      </c>
    </row>
    <row r="1616" spans="1:25" x14ac:dyDescent="0.25">
      <c r="A1616" s="161" t="s">
        <v>7</v>
      </c>
      <c r="B1616" s="62" t="s">
        <v>1684</v>
      </c>
      <c r="C1616" s="127" t="s">
        <v>98</v>
      </c>
      <c r="D1616" s="62">
        <v>110</v>
      </c>
      <c r="E1616" s="162" t="s">
        <v>1686</v>
      </c>
      <c r="F1616" s="62">
        <v>10</v>
      </c>
      <c r="G1616" s="162" t="s">
        <v>53</v>
      </c>
      <c r="H1616" s="64">
        <v>1</v>
      </c>
      <c r="I1616" s="62" t="s">
        <v>1394</v>
      </c>
      <c r="J1616" s="68">
        <v>11.003116360167438</v>
      </c>
      <c r="K1616" s="66">
        <v>-0.18000000000392902</v>
      </c>
      <c r="L1616" s="66">
        <v>-8.9999999999236024E-2</v>
      </c>
      <c r="M1616" s="66">
        <v>-0.20124611797815364</v>
      </c>
      <c r="N1616" s="69">
        <v>10.56</v>
      </c>
      <c r="O1616" s="65">
        <v>23.048970012621094</v>
      </c>
      <c r="P1616" s="66">
        <v>-0.36000000000240107</v>
      </c>
      <c r="Q1616" s="66">
        <v>-0.21000000000049113</v>
      </c>
      <c r="R1616" s="66">
        <v>-0.4167733196858156</v>
      </c>
      <c r="S1616" s="67">
        <v>10.44</v>
      </c>
      <c r="T1616" s="65">
        <v>18.234919768008126</v>
      </c>
      <c r="U1616" s="66">
        <v>-0.30000000000109139</v>
      </c>
      <c r="V1616" s="66">
        <v>-0.14999999999918145</v>
      </c>
      <c r="W1616" s="66">
        <v>-0.33541019662557858</v>
      </c>
      <c r="X1616" s="67">
        <v>10.62</v>
      </c>
      <c r="Y1616" s="123" t="s">
        <v>53</v>
      </c>
    </row>
    <row r="1617" spans="1:25" x14ac:dyDescent="0.25">
      <c r="A1617" s="161" t="s">
        <v>7</v>
      </c>
      <c r="B1617" s="62" t="s">
        <v>1684</v>
      </c>
      <c r="C1617" s="127" t="s">
        <v>98</v>
      </c>
      <c r="D1617" s="62">
        <v>110</v>
      </c>
      <c r="E1617" s="162" t="s">
        <v>1687</v>
      </c>
      <c r="F1617" s="62">
        <v>10</v>
      </c>
      <c r="G1617" s="162" t="s">
        <v>53</v>
      </c>
      <c r="H1617" s="64">
        <v>1</v>
      </c>
      <c r="I1617" s="62" t="s">
        <v>1394</v>
      </c>
      <c r="J1617" s="68">
        <v>7.5611684938484469</v>
      </c>
      <c r="K1617" s="66">
        <v>-0.10499999999956344</v>
      </c>
      <c r="L1617" s="66">
        <v>-8.9999999999918145E-2</v>
      </c>
      <c r="M1617" s="66">
        <v>-0.13829316685900858</v>
      </c>
      <c r="N1617" s="69">
        <v>10.56</v>
      </c>
      <c r="O1617" s="65">
        <v>13.376101225530707</v>
      </c>
      <c r="P1617" s="66">
        <v>-0.20999999999912689</v>
      </c>
      <c r="Q1617" s="66">
        <v>-0.11999999999989086</v>
      </c>
      <c r="R1617" s="66">
        <v>-0.24186773244814427</v>
      </c>
      <c r="S1617" s="67">
        <v>10.44</v>
      </c>
      <c r="T1617" s="65">
        <v>13.149387645436967</v>
      </c>
      <c r="U1617" s="66">
        <v>-0.20999999999912689</v>
      </c>
      <c r="V1617" s="66">
        <v>-0.11999999999989086</v>
      </c>
      <c r="W1617" s="66">
        <v>-0.24186773244814427</v>
      </c>
      <c r="X1617" s="67">
        <v>10.62</v>
      </c>
      <c r="Y1617" s="123" t="s">
        <v>53</v>
      </c>
    </row>
    <row r="1618" spans="1:25" x14ac:dyDescent="0.25">
      <c r="A1618" s="161" t="s">
        <v>7</v>
      </c>
      <c r="B1618" s="62" t="s">
        <v>1684</v>
      </c>
      <c r="C1618" s="127" t="s">
        <v>98</v>
      </c>
      <c r="D1618" s="62">
        <v>110</v>
      </c>
      <c r="E1618" s="162" t="s">
        <v>1688</v>
      </c>
      <c r="F1618" s="62">
        <v>10</v>
      </c>
      <c r="G1618" s="162" t="s">
        <v>53</v>
      </c>
      <c r="H1618" s="64">
        <v>1</v>
      </c>
      <c r="I1618" s="62" t="s">
        <v>1394</v>
      </c>
      <c r="J1618" s="68">
        <v>0.46998178609275876</v>
      </c>
      <c r="K1618" s="66">
        <v>-4.2000000000257387E-3</v>
      </c>
      <c r="L1618" s="66">
        <v>-7.4999999999363354E-3</v>
      </c>
      <c r="M1618" s="66">
        <v>-8.5959292690936696E-3</v>
      </c>
      <c r="N1618" s="69">
        <v>10.56</v>
      </c>
      <c r="O1618" s="65">
        <v>0.47297317904946784</v>
      </c>
      <c r="P1618" s="66">
        <v>-4.1999999999688953E-3</v>
      </c>
      <c r="Q1618" s="66">
        <v>-7.4500000000625732E-3</v>
      </c>
      <c r="R1618" s="66">
        <v>-8.552338861426801E-3</v>
      </c>
      <c r="S1618" s="67">
        <v>10.44</v>
      </c>
      <c r="T1618" s="65">
        <v>0.45787040732290685</v>
      </c>
      <c r="U1618" s="66">
        <v>-4.1999999999688953E-3</v>
      </c>
      <c r="V1618" s="66">
        <v>-7.2999999999865395E-3</v>
      </c>
      <c r="W1618" s="66">
        <v>-8.4219950130323754E-3</v>
      </c>
      <c r="X1618" s="67">
        <v>10.62</v>
      </c>
      <c r="Y1618" s="123" t="s">
        <v>53</v>
      </c>
    </row>
    <row r="1619" spans="1:25" ht="15.75" thickBot="1" x14ac:dyDescent="0.3">
      <c r="A1619" s="163" t="s">
        <v>7</v>
      </c>
      <c r="B1619" s="80" t="s">
        <v>1684</v>
      </c>
      <c r="C1619" s="164" t="s">
        <v>98</v>
      </c>
      <c r="D1619" s="80">
        <v>110</v>
      </c>
      <c r="E1619" s="165" t="s">
        <v>1689</v>
      </c>
      <c r="F1619" s="80">
        <v>10</v>
      </c>
      <c r="G1619" s="165" t="s">
        <v>53</v>
      </c>
      <c r="H1619" s="109">
        <v>1</v>
      </c>
      <c r="I1619" s="80" t="s">
        <v>1394</v>
      </c>
      <c r="J1619" s="130">
        <v>0.75984377112053014</v>
      </c>
      <c r="K1619" s="95">
        <v>-7.4999999999931788E-3</v>
      </c>
      <c r="L1619" s="95">
        <v>-1.1700000000018917E-2</v>
      </c>
      <c r="M1619" s="95">
        <v>-1.3897481786292808E-2</v>
      </c>
      <c r="N1619" s="86">
        <v>10.56</v>
      </c>
      <c r="O1619" s="110">
        <v>0.76857760757019145</v>
      </c>
      <c r="P1619" s="95">
        <v>-7.4999999999931788E-3</v>
      </c>
      <c r="Q1619" s="95">
        <v>-1.1700000000018917E-2</v>
      </c>
      <c r="R1619" s="95">
        <v>-1.3897481786292808E-2</v>
      </c>
      <c r="S1619" s="84">
        <v>10.44</v>
      </c>
      <c r="T1619" s="110">
        <v>0.75555086845753161</v>
      </c>
      <c r="U1619" s="95">
        <v>-7.4999999999931788E-3</v>
      </c>
      <c r="V1619" s="95">
        <v>-1.1699999999990496E-2</v>
      </c>
      <c r="W1619" s="95">
        <v>-1.3897481786268881E-2</v>
      </c>
      <c r="X1619" s="84">
        <v>10.62</v>
      </c>
      <c r="Y1619" s="129" t="s">
        <v>53</v>
      </c>
    </row>
    <row r="1620" spans="1:25" x14ac:dyDescent="0.25">
      <c r="A1620" s="159" t="s">
        <v>7</v>
      </c>
      <c r="B1620" s="46" t="s">
        <v>1690</v>
      </c>
      <c r="C1620" s="160" t="s">
        <v>377</v>
      </c>
      <c r="D1620" s="46">
        <v>35</v>
      </c>
      <c r="E1620" s="160" t="s">
        <v>1437</v>
      </c>
      <c r="F1620" s="46">
        <v>35</v>
      </c>
      <c r="G1620" s="160" t="s">
        <v>47</v>
      </c>
      <c r="H1620" s="46" t="s">
        <v>1387</v>
      </c>
      <c r="I1620" s="46" t="s">
        <v>46</v>
      </c>
      <c r="J1620" s="50">
        <v>3.1483282994417823</v>
      </c>
      <c r="K1620" s="48">
        <v>0.14049499999955514</v>
      </c>
      <c r="L1620" s="48">
        <v>0.13800000000082946</v>
      </c>
      <c r="M1620" s="48">
        <v>0.19693360562662718</v>
      </c>
      <c r="N1620" s="51" t="s">
        <v>1388</v>
      </c>
      <c r="O1620" s="47">
        <v>4.6385682457507338</v>
      </c>
      <c r="P1620" s="48">
        <v>0.23479999999977735</v>
      </c>
      <c r="Q1620" s="48">
        <v>0.16499999999950887</v>
      </c>
      <c r="R1620" s="48">
        <v>0.28697742071412757</v>
      </c>
      <c r="S1620" s="49" t="s">
        <v>1388</v>
      </c>
      <c r="T1620" s="47">
        <v>4.5935336025881046</v>
      </c>
      <c r="U1620" s="48">
        <v>0.23479999999977735</v>
      </c>
      <c r="V1620" s="48">
        <v>0.16499999999950887</v>
      </c>
      <c r="W1620" s="48">
        <v>0.28697742071412757</v>
      </c>
      <c r="X1620" s="49" t="s">
        <v>1388</v>
      </c>
      <c r="Y1620" s="121" t="s">
        <v>1389</v>
      </c>
    </row>
    <row r="1621" spans="1:25" x14ac:dyDescent="0.25">
      <c r="A1621" s="161" t="s">
        <v>7</v>
      </c>
      <c r="B1621" s="62" t="s">
        <v>1690</v>
      </c>
      <c r="C1621" s="127" t="s">
        <v>377</v>
      </c>
      <c r="D1621" s="62">
        <v>35</v>
      </c>
      <c r="E1621" s="162" t="s">
        <v>74</v>
      </c>
      <c r="F1621" s="62">
        <v>10</v>
      </c>
      <c r="G1621" s="162" t="s">
        <v>75</v>
      </c>
      <c r="H1621" s="62" t="s">
        <v>1388</v>
      </c>
      <c r="I1621" s="62" t="s">
        <v>1438</v>
      </c>
      <c r="J1621" s="104">
        <v>2.802753425025863E-2</v>
      </c>
      <c r="K1621" s="94">
        <v>-5.0000000001091391E-4</v>
      </c>
      <c r="L1621" s="94">
        <v>0</v>
      </c>
      <c r="M1621" s="94">
        <v>-5.0000000001091391E-4</v>
      </c>
      <c r="N1621" s="69">
        <v>10.3</v>
      </c>
      <c r="O1621" s="108">
        <v>1.1320925599124076E-2</v>
      </c>
      <c r="P1621" s="94">
        <v>-2.0000000000436558E-4</v>
      </c>
      <c r="Q1621" s="94">
        <v>0</v>
      </c>
      <c r="R1621" s="94">
        <v>-2.0000000000436558E-4</v>
      </c>
      <c r="S1621" s="67">
        <v>10.199999999999999</v>
      </c>
      <c r="T1621" s="106">
        <v>1.1211013700103453E-2</v>
      </c>
      <c r="U1621" s="94">
        <v>-2.0000000000436558E-4</v>
      </c>
      <c r="V1621" s="94">
        <v>0</v>
      </c>
      <c r="W1621" s="94">
        <v>-2.0000000000436558E-4</v>
      </c>
      <c r="X1621" s="67">
        <v>10.3</v>
      </c>
      <c r="Y1621" s="123" t="s">
        <v>53</v>
      </c>
    </row>
    <row r="1622" spans="1:25" x14ac:dyDescent="0.25">
      <c r="A1622" s="161" t="s">
        <v>7</v>
      </c>
      <c r="B1622" s="62" t="s">
        <v>1690</v>
      </c>
      <c r="C1622" s="127" t="s">
        <v>377</v>
      </c>
      <c r="D1622" s="62">
        <v>35</v>
      </c>
      <c r="E1622" s="162" t="s">
        <v>1415</v>
      </c>
      <c r="F1622" s="62">
        <v>10</v>
      </c>
      <c r="G1622" s="162" t="s">
        <v>55</v>
      </c>
      <c r="H1622" s="64">
        <v>1</v>
      </c>
      <c r="I1622" s="62" t="s">
        <v>1416</v>
      </c>
      <c r="J1622" s="68">
        <v>11.019149048046238</v>
      </c>
      <c r="K1622" s="66">
        <v>0.13999499999954423</v>
      </c>
      <c r="L1622" s="66">
        <v>0.13800000000082946</v>
      </c>
      <c r="M1622" s="66">
        <v>0.19657721135752568</v>
      </c>
      <c r="N1622" s="69">
        <v>10.3</v>
      </c>
      <c r="O1622" s="65">
        <v>16.234988860127569</v>
      </c>
      <c r="P1622" s="66">
        <v>0.23459999999977299</v>
      </c>
      <c r="Q1622" s="66">
        <v>0.16499999999950887</v>
      </c>
      <c r="R1622" s="66">
        <v>0.28681380719855765</v>
      </c>
      <c r="S1622" s="67">
        <v>10.199999999999999</v>
      </c>
      <c r="T1622" s="65">
        <v>16.077367609058367</v>
      </c>
      <c r="U1622" s="66">
        <v>0.23459999999977299</v>
      </c>
      <c r="V1622" s="66">
        <v>0.16499999999950887</v>
      </c>
      <c r="W1622" s="66">
        <v>0.28681380719855765</v>
      </c>
      <c r="X1622" s="67">
        <v>10.3</v>
      </c>
      <c r="Y1622" s="123" t="s">
        <v>53</v>
      </c>
    </row>
    <row r="1623" spans="1:25" x14ac:dyDescent="0.25">
      <c r="A1623" s="169" t="s">
        <v>7</v>
      </c>
      <c r="B1623" s="72" t="s">
        <v>1690</v>
      </c>
      <c r="C1623" s="126" t="s">
        <v>377</v>
      </c>
      <c r="D1623" s="72">
        <v>35</v>
      </c>
      <c r="E1623" s="126" t="s">
        <v>1439</v>
      </c>
      <c r="F1623" s="72">
        <v>35</v>
      </c>
      <c r="G1623" s="126" t="s">
        <v>47</v>
      </c>
      <c r="H1623" s="72" t="s">
        <v>1387</v>
      </c>
      <c r="I1623" s="72" t="s">
        <v>77</v>
      </c>
      <c r="J1623" s="76">
        <v>2.399208249964615</v>
      </c>
      <c r="K1623" s="74">
        <v>0.11599999999796637</v>
      </c>
      <c r="L1623" s="74">
        <v>9.5999999999548891E-2</v>
      </c>
      <c r="M1623" s="74">
        <v>0.15057224179589537</v>
      </c>
      <c r="N1623" s="77" t="s">
        <v>1388</v>
      </c>
      <c r="O1623" s="73">
        <v>4.3131547062967917</v>
      </c>
      <c r="P1623" s="74">
        <v>0.23079999999956272</v>
      </c>
      <c r="Q1623" s="74">
        <v>0.13500000000021828</v>
      </c>
      <c r="R1623" s="74">
        <v>0.26738294635196369</v>
      </c>
      <c r="S1623" s="75" t="s">
        <v>1388</v>
      </c>
      <c r="T1623" s="73">
        <v>3.9620530250651553</v>
      </c>
      <c r="U1623" s="74">
        <v>0.20090000000071087</v>
      </c>
      <c r="V1623" s="74">
        <v>0.1455999999998312</v>
      </c>
      <c r="W1623" s="74">
        <v>0.24811322012387102</v>
      </c>
      <c r="X1623" s="75" t="s">
        <v>1388</v>
      </c>
      <c r="Y1623" s="124" t="s">
        <v>1389</v>
      </c>
    </row>
    <row r="1624" spans="1:25" x14ac:dyDescent="0.25">
      <c r="A1624" s="161" t="s">
        <v>7</v>
      </c>
      <c r="B1624" s="62" t="s">
        <v>1690</v>
      </c>
      <c r="C1624" s="127" t="s">
        <v>377</v>
      </c>
      <c r="D1624" s="62">
        <v>35</v>
      </c>
      <c r="E1624" s="162" t="s">
        <v>97</v>
      </c>
      <c r="F1624" s="62">
        <v>10</v>
      </c>
      <c r="G1624" s="162" t="s">
        <v>75</v>
      </c>
      <c r="H1624" s="62" t="s">
        <v>1388</v>
      </c>
      <c r="I1624" s="62" t="s">
        <v>1406</v>
      </c>
      <c r="J1624" s="107">
        <v>5.6055068499497637E-2</v>
      </c>
      <c r="K1624" s="94">
        <v>-1.000000000003638E-3</v>
      </c>
      <c r="L1624" s="94">
        <v>0</v>
      </c>
      <c r="M1624" s="94">
        <v>-1.000000000003638E-3</v>
      </c>
      <c r="N1624" s="69">
        <v>10.3</v>
      </c>
      <c r="O1624" s="106">
        <v>4.5283702395466675E-2</v>
      </c>
      <c r="P1624" s="94">
        <v>-7.9999999999927243E-4</v>
      </c>
      <c r="Q1624" s="94">
        <v>0</v>
      </c>
      <c r="R1624" s="94">
        <v>-7.9999999999927243E-4</v>
      </c>
      <c r="S1624" s="67">
        <v>10.199999999999999</v>
      </c>
      <c r="T1624" s="106">
        <v>5.0449561648426268E-2</v>
      </c>
      <c r="U1624" s="94">
        <v>-8.9999999998326531E-4</v>
      </c>
      <c r="V1624" s="94">
        <v>0</v>
      </c>
      <c r="W1624" s="94">
        <v>-8.9999999998326531E-4</v>
      </c>
      <c r="X1624" s="67">
        <v>10.3</v>
      </c>
      <c r="Y1624" s="123" t="s">
        <v>53</v>
      </c>
    </row>
    <row r="1625" spans="1:25" x14ac:dyDescent="0.25">
      <c r="A1625" s="161" t="s">
        <v>7</v>
      </c>
      <c r="B1625" s="62" t="s">
        <v>1690</v>
      </c>
      <c r="C1625" s="127" t="s">
        <v>377</v>
      </c>
      <c r="D1625" s="62">
        <v>35</v>
      </c>
      <c r="E1625" s="162" t="s">
        <v>1440</v>
      </c>
      <c r="F1625" s="62">
        <v>10</v>
      </c>
      <c r="G1625" s="162" t="s">
        <v>55</v>
      </c>
      <c r="H1625" s="62">
        <v>2</v>
      </c>
      <c r="I1625" s="62" t="s">
        <v>1423</v>
      </c>
      <c r="J1625" s="68">
        <v>8.3972288748761521</v>
      </c>
      <c r="K1625" s="66">
        <v>0.11499999999796273</v>
      </c>
      <c r="L1625" s="66">
        <v>9.5999999999548891E-2</v>
      </c>
      <c r="M1625" s="66">
        <v>0.14980320423624061</v>
      </c>
      <c r="N1625" s="69">
        <v>10.3</v>
      </c>
      <c r="O1625" s="65">
        <v>15.096041472038772</v>
      </c>
      <c r="P1625" s="66">
        <v>0.22999999999956344</v>
      </c>
      <c r="Q1625" s="66">
        <v>0.13500000000021828</v>
      </c>
      <c r="R1625" s="66">
        <v>0.26669270706162573</v>
      </c>
      <c r="S1625" s="67">
        <v>10.199999999999999</v>
      </c>
      <c r="T1625" s="65">
        <v>13.867185587728043</v>
      </c>
      <c r="U1625" s="66">
        <v>0.2000000000007276</v>
      </c>
      <c r="V1625" s="66">
        <v>0.1455999999998312</v>
      </c>
      <c r="W1625" s="66">
        <v>0.24738504401083322</v>
      </c>
      <c r="X1625" s="67">
        <v>10.3</v>
      </c>
      <c r="Y1625" s="123" t="s">
        <v>53</v>
      </c>
    </row>
    <row r="1626" spans="1:25" x14ac:dyDescent="0.25">
      <c r="A1626" s="161" t="s">
        <v>7</v>
      </c>
      <c r="B1626" s="62" t="s">
        <v>1690</v>
      </c>
      <c r="C1626" s="127" t="s">
        <v>377</v>
      </c>
      <c r="D1626" s="62">
        <v>35</v>
      </c>
      <c r="E1626" s="162" t="s">
        <v>1691</v>
      </c>
      <c r="F1626" s="62">
        <v>10</v>
      </c>
      <c r="G1626" s="162" t="s">
        <v>53</v>
      </c>
      <c r="H1626" s="64">
        <v>1</v>
      </c>
      <c r="I1626" s="62" t="s">
        <v>1394</v>
      </c>
      <c r="J1626" s="68">
        <v>4.0421884744945267</v>
      </c>
      <c r="K1626" s="66">
        <v>-3.999999999996362E-2</v>
      </c>
      <c r="L1626" s="66">
        <v>-6.0000000000400178E-2</v>
      </c>
      <c r="M1626" s="66">
        <v>-7.2111025509592572E-2</v>
      </c>
      <c r="N1626" s="69">
        <v>10.3</v>
      </c>
      <c r="O1626" s="65">
        <v>4.4209627745036011</v>
      </c>
      <c r="P1626" s="66">
        <v>-5.0000000000181899E-2</v>
      </c>
      <c r="Q1626" s="66">
        <v>-6.0000000000400178E-2</v>
      </c>
      <c r="R1626" s="66">
        <v>-7.8102496759490422E-2</v>
      </c>
      <c r="S1626" s="67">
        <v>10.199999999999999</v>
      </c>
      <c r="T1626" s="65">
        <v>4.3780408058190998</v>
      </c>
      <c r="U1626" s="66">
        <v>-5.0000000000181899E-2</v>
      </c>
      <c r="V1626" s="66">
        <v>-6.0000000000400178E-2</v>
      </c>
      <c r="W1626" s="66">
        <v>-7.8102496759490422E-2</v>
      </c>
      <c r="X1626" s="67">
        <v>10.3</v>
      </c>
      <c r="Y1626" s="123" t="s">
        <v>1692</v>
      </c>
    </row>
    <row r="1627" spans="1:25" x14ac:dyDescent="0.25">
      <c r="A1627" s="161" t="s">
        <v>7</v>
      </c>
      <c r="B1627" s="62" t="s">
        <v>1690</v>
      </c>
      <c r="C1627" s="127" t="s">
        <v>377</v>
      </c>
      <c r="D1627" s="62">
        <v>35</v>
      </c>
      <c r="E1627" s="162" t="s">
        <v>1693</v>
      </c>
      <c r="F1627" s="62">
        <v>10</v>
      </c>
      <c r="G1627" s="162" t="s">
        <v>53</v>
      </c>
      <c r="H1627" s="64">
        <v>1</v>
      </c>
      <c r="I1627" s="62" t="s">
        <v>1394</v>
      </c>
      <c r="J1627" s="68">
        <v>7.1785513547413249</v>
      </c>
      <c r="K1627" s="66">
        <v>-9.9999999998544808E-2</v>
      </c>
      <c r="L1627" s="66">
        <v>-8.0000000000836735E-2</v>
      </c>
      <c r="M1627" s="66">
        <v>-0.12806248474804335</v>
      </c>
      <c r="N1627" s="69">
        <v>10.3</v>
      </c>
      <c r="O1627" s="65">
        <v>11.655606281966298</v>
      </c>
      <c r="P1627" s="66">
        <v>-0.18000000000029104</v>
      </c>
      <c r="Q1627" s="66">
        <v>-9.9999999999454303E-2</v>
      </c>
      <c r="R1627" s="66">
        <v>-0.2059126028197294</v>
      </c>
      <c r="S1627" s="67">
        <v>10.199999999999999</v>
      </c>
      <c r="T1627" s="65">
        <v>11.542445055952548</v>
      </c>
      <c r="U1627" s="66">
        <v>-0.18000000000029104</v>
      </c>
      <c r="V1627" s="66">
        <v>-0.1000000000003638</v>
      </c>
      <c r="W1627" s="66">
        <v>-0.2059126028201711</v>
      </c>
      <c r="X1627" s="67">
        <v>10.3</v>
      </c>
      <c r="Y1627" s="123" t="s">
        <v>53</v>
      </c>
    </row>
    <row r="1628" spans="1:25" x14ac:dyDescent="0.25">
      <c r="A1628" s="161" t="s">
        <v>7</v>
      </c>
      <c r="B1628" s="62" t="s">
        <v>1690</v>
      </c>
      <c r="C1628" s="127" t="s">
        <v>377</v>
      </c>
      <c r="D1628" s="62">
        <v>35</v>
      </c>
      <c r="E1628" s="162" t="s">
        <v>1694</v>
      </c>
      <c r="F1628" s="62">
        <v>10</v>
      </c>
      <c r="G1628" s="162" t="s">
        <v>53</v>
      </c>
      <c r="H1628" s="62">
        <v>2</v>
      </c>
      <c r="I1628" s="62" t="s">
        <v>1394</v>
      </c>
      <c r="J1628" s="68">
        <v>3.0316413558390809</v>
      </c>
      <c r="K1628" s="66">
        <v>-4.4999999999618012E-2</v>
      </c>
      <c r="L1628" s="66">
        <v>-2.9999999999972715E-2</v>
      </c>
      <c r="M1628" s="66">
        <v>-5.4083269131626872E-2</v>
      </c>
      <c r="N1628" s="69">
        <v>10.3</v>
      </c>
      <c r="O1628" s="65">
        <v>5.6957308215955935</v>
      </c>
      <c r="P1628" s="66">
        <v>-8.9999999999236024E-2</v>
      </c>
      <c r="Q1628" s="66">
        <v>-4.4999999999618012E-2</v>
      </c>
      <c r="R1628" s="66">
        <v>-0.10062305898663639</v>
      </c>
      <c r="S1628" s="67">
        <v>10.199999999999999</v>
      </c>
      <c r="T1628" s="65">
        <v>4.9028161181807919</v>
      </c>
      <c r="U1628" s="66">
        <v>-7.4999999998908606E-2</v>
      </c>
      <c r="V1628" s="66">
        <v>-4.5000000000300133E-2</v>
      </c>
      <c r="W1628" s="66">
        <v>-8.7464278421898065E-2</v>
      </c>
      <c r="X1628" s="67">
        <v>10.3</v>
      </c>
      <c r="Y1628" s="123" t="s">
        <v>53</v>
      </c>
    </row>
    <row r="1629" spans="1:25" x14ac:dyDescent="0.25">
      <c r="A1629" s="161" t="s">
        <v>7</v>
      </c>
      <c r="B1629" s="62" t="s">
        <v>1690</v>
      </c>
      <c r="C1629" s="127" t="s">
        <v>377</v>
      </c>
      <c r="D1629" s="62">
        <v>35</v>
      </c>
      <c r="E1629" s="162" t="s">
        <v>1695</v>
      </c>
      <c r="F1629" s="62">
        <v>10</v>
      </c>
      <c r="G1629" s="162" t="s">
        <v>53</v>
      </c>
      <c r="H1629" s="62">
        <v>2</v>
      </c>
      <c r="I1629" s="62" t="s">
        <v>1394</v>
      </c>
      <c r="J1629" s="68">
        <v>5.3546528998536074</v>
      </c>
      <c r="K1629" s="66">
        <v>-6.9999999999708962E-2</v>
      </c>
      <c r="L1629" s="66">
        <v>-6.4999999999599822E-2</v>
      </c>
      <c r="M1629" s="66">
        <v>-9.5524865872228429E-2</v>
      </c>
      <c r="N1629" s="69">
        <v>10.3</v>
      </c>
      <c r="O1629" s="65">
        <v>9.4208876607866596</v>
      </c>
      <c r="P1629" s="66">
        <v>-0.13999999999941792</v>
      </c>
      <c r="Q1629" s="66">
        <v>-9.0000000000145519E-2</v>
      </c>
      <c r="R1629" s="66">
        <v>-0.16643316977052144</v>
      </c>
      <c r="S1629" s="67">
        <v>10.199999999999999</v>
      </c>
      <c r="T1629" s="65">
        <v>9.1937148068429035</v>
      </c>
      <c r="U1629" s="66">
        <v>-0.12999999999919964</v>
      </c>
      <c r="V1629" s="66">
        <v>-0.1000000000003638</v>
      </c>
      <c r="W1629" s="66">
        <v>-0.16401219466815467</v>
      </c>
      <c r="X1629" s="67">
        <v>10.3</v>
      </c>
      <c r="Y1629" s="123" t="s">
        <v>53</v>
      </c>
    </row>
    <row r="1630" spans="1:25" ht="15.75" thickBot="1" x14ac:dyDescent="0.3">
      <c r="A1630" s="163" t="s">
        <v>7</v>
      </c>
      <c r="B1630" s="80" t="s">
        <v>1696</v>
      </c>
      <c r="C1630" s="164" t="s">
        <v>377</v>
      </c>
      <c r="D1630" s="80">
        <v>110</v>
      </c>
      <c r="E1630" s="165" t="s">
        <v>1697</v>
      </c>
      <c r="F1630" s="80">
        <v>110</v>
      </c>
      <c r="G1630" s="165" t="s">
        <v>280</v>
      </c>
      <c r="H1630" s="80">
        <v>2</v>
      </c>
      <c r="I1630" s="80" t="s">
        <v>1698</v>
      </c>
      <c r="J1630" s="85">
        <v>1.7749896924456439</v>
      </c>
      <c r="K1630" s="83">
        <v>0.32505000000000001</v>
      </c>
      <c r="L1630" s="83">
        <v>0.23265000000000002</v>
      </c>
      <c r="M1630" s="83">
        <v>0.39972931466180961</v>
      </c>
      <c r="N1630" s="86">
        <v>117.48</v>
      </c>
      <c r="O1630" s="82">
        <v>2.8904948819946314</v>
      </c>
      <c r="P1630" s="83">
        <v>0.52139999999999997</v>
      </c>
      <c r="Q1630" s="83">
        <v>0.26069999999999999</v>
      </c>
      <c r="R1630" s="83">
        <v>0.58294292173419515</v>
      </c>
      <c r="S1630" s="84">
        <v>115.72</v>
      </c>
      <c r="T1630" s="82">
        <v>3.081454186885332</v>
      </c>
      <c r="U1630" s="83">
        <v>0.56430000000000013</v>
      </c>
      <c r="V1630" s="83">
        <v>0.27390000000000003</v>
      </c>
      <c r="W1630" s="83">
        <v>0.62726047221230208</v>
      </c>
      <c r="X1630" s="84">
        <v>117.48</v>
      </c>
      <c r="Y1630" s="129" t="s">
        <v>53</v>
      </c>
    </row>
    <row r="1631" spans="1:25" x14ac:dyDescent="0.25">
      <c r="A1631" s="159" t="s">
        <v>7</v>
      </c>
      <c r="B1631" s="46" t="s">
        <v>1696</v>
      </c>
      <c r="C1631" s="160" t="s">
        <v>98</v>
      </c>
      <c r="D1631" s="46">
        <v>110</v>
      </c>
      <c r="E1631" s="160" t="s">
        <v>1386</v>
      </c>
      <c r="F1631" s="46">
        <v>110</v>
      </c>
      <c r="G1631" s="160" t="s">
        <v>47</v>
      </c>
      <c r="H1631" s="46" t="s">
        <v>1387</v>
      </c>
      <c r="I1631" s="46" t="s">
        <v>46</v>
      </c>
      <c r="J1631" s="50">
        <v>1.9262565375698499</v>
      </c>
      <c r="K1631" s="48">
        <v>0.32460000000719447</v>
      </c>
      <c r="L1631" s="48">
        <v>0.23999999999978172</v>
      </c>
      <c r="M1631" s="48">
        <v>0.40368943509158856</v>
      </c>
      <c r="N1631" s="51">
        <v>121</v>
      </c>
      <c r="O1631" s="47">
        <v>3.0346125925976484</v>
      </c>
      <c r="P1631" s="48">
        <v>0.56999999999607098</v>
      </c>
      <c r="Q1631" s="48">
        <v>0.27000000000043656</v>
      </c>
      <c r="R1631" s="48">
        <v>0.63071388124549521</v>
      </c>
      <c r="S1631" s="49">
        <v>120</v>
      </c>
      <c r="T1631" s="47">
        <v>3.1395003434905853</v>
      </c>
      <c r="U1631" s="48">
        <v>0.60000000000218279</v>
      </c>
      <c r="V1631" s="48">
        <v>0.27000000000043656</v>
      </c>
      <c r="W1631" s="48">
        <v>0.6579513659860089</v>
      </c>
      <c r="X1631" s="49">
        <v>121</v>
      </c>
      <c r="Y1631" s="121" t="s">
        <v>1405</v>
      </c>
    </row>
    <row r="1632" spans="1:25" x14ac:dyDescent="0.25">
      <c r="A1632" s="161" t="s">
        <v>7</v>
      </c>
      <c r="B1632" s="62" t="s">
        <v>1696</v>
      </c>
      <c r="C1632" s="127" t="s">
        <v>98</v>
      </c>
      <c r="D1632" s="62">
        <v>110</v>
      </c>
      <c r="E1632" s="162" t="s">
        <v>1699</v>
      </c>
      <c r="F1632" s="62">
        <v>10</v>
      </c>
      <c r="G1632" s="162" t="s">
        <v>55</v>
      </c>
      <c r="H1632" s="62">
        <v>1</v>
      </c>
      <c r="I1632" s="62" t="s">
        <v>1416</v>
      </c>
      <c r="J1632" s="68">
        <v>22.805972705083349</v>
      </c>
      <c r="K1632" s="66">
        <v>0.32460000000719447</v>
      </c>
      <c r="L1632" s="66">
        <v>0.23999999999978172</v>
      </c>
      <c r="M1632" s="66">
        <v>0.40368943509158856</v>
      </c>
      <c r="N1632" s="69">
        <v>10.220000000000001</v>
      </c>
      <c r="O1632" s="65">
        <v>35.492544942662555</v>
      </c>
      <c r="P1632" s="66">
        <v>0.56999999999607098</v>
      </c>
      <c r="Q1632" s="66">
        <v>0.27000000000043656</v>
      </c>
      <c r="R1632" s="66">
        <v>0.63071388124549521</v>
      </c>
      <c r="S1632" s="67">
        <v>10.26</v>
      </c>
      <c r="T1632" s="65">
        <v>36.386929268425369</v>
      </c>
      <c r="U1632" s="66">
        <v>0.60000000000218279</v>
      </c>
      <c r="V1632" s="66">
        <v>0.27000000000043656</v>
      </c>
      <c r="W1632" s="66">
        <v>0.6579513659860089</v>
      </c>
      <c r="X1632" s="67">
        <v>10.44</v>
      </c>
      <c r="Y1632" s="123" t="s">
        <v>53</v>
      </c>
    </row>
    <row r="1633" spans="1:25" x14ac:dyDescent="0.25">
      <c r="A1633" s="169" t="s">
        <v>7</v>
      </c>
      <c r="B1633" s="72" t="s">
        <v>1696</v>
      </c>
      <c r="C1633" s="126" t="s">
        <v>98</v>
      </c>
      <c r="D1633" s="72">
        <v>110</v>
      </c>
      <c r="E1633" s="126" t="s">
        <v>1418</v>
      </c>
      <c r="F1633" s="72">
        <v>110</v>
      </c>
      <c r="G1633" s="126" t="s">
        <v>47</v>
      </c>
      <c r="H1633" s="72" t="s">
        <v>1387</v>
      </c>
      <c r="I1633" s="72" t="s">
        <v>77</v>
      </c>
      <c r="J1633" s="76">
        <v>2.0411204075877394</v>
      </c>
      <c r="K1633" s="74">
        <v>0.36120000000777508</v>
      </c>
      <c r="L1633" s="74">
        <v>0.20499599999948259</v>
      </c>
      <c r="M1633" s="74">
        <v>0.41531770973726201</v>
      </c>
      <c r="N1633" s="77">
        <v>117.48</v>
      </c>
      <c r="O1633" s="73">
        <v>2.8963896588153886</v>
      </c>
      <c r="P1633" s="74">
        <v>0.54119999998987622</v>
      </c>
      <c r="Q1633" s="74">
        <v>0.20999999999912689</v>
      </c>
      <c r="R1633" s="74">
        <v>0.58051480600297811</v>
      </c>
      <c r="S1633" s="75">
        <v>115.72</v>
      </c>
      <c r="T1633" s="73">
        <v>2.7295510972544772</v>
      </c>
      <c r="U1633" s="74">
        <v>0.51617999999994935</v>
      </c>
      <c r="V1633" s="74">
        <v>0.20499599999948259</v>
      </c>
      <c r="W1633" s="74">
        <v>0.55539639215224978</v>
      </c>
      <c r="X1633" s="75">
        <v>117.48</v>
      </c>
      <c r="Y1633" s="124" t="s">
        <v>1405</v>
      </c>
    </row>
    <row r="1634" spans="1:25" x14ac:dyDescent="0.25">
      <c r="A1634" s="161" t="s">
        <v>7</v>
      </c>
      <c r="B1634" s="62" t="s">
        <v>1696</v>
      </c>
      <c r="C1634" s="127" t="s">
        <v>98</v>
      </c>
      <c r="D1634" s="62">
        <v>110</v>
      </c>
      <c r="E1634" s="162" t="s">
        <v>75</v>
      </c>
      <c r="F1634" s="62">
        <v>10</v>
      </c>
      <c r="G1634" s="162" t="s">
        <v>75</v>
      </c>
      <c r="H1634" s="62" t="s">
        <v>1388</v>
      </c>
      <c r="I1634" s="62" t="s">
        <v>1700</v>
      </c>
      <c r="J1634" s="107">
        <v>6.5984823486036182E-2</v>
      </c>
      <c r="K1634" s="94">
        <v>-1.1999999999170541E-3</v>
      </c>
      <c r="L1634" s="94">
        <v>0</v>
      </c>
      <c r="M1634" s="94">
        <v>1.1999999999170541E-3</v>
      </c>
      <c r="N1634" s="69">
        <v>10.5</v>
      </c>
      <c r="O1634" s="108">
        <v>6.6876510289901547E-2</v>
      </c>
      <c r="P1634" s="94">
        <v>-1.1999999999170541E-3</v>
      </c>
      <c r="Q1634" s="94">
        <v>0</v>
      </c>
      <c r="R1634" s="94">
        <v>1.1999999999170541E-3</v>
      </c>
      <c r="S1634" s="67">
        <v>10.36</v>
      </c>
      <c r="T1634" s="108">
        <v>6.6110748727709293E-2</v>
      </c>
      <c r="U1634" s="94">
        <v>-1.2000000000261934E-3</v>
      </c>
      <c r="V1634" s="94">
        <v>0</v>
      </c>
      <c r="W1634" s="94">
        <v>1.2000000000261934E-3</v>
      </c>
      <c r="X1634" s="67">
        <v>10.48</v>
      </c>
      <c r="Y1634" s="123" t="s">
        <v>53</v>
      </c>
    </row>
    <row r="1635" spans="1:25" x14ac:dyDescent="0.25">
      <c r="A1635" s="161" t="s">
        <v>7</v>
      </c>
      <c r="B1635" s="62" t="s">
        <v>1696</v>
      </c>
      <c r="C1635" s="127" t="s">
        <v>98</v>
      </c>
      <c r="D1635" s="62">
        <v>110</v>
      </c>
      <c r="E1635" s="162" t="s">
        <v>1701</v>
      </c>
      <c r="F1635" s="62">
        <v>10</v>
      </c>
      <c r="G1635" s="162" t="s">
        <v>55</v>
      </c>
      <c r="H1635" s="62">
        <v>2</v>
      </c>
      <c r="I1635" s="62" t="s">
        <v>1423</v>
      </c>
      <c r="J1635" s="68">
        <v>22.779858044442271</v>
      </c>
      <c r="K1635" s="66">
        <v>0.36000000000785803</v>
      </c>
      <c r="L1635" s="66">
        <v>0.20499599999948259</v>
      </c>
      <c r="M1635" s="66">
        <v>0.41427449839622715</v>
      </c>
      <c r="N1635" s="69">
        <v>10.5</v>
      </c>
      <c r="O1635" s="65">
        <v>32.289998699539687</v>
      </c>
      <c r="P1635" s="66">
        <v>0.53999999998995918</v>
      </c>
      <c r="Q1635" s="66">
        <v>0.20999999999912689</v>
      </c>
      <c r="R1635" s="66">
        <v>0.57939623746516444</v>
      </c>
      <c r="S1635" s="67">
        <v>10.36</v>
      </c>
      <c r="T1635" s="65">
        <v>30.536626500672682</v>
      </c>
      <c r="U1635" s="66">
        <v>0.51497999999992317</v>
      </c>
      <c r="V1635" s="66">
        <v>0.20499599999948259</v>
      </c>
      <c r="W1635" s="66">
        <v>0.55428130079925009</v>
      </c>
      <c r="X1635" s="67">
        <v>10.48</v>
      </c>
      <c r="Y1635" s="123" t="s">
        <v>53</v>
      </c>
    </row>
    <row r="1636" spans="1:25" x14ac:dyDescent="0.25">
      <c r="A1636" s="161" t="s">
        <v>7</v>
      </c>
      <c r="B1636" s="62" t="s">
        <v>1696</v>
      </c>
      <c r="C1636" s="127" t="s">
        <v>98</v>
      </c>
      <c r="D1636" s="62">
        <v>110</v>
      </c>
      <c r="E1636" s="162" t="s">
        <v>1702</v>
      </c>
      <c r="F1636" s="62">
        <v>10</v>
      </c>
      <c r="G1636" s="162" t="s">
        <v>53</v>
      </c>
      <c r="H1636" s="62">
        <v>2</v>
      </c>
      <c r="I1636" s="62" t="s">
        <v>1394</v>
      </c>
      <c r="J1636" s="68">
        <v>3.9651944083552912</v>
      </c>
      <c r="K1636" s="66">
        <v>-6.0000000001309672E-2</v>
      </c>
      <c r="L1636" s="66">
        <v>-3.999999999996362E-2</v>
      </c>
      <c r="M1636" s="66">
        <v>-7.2111025510349328E-2</v>
      </c>
      <c r="N1636" s="69">
        <v>10.5</v>
      </c>
      <c r="O1636" s="65">
        <v>4.9846807705461487</v>
      </c>
      <c r="P1636" s="66">
        <v>-7.999999999992724E-2</v>
      </c>
      <c r="Q1636" s="66">
        <v>-3.999999999996362E-2</v>
      </c>
      <c r="R1636" s="66">
        <v>-8.9442719099910237E-2</v>
      </c>
      <c r="S1636" s="67">
        <v>10.36</v>
      </c>
      <c r="T1636" s="65">
        <v>5.9336212902512182</v>
      </c>
      <c r="U1636" s="66">
        <v>-0.1000000000003638</v>
      </c>
      <c r="V1636" s="66">
        <v>-3.999999999996362E-2</v>
      </c>
      <c r="W1636" s="66">
        <v>-0.10770329614301435</v>
      </c>
      <c r="X1636" s="67">
        <v>10.48</v>
      </c>
      <c r="Y1636" s="123" t="s">
        <v>53</v>
      </c>
    </row>
    <row r="1637" spans="1:25" x14ac:dyDescent="0.25">
      <c r="A1637" s="161" t="s">
        <v>7</v>
      </c>
      <c r="B1637" s="62" t="s">
        <v>1696</v>
      </c>
      <c r="C1637" s="127" t="s">
        <v>98</v>
      </c>
      <c r="D1637" s="62">
        <v>110</v>
      </c>
      <c r="E1637" s="162" t="s">
        <v>1703</v>
      </c>
      <c r="F1637" s="62">
        <v>10</v>
      </c>
      <c r="G1637" s="162" t="s">
        <v>53</v>
      </c>
      <c r="H1637" s="62">
        <v>2</v>
      </c>
      <c r="I1637" s="62" t="s">
        <v>1394</v>
      </c>
      <c r="J1637" s="68">
        <v>0.61477729504520773</v>
      </c>
      <c r="K1637" s="66">
        <v>-1.0000000000218279E-2</v>
      </c>
      <c r="L1637" s="66">
        <v>-4.9999999999954525E-3</v>
      </c>
      <c r="M1637" s="66">
        <v>-1.1180339887692148E-2</v>
      </c>
      <c r="N1637" s="69">
        <v>10.5</v>
      </c>
      <c r="O1637" s="65">
        <v>0.6966303155793645</v>
      </c>
      <c r="P1637" s="66">
        <v>-1.0000000000218279E-2</v>
      </c>
      <c r="Q1637" s="66">
        <v>-7.5000000000500222E-3</v>
      </c>
      <c r="R1637" s="66">
        <v>-1.2500000000204636E-2</v>
      </c>
      <c r="S1637" s="67">
        <v>10.36</v>
      </c>
      <c r="T1637" s="65">
        <v>0.8710855991590204</v>
      </c>
      <c r="U1637" s="66">
        <v>-1.5000000000327418E-2</v>
      </c>
      <c r="V1637" s="66">
        <v>-4.9999999999954525E-3</v>
      </c>
      <c r="W1637" s="66">
        <v>-1.5811388301151075E-2</v>
      </c>
      <c r="X1637" s="67">
        <v>10.48</v>
      </c>
      <c r="Y1637" s="123" t="s">
        <v>53</v>
      </c>
    </row>
    <row r="1638" spans="1:25" x14ac:dyDescent="0.25">
      <c r="A1638" s="161" t="s">
        <v>7</v>
      </c>
      <c r="B1638" s="62" t="s">
        <v>1696</v>
      </c>
      <c r="C1638" s="127" t="s">
        <v>98</v>
      </c>
      <c r="D1638" s="62">
        <v>110</v>
      </c>
      <c r="E1638" s="162" t="s">
        <v>1704</v>
      </c>
      <c r="F1638" s="62">
        <v>10</v>
      </c>
      <c r="G1638" s="162" t="s">
        <v>53</v>
      </c>
      <c r="H1638" s="62">
        <v>2</v>
      </c>
      <c r="I1638" s="62" t="s">
        <v>1394</v>
      </c>
      <c r="J1638" s="68">
        <v>17.732888481846423</v>
      </c>
      <c r="K1638" s="66">
        <v>-0.27999999999883585</v>
      </c>
      <c r="L1638" s="66">
        <v>-0.15999999999985448</v>
      </c>
      <c r="M1638" s="66">
        <v>-0.32249030993085903</v>
      </c>
      <c r="N1638" s="69">
        <v>10.5</v>
      </c>
      <c r="O1638" s="65">
        <v>26.092316135523326</v>
      </c>
      <c r="P1638" s="66">
        <v>-0.43999999999505235</v>
      </c>
      <c r="Q1638" s="66">
        <v>-0.15999999999985448</v>
      </c>
      <c r="R1638" s="66">
        <v>-0.46818799642408548</v>
      </c>
      <c r="S1638" s="67">
        <v>10.36</v>
      </c>
      <c r="T1638" s="65">
        <v>23.734485160632691</v>
      </c>
      <c r="U1638" s="66">
        <v>-0.39999999999417923</v>
      </c>
      <c r="V1638" s="66">
        <v>-0.15999999999985448</v>
      </c>
      <c r="W1638" s="66">
        <v>-0.43081318456530182</v>
      </c>
      <c r="X1638" s="67">
        <v>10.48</v>
      </c>
      <c r="Y1638" s="123" t="s">
        <v>53</v>
      </c>
    </row>
    <row r="1639" spans="1:25" x14ac:dyDescent="0.25">
      <c r="A1639" s="161" t="s">
        <v>7</v>
      </c>
      <c r="B1639" s="62" t="s">
        <v>1696</v>
      </c>
      <c r="C1639" s="127" t="s">
        <v>98</v>
      </c>
      <c r="D1639" s="62">
        <v>110</v>
      </c>
      <c r="E1639" s="162" t="s">
        <v>1705</v>
      </c>
      <c r="F1639" s="62">
        <v>10</v>
      </c>
      <c r="G1639" s="162" t="s">
        <v>53</v>
      </c>
      <c r="H1639" s="64">
        <v>1</v>
      </c>
      <c r="I1639" s="62" t="s">
        <v>1394</v>
      </c>
      <c r="J1639" s="68">
        <v>10.058445048789599</v>
      </c>
      <c r="K1639" s="66">
        <v>-0.13999999999941792</v>
      </c>
      <c r="L1639" s="66">
        <v>-0.10999999999876309</v>
      </c>
      <c r="M1639" s="66">
        <v>-0.17804493814642666</v>
      </c>
      <c r="N1639" s="69">
        <v>10.220000000000001</v>
      </c>
      <c r="O1639" s="65">
        <v>12.955157175723002</v>
      </c>
      <c r="P1639" s="66">
        <v>-0.18999999999869033</v>
      </c>
      <c r="Q1639" s="66">
        <v>-0.12999999999919964</v>
      </c>
      <c r="R1639" s="66">
        <v>-0.23021728866289393</v>
      </c>
      <c r="S1639" s="67">
        <v>10.26</v>
      </c>
      <c r="T1639" s="65">
        <v>14.839451949029677</v>
      </c>
      <c r="U1639" s="66">
        <v>-0.23999999999796273</v>
      </c>
      <c r="V1639" s="66">
        <v>-0.12000000000080036</v>
      </c>
      <c r="W1639" s="66">
        <v>-0.26832815729851051</v>
      </c>
      <c r="X1639" s="67">
        <v>10.44</v>
      </c>
      <c r="Y1639" s="123" t="s">
        <v>53</v>
      </c>
    </row>
    <row r="1640" spans="1:25" x14ac:dyDescent="0.25">
      <c r="A1640" s="161" t="s">
        <v>7</v>
      </c>
      <c r="B1640" s="62" t="s">
        <v>1696</v>
      </c>
      <c r="C1640" s="127" t="s">
        <v>98</v>
      </c>
      <c r="D1640" s="62">
        <v>110</v>
      </c>
      <c r="E1640" s="162" t="s">
        <v>1706</v>
      </c>
      <c r="F1640" s="62">
        <v>10</v>
      </c>
      <c r="G1640" s="162" t="s">
        <v>53</v>
      </c>
      <c r="H1640" s="64">
        <v>1</v>
      </c>
      <c r="I1640" s="62" t="s">
        <v>1394</v>
      </c>
      <c r="J1640" s="68">
        <v>1.1919512760698738</v>
      </c>
      <c r="K1640" s="66">
        <v>-6.7200000000866567E-3</v>
      </c>
      <c r="L1640" s="66">
        <v>-1.999999999998181E-2</v>
      </c>
      <c r="M1640" s="66">
        <v>-2.1098777215763882E-2</v>
      </c>
      <c r="N1640" s="69">
        <v>10.220000000000001</v>
      </c>
      <c r="O1640" s="65">
        <v>1.7351028350846611</v>
      </c>
      <c r="P1640" s="66">
        <v>-7.1199999999862484E-3</v>
      </c>
      <c r="Q1640" s="66">
        <v>-2.9999999999745341E-2</v>
      </c>
      <c r="R1640" s="66">
        <v>-3.0833332612361656E-2</v>
      </c>
      <c r="S1640" s="67">
        <v>10.26</v>
      </c>
      <c r="T1640" s="65">
        <v>1.1682501948005806</v>
      </c>
      <c r="U1640" s="66">
        <v>-6.7999999999983629E-3</v>
      </c>
      <c r="V1640" s="66">
        <v>-1.999999999998181E-2</v>
      </c>
      <c r="W1640" s="66">
        <v>-2.1124393482399681E-2</v>
      </c>
      <c r="X1640" s="67">
        <v>10.44</v>
      </c>
      <c r="Y1640" s="123" t="s">
        <v>53</v>
      </c>
    </row>
    <row r="1641" spans="1:25" x14ac:dyDescent="0.25">
      <c r="A1641" s="161" t="s">
        <v>7</v>
      </c>
      <c r="B1641" s="62" t="s">
        <v>1696</v>
      </c>
      <c r="C1641" s="127" t="s">
        <v>98</v>
      </c>
      <c r="D1641" s="62">
        <v>110</v>
      </c>
      <c r="E1641" s="162" t="s">
        <v>1707</v>
      </c>
      <c r="F1641" s="62">
        <v>10</v>
      </c>
      <c r="G1641" s="162" t="s">
        <v>53</v>
      </c>
      <c r="H1641" s="64">
        <v>1</v>
      </c>
      <c r="I1641" s="62" t="s">
        <v>1394</v>
      </c>
      <c r="J1641" s="68">
        <v>1.8948615257898029</v>
      </c>
      <c r="K1641" s="66">
        <v>-2.9999999999972715E-2</v>
      </c>
      <c r="L1641" s="66">
        <v>-1.4999999999986358E-2</v>
      </c>
      <c r="M1641" s="66">
        <v>-3.3541019662466337E-2</v>
      </c>
      <c r="N1641" s="69">
        <v>10.220000000000001</v>
      </c>
      <c r="O1641" s="65">
        <v>2.6692915435853779</v>
      </c>
      <c r="P1641" s="66">
        <v>-4.5000000000300133E-2</v>
      </c>
      <c r="Q1641" s="66">
        <v>-1.4999999999986358E-2</v>
      </c>
      <c r="R1641" s="66">
        <v>-4.7434164902806109E-2</v>
      </c>
      <c r="S1641" s="67">
        <v>10.26</v>
      </c>
      <c r="T1641" s="65">
        <v>1.8549314936371446</v>
      </c>
      <c r="U1641" s="66">
        <v>-2.9999999999972715E-2</v>
      </c>
      <c r="V1641" s="66">
        <v>-1.4999999999986358E-2</v>
      </c>
      <c r="W1641" s="66">
        <v>-3.3541019662466337E-2</v>
      </c>
      <c r="X1641" s="67">
        <v>10.44</v>
      </c>
      <c r="Y1641" s="123" t="s">
        <v>53</v>
      </c>
    </row>
    <row r="1642" spans="1:25" x14ac:dyDescent="0.25">
      <c r="A1642" s="161" t="s">
        <v>7</v>
      </c>
      <c r="B1642" s="62" t="s">
        <v>1696</v>
      </c>
      <c r="C1642" s="127" t="s">
        <v>98</v>
      </c>
      <c r="D1642" s="62">
        <v>110</v>
      </c>
      <c r="E1642" s="162" t="s">
        <v>1708</v>
      </c>
      <c r="F1642" s="62">
        <v>10</v>
      </c>
      <c r="G1642" s="162" t="s">
        <v>53</v>
      </c>
      <c r="H1642" s="64">
        <v>1</v>
      </c>
      <c r="I1642" s="62" t="s">
        <v>1394</v>
      </c>
      <c r="J1642" s="68">
        <v>0</v>
      </c>
      <c r="K1642" s="66">
        <v>0</v>
      </c>
      <c r="L1642" s="66">
        <v>0</v>
      </c>
      <c r="M1642" s="66">
        <v>0</v>
      </c>
      <c r="N1642" s="69">
        <v>10.220000000000001</v>
      </c>
      <c r="O1642" s="65">
        <v>0</v>
      </c>
      <c r="P1642" s="66">
        <v>0</v>
      </c>
      <c r="Q1642" s="66">
        <v>0</v>
      </c>
      <c r="R1642" s="66">
        <v>0</v>
      </c>
      <c r="S1642" s="67">
        <v>10.26</v>
      </c>
      <c r="T1642" s="65">
        <v>0</v>
      </c>
      <c r="U1642" s="66">
        <v>0</v>
      </c>
      <c r="V1642" s="66">
        <v>0</v>
      </c>
      <c r="W1642" s="66">
        <v>0</v>
      </c>
      <c r="X1642" s="67">
        <v>10.44</v>
      </c>
      <c r="Y1642" s="123" t="s">
        <v>1572</v>
      </c>
    </row>
    <row r="1643" spans="1:25" x14ac:dyDescent="0.25">
      <c r="A1643" s="161" t="s">
        <v>7</v>
      </c>
      <c r="B1643" s="62" t="s">
        <v>1696</v>
      </c>
      <c r="C1643" s="127" t="s">
        <v>98</v>
      </c>
      <c r="D1643" s="62">
        <v>110</v>
      </c>
      <c r="E1643" s="162" t="s">
        <v>1709</v>
      </c>
      <c r="F1643" s="62">
        <v>10</v>
      </c>
      <c r="G1643" s="162" t="s">
        <v>53</v>
      </c>
      <c r="H1643" s="64">
        <v>1</v>
      </c>
      <c r="I1643" s="62" t="s">
        <v>1394</v>
      </c>
      <c r="J1643" s="68">
        <v>1.7864925790484245</v>
      </c>
      <c r="K1643" s="66">
        <v>-2.9999999999745341E-2</v>
      </c>
      <c r="L1643" s="66">
        <v>-9.9999999999909051E-3</v>
      </c>
      <c r="M1643" s="66">
        <v>-3.1622776601439327E-2</v>
      </c>
      <c r="N1643" s="69">
        <v>10.220000000000001</v>
      </c>
      <c r="O1643" s="65">
        <v>1.2583161009468349</v>
      </c>
      <c r="P1643" s="66">
        <v>-1.999999999998181E-2</v>
      </c>
      <c r="Q1643" s="66">
        <v>-9.9999999999909051E-3</v>
      </c>
      <c r="R1643" s="66">
        <v>-2.2360679774977559E-2</v>
      </c>
      <c r="S1643" s="67">
        <v>10.26</v>
      </c>
      <c r="T1643" s="65">
        <v>1.2366209957580965</v>
      </c>
      <c r="U1643" s="66">
        <v>-1.999999999998181E-2</v>
      </c>
      <c r="V1643" s="66">
        <v>-9.9999999999909051E-3</v>
      </c>
      <c r="W1643" s="66">
        <v>-2.2360679774977559E-2</v>
      </c>
      <c r="X1643" s="67">
        <v>10.44</v>
      </c>
      <c r="Y1643" s="123" t="s">
        <v>53</v>
      </c>
    </row>
    <row r="1644" spans="1:25" ht="15.75" thickBot="1" x14ac:dyDescent="0.3">
      <c r="A1644" s="163" t="s">
        <v>7</v>
      </c>
      <c r="B1644" s="80" t="s">
        <v>1696</v>
      </c>
      <c r="C1644" s="164" t="s">
        <v>98</v>
      </c>
      <c r="D1644" s="80">
        <v>110</v>
      </c>
      <c r="E1644" s="165" t="s">
        <v>1710</v>
      </c>
      <c r="F1644" s="80">
        <v>10</v>
      </c>
      <c r="G1644" s="165" t="s">
        <v>53</v>
      </c>
      <c r="H1644" s="109">
        <v>1</v>
      </c>
      <c r="I1644" s="80" t="s">
        <v>1394</v>
      </c>
      <c r="J1644" s="85">
        <v>8.1476597428537918</v>
      </c>
      <c r="K1644" s="83">
        <v>-0.11999999999534339</v>
      </c>
      <c r="L1644" s="83">
        <v>-7.999999999992724E-2</v>
      </c>
      <c r="M1644" s="83">
        <v>-0.14422205101464466</v>
      </c>
      <c r="N1644" s="86">
        <v>10.220000000000001</v>
      </c>
      <c r="O1644" s="82">
        <v>18.706213662536889</v>
      </c>
      <c r="P1644" s="83">
        <v>-0.31999999999970896</v>
      </c>
      <c r="Q1644" s="83">
        <v>-9.0000000000145519E-2</v>
      </c>
      <c r="R1644" s="83">
        <v>-0.33241540277165249</v>
      </c>
      <c r="S1644" s="84">
        <v>10.26</v>
      </c>
      <c r="T1644" s="82">
        <v>18.013964626632692</v>
      </c>
      <c r="U1644" s="83">
        <v>-0.30999999999767169</v>
      </c>
      <c r="V1644" s="83">
        <v>-0.1000000000003638</v>
      </c>
      <c r="W1644" s="83">
        <v>-0.32572994949594242</v>
      </c>
      <c r="X1644" s="84">
        <v>10.44</v>
      </c>
      <c r="Y1644" s="129" t="s">
        <v>53</v>
      </c>
    </row>
    <row r="1645" spans="1:25" x14ac:dyDescent="0.25">
      <c r="A1645" s="159" t="s">
        <v>7</v>
      </c>
      <c r="B1645" s="46" t="s">
        <v>1711</v>
      </c>
      <c r="C1645" s="160" t="s">
        <v>377</v>
      </c>
      <c r="D1645" s="46">
        <v>35</v>
      </c>
      <c r="E1645" s="160" t="s">
        <v>1437</v>
      </c>
      <c r="F1645" s="46">
        <v>35</v>
      </c>
      <c r="G1645" s="160" t="s">
        <v>47</v>
      </c>
      <c r="H1645" s="46" t="s">
        <v>1387</v>
      </c>
      <c r="I1645" s="46" t="s">
        <v>46</v>
      </c>
      <c r="J1645" s="50">
        <v>2.0576470842992078</v>
      </c>
      <c r="K1645" s="48">
        <v>0.10599999999752617</v>
      </c>
      <c r="L1645" s="48">
        <v>7.7199999999720603E-2</v>
      </c>
      <c r="M1645" s="48">
        <v>0.13113290967347749</v>
      </c>
      <c r="N1645" s="51" t="s">
        <v>1388</v>
      </c>
      <c r="O1645" s="47">
        <v>3.5132873376155382</v>
      </c>
      <c r="P1645" s="48">
        <v>0.20064000000074156</v>
      </c>
      <c r="Q1645" s="48">
        <v>8.4799999999631837E-2</v>
      </c>
      <c r="R1645" s="48">
        <v>0.21782435492900037</v>
      </c>
      <c r="S1645" s="49" t="s">
        <v>1388</v>
      </c>
      <c r="T1645" s="47">
        <v>3.618390070345094</v>
      </c>
      <c r="U1645" s="48">
        <v>0.2064560000023048</v>
      </c>
      <c r="V1645" s="48">
        <v>0.10400000000026921</v>
      </c>
      <c r="W1645" s="48">
        <v>0.23117110532462243</v>
      </c>
      <c r="X1645" s="49" t="s">
        <v>1388</v>
      </c>
      <c r="Y1645" s="121" t="s">
        <v>1389</v>
      </c>
    </row>
    <row r="1646" spans="1:25" x14ac:dyDescent="0.25">
      <c r="A1646" s="161" t="s">
        <v>7</v>
      </c>
      <c r="B1646" s="62" t="s">
        <v>1711</v>
      </c>
      <c r="C1646" s="127" t="s">
        <v>377</v>
      </c>
      <c r="D1646" s="62">
        <v>35</v>
      </c>
      <c r="E1646" s="162" t="s">
        <v>74</v>
      </c>
      <c r="F1646" s="62">
        <v>10</v>
      </c>
      <c r="G1646" s="162" t="s">
        <v>75</v>
      </c>
      <c r="H1646" s="62" t="s">
        <v>1388</v>
      </c>
      <c r="I1646" s="62" t="s">
        <v>1390</v>
      </c>
      <c r="J1646" s="113">
        <v>1.0997470580805987E-2</v>
      </c>
      <c r="K1646" s="96">
        <v>-1.9999999998253771E-4</v>
      </c>
      <c r="L1646" s="96">
        <v>0</v>
      </c>
      <c r="M1646" s="96">
        <v>-1.9999999998253771E-4</v>
      </c>
      <c r="N1646" s="69">
        <v>10.5</v>
      </c>
      <c r="O1646" s="106">
        <v>3.6226961917197043E-2</v>
      </c>
      <c r="P1646" s="96">
        <v>-6.4000000001396989E-4</v>
      </c>
      <c r="Q1646" s="96">
        <v>0</v>
      </c>
      <c r="R1646" s="96">
        <v>-6.4000000001396989E-4</v>
      </c>
      <c r="S1646" s="67">
        <v>10.199999999999999</v>
      </c>
      <c r="T1646" s="158">
        <v>5.2787858792029643E-2</v>
      </c>
      <c r="U1646" s="96">
        <v>-9.5999999999185094E-4</v>
      </c>
      <c r="V1646" s="96">
        <v>0</v>
      </c>
      <c r="W1646" s="96">
        <v>-9.5999999999185094E-4</v>
      </c>
      <c r="X1646" s="67">
        <v>10.5</v>
      </c>
      <c r="Y1646" s="123" t="s">
        <v>53</v>
      </c>
    </row>
    <row r="1647" spans="1:25" x14ac:dyDescent="0.25">
      <c r="A1647" s="161" t="s">
        <v>7</v>
      </c>
      <c r="B1647" s="62" t="s">
        <v>1711</v>
      </c>
      <c r="C1647" s="127" t="s">
        <v>377</v>
      </c>
      <c r="D1647" s="62">
        <v>35</v>
      </c>
      <c r="E1647" s="162" t="s">
        <v>1415</v>
      </c>
      <c r="F1647" s="62">
        <v>10</v>
      </c>
      <c r="G1647" s="162" t="s">
        <v>55</v>
      </c>
      <c r="H1647" s="64">
        <v>1</v>
      </c>
      <c r="I1647" s="62" t="s">
        <v>1392</v>
      </c>
      <c r="J1647" s="68">
        <v>7.201764795047227</v>
      </c>
      <c r="K1647" s="66">
        <v>0.10579999999754364</v>
      </c>
      <c r="L1647" s="66">
        <v>7.7199999999720603E-2</v>
      </c>
      <c r="M1647" s="66">
        <v>0.13097129456272888</v>
      </c>
      <c r="N1647" s="69">
        <v>10.5</v>
      </c>
      <c r="O1647" s="65">
        <v>12.296505681654384</v>
      </c>
      <c r="P1647" s="66">
        <v>0.2000000000007276</v>
      </c>
      <c r="Q1647" s="66">
        <v>8.4799999999631837E-2</v>
      </c>
      <c r="R1647" s="66">
        <v>0.21723498797437901</v>
      </c>
      <c r="S1647" s="67">
        <v>10.199999999999999</v>
      </c>
      <c r="T1647" s="65">
        <v>12.664365246207829</v>
      </c>
      <c r="U1647" s="66">
        <v>0.20549600000231294</v>
      </c>
      <c r="V1647" s="66">
        <v>0.10400000000026921</v>
      </c>
      <c r="W1647" s="66">
        <v>0.23031414636753558</v>
      </c>
      <c r="X1647" s="67">
        <v>10.5</v>
      </c>
      <c r="Y1647" s="123" t="s">
        <v>53</v>
      </c>
    </row>
    <row r="1648" spans="1:25" x14ac:dyDescent="0.25">
      <c r="A1648" s="161" t="s">
        <v>7</v>
      </c>
      <c r="B1648" s="62" t="s">
        <v>1711</v>
      </c>
      <c r="C1648" s="127" t="s">
        <v>377</v>
      </c>
      <c r="D1648" s="62">
        <v>35</v>
      </c>
      <c r="E1648" s="162" t="s">
        <v>1712</v>
      </c>
      <c r="F1648" s="62">
        <v>10</v>
      </c>
      <c r="G1648" s="162" t="s">
        <v>53</v>
      </c>
      <c r="H1648" s="64">
        <v>1</v>
      </c>
      <c r="I1648" s="62" t="s">
        <v>1394</v>
      </c>
      <c r="J1648" s="68">
        <v>3.2062860964070077</v>
      </c>
      <c r="K1648" s="66">
        <v>-5.0000000001091394E-2</v>
      </c>
      <c r="L1648" s="66">
        <v>-2.9999999999745341E-2</v>
      </c>
      <c r="M1648" s="66">
        <v>-5.8309518949257851E-2</v>
      </c>
      <c r="N1648" s="69">
        <v>10.5</v>
      </c>
      <c r="O1648" s="65">
        <v>6.09650501194439</v>
      </c>
      <c r="P1648" s="66">
        <v>-0.1000000000003638</v>
      </c>
      <c r="Q1648" s="66">
        <v>-3.999999999996362E-2</v>
      </c>
      <c r="R1648" s="66">
        <v>-0.10770329614301435</v>
      </c>
      <c r="S1648" s="67">
        <v>10.199999999999999</v>
      </c>
      <c r="T1648" s="65">
        <v>6.1477729503682079</v>
      </c>
      <c r="U1648" s="66">
        <v>-0.1000000000003638</v>
      </c>
      <c r="V1648" s="66">
        <v>-5.0000000000181899E-2</v>
      </c>
      <c r="W1648" s="66">
        <v>-0.11180339887539623</v>
      </c>
      <c r="X1648" s="67">
        <v>10.5</v>
      </c>
      <c r="Y1648" s="123" t="s">
        <v>53</v>
      </c>
    </row>
    <row r="1649" spans="1:25" x14ac:dyDescent="0.25">
      <c r="A1649" s="161" t="s">
        <v>7</v>
      </c>
      <c r="B1649" s="62" t="s">
        <v>1711</v>
      </c>
      <c r="C1649" s="127" t="s">
        <v>377</v>
      </c>
      <c r="D1649" s="62">
        <v>35</v>
      </c>
      <c r="E1649" s="162" t="s">
        <v>1713</v>
      </c>
      <c r="F1649" s="62">
        <v>10</v>
      </c>
      <c r="G1649" s="162" t="s">
        <v>53</v>
      </c>
      <c r="H1649" s="64">
        <v>1</v>
      </c>
      <c r="I1649" s="62" t="s">
        <v>1394</v>
      </c>
      <c r="J1649" s="68">
        <v>1.4083634086382406</v>
      </c>
      <c r="K1649" s="66">
        <v>-1.9999999999708962E-2</v>
      </c>
      <c r="L1649" s="66">
        <v>-1.5999999999985449E-2</v>
      </c>
      <c r="M1649" s="66">
        <v>-2.5612496949495044E-2</v>
      </c>
      <c r="N1649" s="69">
        <v>10.5</v>
      </c>
      <c r="O1649" s="65">
        <v>1.6327271093227669</v>
      </c>
      <c r="P1649" s="66">
        <v>-2.400000000052387E-2</v>
      </c>
      <c r="Q1649" s="66">
        <v>-1.5999999999985449E-2</v>
      </c>
      <c r="R1649" s="66">
        <v>-2.8844410204139727E-2</v>
      </c>
      <c r="S1649" s="67">
        <v>10.199999999999999</v>
      </c>
      <c r="T1649" s="65">
        <v>2.1994941163512385</v>
      </c>
      <c r="U1649" s="66">
        <v>-3.1999999999970899E-2</v>
      </c>
      <c r="V1649" s="66">
        <v>-2.3999999999978171E-2</v>
      </c>
      <c r="W1649" s="66">
        <v>-3.999999999996362E-2</v>
      </c>
      <c r="X1649" s="67">
        <v>10.5</v>
      </c>
      <c r="Y1649" s="123" t="s">
        <v>53</v>
      </c>
    </row>
    <row r="1650" spans="1:25" x14ac:dyDescent="0.25">
      <c r="A1650" s="161" t="s">
        <v>7</v>
      </c>
      <c r="B1650" s="62" t="s">
        <v>1711</v>
      </c>
      <c r="C1650" s="127" t="s">
        <v>377</v>
      </c>
      <c r="D1650" s="62">
        <v>35</v>
      </c>
      <c r="E1650" s="162" t="s">
        <v>1714</v>
      </c>
      <c r="F1650" s="62">
        <v>10</v>
      </c>
      <c r="G1650" s="162" t="s">
        <v>53</v>
      </c>
      <c r="H1650" s="64">
        <v>1</v>
      </c>
      <c r="I1650" s="62" t="s">
        <v>1394</v>
      </c>
      <c r="J1650" s="68">
        <v>2.5452448241419825</v>
      </c>
      <c r="K1650" s="66">
        <v>-3.5249999998995918E-2</v>
      </c>
      <c r="L1650" s="66">
        <v>-2.9999999999972715E-2</v>
      </c>
      <c r="M1650" s="66">
        <v>-4.6287822371846088E-2</v>
      </c>
      <c r="N1650" s="69">
        <v>10.5</v>
      </c>
      <c r="O1650" s="65">
        <v>4.5723787589582923</v>
      </c>
      <c r="P1650" s="66">
        <v>-7.5000000000272848E-2</v>
      </c>
      <c r="Q1650" s="66">
        <v>-2.9999999999972715E-2</v>
      </c>
      <c r="R1650" s="66">
        <v>-8.0777472107260759E-2</v>
      </c>
      <c r="S1650" s="67">
        <v>10.199999999999999</v>
      </c>
      <c r="T1650" s="65">
        <v>4.4417393658451978</v>
      </c>
      <c r="U1650" s="66">
        <v>-7.5000000000272848E-2</v>
      </c>
      <c r="V1650" s="66">
        <v>-2.9999999999972715E-2</v>
      </c>
      <c r="W1650" s="66">
        <v>-8.0777472107260759E-2</v>
      </c>
      <c r="X1650" s="67">
        <v>10.5</v>
      </c>
      <c r="Y1650" s="123" t="s">
        <v>53</v>
      </c>
    </row>
    <row r="1651" spans="1:25" ht="15.75" thickBot="1" x14ac:dyDescent="0.3">
      <c r="A1651" s="163" t="s">
        <v>7</v>
      </c>
      <c r="B1651" s="80" t="s">
        <v>1711</v>
      </c>
      <c r="C1651" s="164" t="s">
        <v>377</v>
      </c>
      <c r="D1651" s="80">
        <v>35</v>
      </c>
      <c r="E1651" s="165" t="s">
        <v>1715</v>
      </c>
      <c r="F1651" s="80">
        <v>10</v>
      </c>
      <c r="G1651" s="165" t="s">
        <v>53</v>
      </c>
      <c r="H1651" s="109">
        <v>1</v>
      </c>
      <c r="I1651" s="80" t="s">
        <v>1388</v>
      </c>
      <c r="J1651" s="130">
        <v>0</v>
      </c>
      <c r="K1651" s="83">
        <v>0</v>
      </c>
      <c r="L1651" s="83">
        <v>0</v>
      </c>
      <c r="M1651" s="83">
        <v>0</v>
      </c>
      <c r="N1651" s="86">
        <v>10.5</v>
      </c>
      <c r="O1651" s="82">
        <v>0</v>
      </c>
      <c r="P1651" s="83">
        <v>0</v>
      </c>
      <c r="Q1651" s="83">
        <v>0</v>
      </c>
      <c r="R1651" s="83">
        <v>0</v>
      </c>
      <c r="S1651" s="84">
        <v>10.199999999999999</v>
      </c>
      <c r="T1651" s="82">
        <v>0</v>
      </c>
      <c r="U1651" s="83">
        <v>0</v>
      </c>
      <c r="V1651" s="83">
        <v>0</v>
      </c>
      <c r="W1651" s="83">
        <v>0</v>
      </c>
      <c r="X1651" s="84">
        <v>10.5</v>
      </c>
      <c r="Y1651" s="129" t="s">
        <v>1716</v>
      </c>
    </row>
    <row r="1652" spans="1:25" x14ac:dyDescent="0.25">
      <c r="A1652" s="159" t="s">
        <v>5</v>
      </c>
      <c r="B1652" s="46" t="s">
        <v>1717</v>
      </c>
      <c r="C1652" s="160" t="s">
        <v>1718</v>
      </c>
      <c r="D1652" s="46">
        <v>110</v>
      </c>
      <c r="E1652" s="160" t="s">
        <v>54</v>
      </c>
      <c r="F1652" s="46">
        <v>6</v>
      </c>
      <c r="G1652" s="160" t="s">
        <v>55</v>
      </c>
      <c r="H1652" s="46">
        <v>1</v>
      </c>
      <c r="I1652" s="160" t="s">
        <v>53</v>
      </c>
      <c r="J1652" s="47">
        <v>12.410158914004018</v>
      </c>
      <c r="K1652" s="48">
        <v>4.4999999999999998E-2</v>
      </c>
      <c r="L1652" s="48">
        <v>0.13</v>
      </c>
      <c r="M1652" s="48">
        <v>0.13756816492197604</v>
      </c>
      <c r="N1652" s="49">
        <v>6.4</v>
      </c>
      <c r="O1652" s="50">
        <v>10.657797396023115</v>
      </c>
      <c r="P1652" s="48">
        <v>5.3999999999999999E-2</v>
      </c>
      <c r="Q1652" s="48">
        <v>0.10299999999999999</v>
      </c>
      <c r="R1652" s="48">
        <v>0.11629703349613006</v>
      </c>
      <c r="S1652" s="51">
        <v>6.3</v>
      </c>
      <c r="T1652" s="47">
        <v>11.394717642708414</v>
      </c>
      <c r="U1652" s="48">
        <v>5.3999999999999999E-2</v>
      </c>
      <c r="V1652" s="48">
        <v>0.112</v>
      </c>
      <c r="W1652" s="48">
        <v>0.12433824833895643</v>
      </c>
      <c r="X1652" s="49">
        <v>6.3</v>
      </c>
      <c r="Y1652" s="121" t="s">
        <v>53</v>
      </c>
    </row>
    <row r="1653" spans="1:25" x14ac:dyDescent="0.25">
      <c r="A1653" s="171" t="s">
        <v>5</v>
      </c>
      <c r="B1653" s="62" t="s">
        <v>1717</v>
      </c>
      <c r="C1653" s="127" t="s">
        <v>1718</v>
      </c>
      <c r="D1653" s="62">
        <v>110</v>
      </c>
      <c r="E1653" s="162" t="s">
        <v>1719</v>
      </c>
      <c r="F1653" s="62">
        <v>6</v>
      </c>
      <c r="G1653" s="162" t="s">
        <v>53</v>
      </c>
      <c r="H1653" s="62">
        <v>1</v>
      </c>
      <c r="I1653" s="162" t="s">
        <v>1720</v>
      </c>
      <c r="J1653" s="65">
        <v>1.3740527039867623</v>
      </c>
      <c r="K1653" s="66">
        <v>-1.4E-2</v>
      </c>
      <c r="L1653" s="66">
        <v>-6.0000000000000001E-3</v>
      </c>
      <c r="M1653" s="66">
        <v>1.5231546211727818E-2</v>
      </c>
      <c r="N1653" s="67">
        <v>6.4</v>
      </c>
      <c r="O1653" s="68">
        <v>1.3958630643675047</v>
      </c>
      <c r="P1653" s="66">
        <v>-1.4E-2</v>
      </c>
      <c r="Q1653" s="66">
        <v>-6.0000000000000001E-3</v>
      </c>
      <c r="R1653" s="66">
        <v>1.5231546211727818E-2</v>
      </c>
      <c r="S1653" s="69">
        <v>6.3</v>
      </c>
      <c r="T1653" s="65">
        <v>1.7699183792251565</v>
      </c>
      <c r="U1653" s="66">
        <v>-1.7999999999999999E-2</v>
      </c>
      <c r="V1653" s="66">
        <v>-7.0000000000000001E-3</v>
      </c>
      <c r="W1653" s="66">
        <v>1.9313207915827964E-2</v>
      </c>
      <c r="X1653" s="67">
        <v>6.3</v>
      </c>
      <c r="Y1653" s="123" t="s">
        <v>53</v>
      </c>
    </row>
    <row r="1654" spans="1:25" x14ac:dyDescent="0.25">
      <c r="A1654" s="171" t="s">
        <v>5</v>
      </c>
      <c r="B1654" s="62" t="s">
        <v>1717</v>
      </c>
      <c r="C1654" s="127" t="s">
        <v>1718</v>
      </c>
      <c r="D1654" s="62">
        <v>110</v>
      </c>
      <c r="E1654" s="162" t="s">
        <v>1721</v>
      </c>
      <c r="F1654" s="62">
        <v>6</v>
      </c>
      <c r="G1654" s="162" t="s">
        <v>53</v>
      </c>
      <c r="H1654" s="62">
        <v>1</v>
      </c>
      <c r="I1654" s="162" t="s">
        <v>1722</v>
      </c>
      <c r="J1654" s="65">
        <v>5.5763229465452095</v>
      </c>
      <c r="K1654" s="66">
        <v>-0.01</v>
      </c>
      <c r="L1654" s="66">
        <v>-6.0999999999999999E-2</v>
      </c>
      <c r="M1654" s="66">
        <v>6.1814237842102361E-2</v>
      </c>
      <c r="N1654" s="67">
        <v>6.4</v>
      </c>
      <c r="O1654" s="68">
        <v>4.9266050145967331</v>
      </c>
      <c r="P1654" s="66">
        <v>-1.7000000000000001E-2</v>
      </c>
      <c r="Q1654" s="66">
        <v>-5.0999999999999997E-2</v>
      </c>
      <c r="R1654" s="66">
        <v>5.3758720222862447E-2</v>
      </c>
      <c r="S1654" s="69">
        <v>6.3</v>
      </c>
      <c r="T1654" s="65">
        <v>5.1123269118227155</v>
      </c>
      <c r="U1654" s="66">
        <v>-1.4E-2</v>
      </c>
      <c r="V1654" s="66">
        <v>-5.3999999999999999E-2</v>
      </c>
      <c r="W1654" s="66">
        <v>5.5785302723925408E-2</v>
      </c>
      <c r="X1654" s="67">
        <v>6.3</v>
      </c>
      <c r="Y1654" s="123" t="s">
        <v>53</v>
      </c>
    </row>
    <row r="1655" spans="1:25" x14ac:dyDescent="0.25">
      <c r="A1655" s="171" t="s">
        <v>5</v>
      </c>
      <c r="B1655" s="62" t="s">
        <v>1717</v>
      </c>
      <c r="C1655" s="127" t="s">
        <v>1718</v>
      </c>
      <c r="D1655" s="62">
        <v>110</v>
      </c>
      <c r="E1655" s="162" t="s">
        <v>1723</v>
      </c>
      <c r="F1655" s="62">
        <v>6</v>
      </c>
      <c r="G1655" s="162" t="s">
        <v>53</v>
      </c>
      <c r="H1655" s="62">
        <v>1</v>
      </c>
      <c r="I1655" s="162" t="s">
        <v>1724</v>
      </c>
      <c r="J1655" s="65" t="s">
        <v>49</v>
      </c>
      <c r="K1655" s="66" t="s">
        <v>49</v>
      </c>
      <c r="L1655" s="66" t="s">
        <v>49</v>
      </c>
      <c r="M1655" s="66" t="s">
        <v>49</v>
      </c>
      <c r="N1655" s="67" t="s">
        <v>49</v>
      </c>
      <c r="O1655" s="68" t="s">
        <v>49</v>
      </c>
      <c r="P1655" s="66" t="s">
        <v>49</v>
      </c>
      <c r="Q1655" s="66" t="s">
        <v>49</v>
      </c>
      <c r="R1655" s="66" t="s">
        <v>49</v>
      </c>
      <c r="S1655" s="69" t="s">
        <v>49</v>
      </c>
      <c r="T1655" s="65" t="s">
        <v>49</v>
      </c>
      <c r="U1655" s="66" t="s">
        <v>49</v>
      </c>
      <c r="V1655" s="66" t="s">
        <v>49</v>
      </c>
      <c r="W1655" s="66" t="s">
        <v>49</v>
      </c>
      <c r="X1655" s="67" t="s">
        <v>49</v>
      </c>
      <c r="Y1655" s="123" t="s">
        <v>49</v>
      </c>
    </row>
    <row r="1656" spans="1:25" x14ac:dyDescent="0.25">
      <c r="A1656" s="171" t="s">
        <v>5</v>
      </c>
      <c r="B1656" s="62" t="s">
        <v>1717</v>
      </c>
      <c r="C1656" s="127" t="s">
        <v>1718</v>
      </c>
      <c r="D1656" s="62">
        <v>110</v>
      </c>
      <c r="E1656" s="162" t="s">
        <v>1725</v>
      </c>
      <c r="F1656" s="62">
        <v>6</v>
      </c>
      <c r="G1656" s="162" t="s">
        <v>53</v>
      </c>
      <c r="H1656" s="62">
        <v>1</v>
      </c>
      <c r="I1656" s="162" t="s">
        <v>1724</v>
      </c>
      <c r="J1656" s="65">
        <v>4.8353421651592212</v>
      </c>
      <c r="K1656" s="66">
        <v>-8.0000000000000002E-3</v>
      </c>
      <c r="L1656" s="66">
        <v>-5.2999999999999999E-2</v>
      </c>
      <c r="M1656" s="66">
        <v>5.3600373133029587E-2</v>
      </c>
      <c r="N1656" s="67">
        <v>6.4</v>
      </c>
      <c r="O1656" s="68">
        <v>3.6161224602839761</v>
      </c>
      <c r="P1656" s="66">
        <v>-6.0000000000000001E-3</v>
      </c>
      <c r="Q1656" s="66">
        <v>-3.9E-2</v>
      </c>
      <c r="R1656" s="66">
        <v>3.9458839313897716E-2</v>
      </c>
      <c r="S1656" s="69">
        <v>6.3</v>
      </c>
      <c r="T1656" s="65">
        <v>3.9925184084473009</v>
      </c>
      <c r="U1656" s="66">
        <v>-7.0000000000000001E-3</v>
      </c>
      <c r="V1656" s="66">
        <v>-4.2999999999999997E-2</v>
      </c>
      <c r="W1656" s="66">
        <v>4.3566041821583926E-2</v>
      </c>
      <c r="X1656" s="67">
        <v>6.3</v>
      </c>
      <c r="Y1656" s="123" t="s">
        <v>53</v>
      </c>
    </row>
    <row r="1657" spans="1:25" x14ac:dyDescent="0.25">
      <c r="A1657" s="171" t="s">
        <v>5</v>
      </c>
      <c r="B1657" s="62" t="s">
        <v>1717</v>
      </c>
      <c r="C1657" s="127" t="s">
        <v>1718</v>
      </c>
      <c r="D1657" s="62">
        <v>110</v>
      </c>
      <c r="E1657" s="162" t="s">
        <v>604</v>
      </c>
      <c r="F1657" s="62">
        <v>6</v>
      </c>
      <c r="G1657" s="162" t="s">
        <v>75</v>
      </c>
      <c r="H1657" s="62" t="s">
        <v>53</v>
      </c>
      <c r="I1657" s="162" t="s">
        <v>53</v>
      </c>
      <c r="J1657" s="65">
        <v>0.46862846525131963</v>
      </c>
      <c r="K1657" s="66">
        <v>-4.0000000000000001E-3</v>
      </c>
      <c r="L1657" s="66">
        <v>0</v>
      </c>
      <c r="M1657" s="66">
        <v>4.0000000000000001E-3</v>
      </c>
      <c r="N1657" s="67">
        <v>6.4</v>
      </c>
      <c r="O1657" s="68">
        <v>0.42134666607526061</v>
      </c>
      <c r="P1657" s="66">
        <v>-4.0000000000000001E-3</v>
      </c>
      <c r="Q1657" s="66">
        <v>0</v>
      </c>
      <c r="R1657" s="66">
        <v>4.0000000000000001E-3</v>
      </c>
      <c r="S1657" s="69">
        <v>6.3</v>
      </c>
      <c r="T1657" s="65">
        <v>0.44703853595789844</v>
      </c>
      <c r="U1657" s="66">
        <v>-4.0000000000000001E-3</v>
      </c>
      <c r="V1657" s="66">
        <v>0</v>
      </c>
      <c r="W1657" s="66">
        <v>4.0000000000000001E-3</v>
      </c>
      <c r="X1657" s="67">
        <v>6.3</v>
      </c>
      <c r="Y1657" s="123" t="s">
        <v>1726</v>
      </c>
    </row>
    <row r="1658" spans="1:25" x14ac:dyDescent="0.25">
      <c r="A1658" s="169" t="s">
        <v>5</v>
      </c>
      <c r="B1658" s="72" t="s">
        <v>1717</v>
      </c>
      <c r="C1658" s="126" t="s">
        <v>1718</v>
      </c>
      <c r="D1658" s="72">
        <v>110</v>
      </c>
      <c r="E1658" s="126" t="s">
        <v>1727</v>
      </c>
      <c r="F1658" s="72">
        <v>6</v>
      </c>
      <c r="G1658" s="126" t="s">
        <v>55</v>
      </c>
      <c r="H1658" s="72">
        <v>2</v>
      </c>
      <c r="I1658" s="126" t="s">
        <v>53</v>
      </c>
      <c r="J1658" s="73">
        <v>1.8575577604298965</v>
      </c>
      <c r="K1658" s="74">
        <v>1.7999999999999999E-2</v>
      </c>
      <c r="L1658" s="74">
        <v>0.01</v>
      </c>
      <c r="M1658" s="74">
        <v>2.0591260281974E-2</v>
      </c>
      <c r="N1658" s="75">
        <v>6.4</v>
      </c>
      <c r="O1658" s="76">
        <v>2.178326862459143</v>
      </c>
      <c r="P1658" s="74">
        <v>2.1999999999999999E-2</v>
      </c>
      <c r="Q1658" s="74">
        <v>8.9999999999999993E-3</v>
      </c>
      <c r="R1658" s="74">
        <v>2.3769728648009424E-2</v>
      </c>
      <c r="S1658" s="77">
        <v>6.3</v>
      </c>
      <c r="T1658" s="73">
        <v>2.178326862459143</v>
      </c>
      <c r="U1658" s="74">
        <v>2.1999999999999999E-2</v>
      </c>
      <c r="V1658" s="74">
        <v>8.9999999999999993E-3</v>
      </c>
      <c r="W1658" s="74">
        <v>2.3769728648009424E-2</v>
      </c>
      <c r="X1658" s="75">
        <v>6.3</v>
      </c>
      <c r="Y1658" s="124" t="s">
        <v>1728</v>
      </c>
    </row>
    <row r="1659" spans="1:25" x14ac:dyDescent="0.25">
      <c r="A1659" s="171" t="s">
        <v>5</v>
      </c>
      <c r="B1659" s="62" t="s">
        <v>1717</v>
      </c>
      <c r="C1659" s="127" t="s">
        <v>1718</v>
      </c>
      <c r="D1659" s="62">
        <v>110</v>
      </c>
      <c r="E1659" s="162" t="s">
        <v>1729</v>
      </c>
      <c r="F1659" s="62">
        <v>6</v>
      </c>
      <c r="G1659" s="162" t="s">
        <v>53</v>
      </c>
      <c r="H1659" s="62">
        <v>2</v>
      </c>
      <c r="I1659" s="162" t="s">
        <v>1730</v>
      </c>
      <c r="J1659" s="65">
        <v>1.0862840424278235</v>
      </c>
      <c r="K1659" s="66">
        <v>-8.0000000000000002E-3</v>
      </c>
      <c r="L1659" s="66">
        <v>-8.9999999999999993E-3</v>
      </c>
      <c r="M1659" s="66">
        <v>1.2041594578792296E-2</v>
      </c>
      <c r="N1659" s="67">
        <v>6.4</v>
      </c>
      <c r="O1659" s="68">
        <v>1.398868155174845</v>
      </c>
      <c r="P1659" s="66">
        <v>-1.2999999999999999E-2</v>
      </c>
      <c r="Q1659" s="66">
        <v>-8.0000000000000002E-3</v>
      </c>
      <c r="R1659" s="66">
        <v>1.5264337522473748E-2</v>
      </c>
      <c r="S1659" s="69">
        <v>6.3</v>
      </c>
      <c r="T1659" s="65">
        <v>1.3024903306974784</v>
      </c>
      <c r="U1659" s="66">
        <v>-1.0999999999999999E-2</v>
      </c>
      <c r="V1659" s="66">
        <v>-8.9999999999999993E-3</v>
      </c>
      <c r="W1659" s="66">
        <v>1.4212670403551895E-2</v>
      </c>
      <c r="X1659" s="67">
        <v>6.3</v>
      </c>
      <c r="Y1659" s="123" t="s">
        <v>49</v>
      </c>
    </row>
    <row r="1660" spans="1:25" x14ac:dyDescent="0.25">
      <c r="A1660" s="171" t="s">
        <v>5</v>
      </c>
      <c r="B1660" s="62" t="s">
        <v>1717</v>
      </c>
      <c r="C1660" s="127" t="s">
        <v>1718</v>
      </c>
      <c r="D1660" s="62">
        <v>110</v>
      </c>
      <c r="E1660" s="162" t="s">
        <v>1731</v>
      </c>
      <c r="F1660" s="62">
        <v>6</v>
      </c>
      <c r="G1660" s="162" t="s">
        <v>53</v>
      </c>
      <c r="H1660" s="62">
        <v>2</v>
      </c>
      <c r="I1660" s="162" t="s">
        <v>1724</v>
      </c>
      <c r="J1660" s="65" t="s">
        <v>49</v>
      </c>
      <c r="K1660" s="66" t="s">
        <v>49</v>
      </c>
      <c r="L1660" s="66" t="s">
        <v>49</v>
      </c>
      <c r="M1660" s="66" t="s">
        <v>49</v>
      </c>
      <c r="N1660" s="67" t="s">
        <v>49</v>
      </c>
      <c r="O1660" s="68" t="s">
        <v>49</v>
      </c>
      <c r="P1660" s="66" t="s">
        <v>49</v>
      </c>
      <c r="Q1660" s="66" t="s">
        <v>49</v>
      </c>
      <c r="R1660" s="66" t="s">
        <v>49</v>
      </c>
      <c r="S1660" s="69" t="s">
        <v>49</v>
      </c>
      <c r="T1660" s="65" t="s">
        <v>49</v>
      </c>
      <c r="U1660" s="66" t="s">
        <v>49</v>
      </c>
      <c r="V1660" s="66" t="s">
        <v>49</v>
      </c>
      <c r="W1660" s="66" t="s">
        <v>49</v>
      </c>
      <c r="X1660" s="67" t="s">
        <v>49</v>
      </c>
      <c r="Y1660" s="123" t="s">
        <v>49</v>
      </c>
    </row>
    <row r="1661" spans="1:25" ht="15.75" thickBot="1" x14ac:dyDescent="0.3">
      <c r="A1661" s="172" t="s">
        <v>5</v>
      </c>
      <c r="B1661" s="80" t="s">
        <v>1717</v>
      </c>
      <c r="C1661" s="164" t="s">
        <v>1718</v>
      </c>
      <c r="D1661" s="80">
        <v>110</v>
      </c>
      <c r="E1661" s="165" t="s">
        <v>611</v>
      </c>
      <c r="F1661" s="80">
        <v>6</v>
      </c>
      <c r="G1661" s="165" t="s">
        <v>75</v>
      </c>
      <c r="H1661" s="80" t="s">
        <v>53</v>
      </c>
      <c r="I1661" s="165" t="s">
        <v>53</v>
      </c>
      <c r="J1661" s="65">
        <v>0.63788795384978603</v>
      </c>
      <c r="K1661" s="83">
        <v>-7.0000000000000001E-3</v>
      </c>
      <c r="L1661" s="83">
        <v>-1E-3</v>
      </c>
      <c r="M1661" s="83">
        <v>7.0710678118654753E-3</v>
      </c>
      <c r="N1661" s="84">
        <v>6.4</v>
      </c>
      <c r="O1661" s="68">
        <v>0.64801315946644922</v>
      </c>
      <c r="P1661" s="83">
        <v>-7.0000000000000001E-3</v>
      </c>
      <c r="Q1661" s="83">
        <v>-1E-3</v>
      </c>
      <c r="R1661" s="83">
        <v>7.0710678118654753E-3</v>
      </c>
      <c r="S1661" s="86">
        <v>6.3</v>
      </c>
      <c r="T1661" s="65">
        <v>0.64801315946644922</v>
      </c>
      <c r="U1661" s="83">
        <v>-7.0000000000000001E-3</v>
      </c>
      <c r="V1661" s="83">
        <v>-1E-3</v>
      </c>
      <c r="W1661" s="83">
        <v>7.0710678118654753E-3</v>
      </c>
      <c r="X1661" s="84">
        <v>6.3</v>
      </c>
      <c r="Y1661" s="129" t="s">
        <v>49</v>
      </c>
    </row>
    <row r="1662" spans="1:25" x14ac:dyDescent="0.25">
      <c r="A1662" s="159" t="s">
        <v>5</v>
      </c>
      <c r="B1662" s="46" t="s">
        <v>1732</v>
      </c>
      <c r="C1662" s="160" t="s">
        <v>180</v>
      </c>
      <c r="D1662" s="46">
        <v>35</v>
      </c>
      <c r="E1662" s="160" t="s">
        <v>54</v>
      </c>
      <c r="F1662" s="46">
        <v>6</v>
      </c>
      <c r="G1662" s="160" t="s">
        <v>55</v>
      </c>
      <c r="H1662" s="46">
        <v>1</v>
      </c>
      <c r="I1662" s="160" t="s">
        <v>53</v>
      </c>
      <c r="J1662" s="47" t="s">
        <v>49</v>
      </c>
      <c r="K1662" s="48" t="s">
        <v>49</v>
      </c>
      <c r="L1662" s="48" t="s">
        <v>49</v>
      </c>
      <c r="M1662" s="48" t="s">
        <v>49</v>
      </c>
      <c r="N1662" s="49" t="s">
        <v>49</v>
      </c>
      <c r="O1662" s="50" t="s">
        <v>49</v>
      </c>
      <c r="P1662" s="48" t="s">
        <v>49</v>
      </c>
      <c r="Q1662" s="48" t="s">
        <v>49</v>
      </c>
      <c r="R1662" s="48" t="s">
        <v>49</v>
      </c>
      <c r="S1662" s="51" t="s">
        <v>49</v>
      </c>
      <c r="T1662" s="47" t="s">
        <v>49</v>
      </c>
      <c r="U1662" s="48" t="s">
        <v>49</v>
      </c>
      <c r="V1662" s="48" t="s">
        <v>49</v>
      </c>
      <c r="W1662" s="48" t="s">
        <v>49</v>
      </c>
      <c r="X1662" s="49" t="s">
        <v>49</v>
      </c>
      <c r="Y1662" s="121" t="s">
        <v>987</v>
      </c>
    </row>
    <row r="1663" spans="1:25" x14ac:dyDescent="0.25">
      <c r="A1663" s="171" t="s">
        <v>5</v>
      </c>
      <c r="B1663" s="62" t="s">
        <v>1732</v>
      </c>
      <c r="C1663" s="127" t="s">
        <v>180</v>
      </c>
      <c r="D1663" s="62">
        <v>35</v>
      </c>
      <c r="E1663" s="162" t="s">
        <v>1733</v>
      </c>
      <c r="F1663" s="62">
        <v>6</v>
      </c>
      <c r="G1663" s="162" t="s">
        <v>53</v>
      </c>
      <c r="H1663" s="62">
        <v>1</v>
      </c>
      <c r="I1663" s="162" t="s">
        <v>1724</v>
      </c>
      <c r="J1663" s="65" t="s">
        <v>49</v>
      </c>
      <c r="K1663" s="66" t="s">
        <v>49</v>
      </c>
      <c r="L1663" s="66" t="s">
        <v>49</v>
      </c>
      <c r="M1663" s="66" t="s">
        <v>49</v>
      </c>
      <c r="N1663" s="67" t="s">
        <v>49</v>
      </c>
      <c r="O1663" s="68" t="s">
        <v>49</v>
      </c>
      <c r="P1663" s="66" t="s">
        <v>49</v>
      </c>
      <c r="Q1663" s="66" t="s">
        <v>49</v>
      </c>
      <c r="R1663" s="66" t="s">
        <v>49</v>
      </c>
      <c r="S1663" s="69" t="s">
        <v>49</v>
      </c>
      <c r="T1663" s="65" t="s">
        <v>49</v>
      </c>
      <c r="U1663" s="66" t="s">
        <v>49</v>
      </c>
      <c r="V1663" s="66" t="s">
        <v>49</v>
      </c>
      <c r="W1663" s="66" t="s">
        <v>49</v>
      </c>
      <c r="X1663" s="67" t="s">
        <v>49</v>
      </c>
      <c r="Y1663" s="123" t="s">
        <v>49</v>
      </c>
    </row>
    <row r="1664" spans="1:25" x14ac:dyDescent="0.25">
      <c r="A1664" s="171" t="s">
        <v>5</v>
      </c>
      <c r="B1664" s="62" t="s">
        <v>1732</v>
      </c>
      <c r="C1664" s="127" t="s">
        <v>180</v>
      </c>
      <c r="D1664" s="62">
        <v>35</v>
      </c>
      <c r="E1664" s="162" t="s">
        <v>1734</v>
      </c>
      <c r="F1664" s="62">
        <v>6</v>
      </c>
      <c r="G1664" s="162" t="s">
        <v>53</v>
      </c>
      <c r="H1664" s="62">
        <v>1</v>
      </c>
      <c r="I1664" s="162" t="s">
        <v>53</v>
      </c>
      <c r="J1664" s="65" t="s">
        <v>49</v>
      </c>
      <c r="K1664" s="66" t="s">
        <v>49</v>
      </c>
      <c r="L1664" s="66" t="s">
        <v>49</v>
      </c>
      <c r="M1664" s="66" t="s">
        <v>49</v>
      </c>
      <c r="N1664" s="67" t="s">
        <v>49</v>
      </c>
      <c r="O1664" s="68" t="s">
        <v>49</v>
      </c>
      <c r="P1664" s="66" t="s">
        <v>49</v>
      </c>
      <c r="Q1664" s="66" t="s">
        <v>49</v>
      </c>
      <c r="R1664" s="66" t="s">
        <v>49</v>
      </c>
      <c r="S1664" s="69" t="s">
        <v>49</v>
      </c>
      <c r="T1664" s="65" t="s">
        <v>49</v>
      </c>
      <c r="U1664" s="66" t="s">
        <v>49</v>
      </c>
      <c r="V1664" s="66" t="s">
        <v>49</v>
      </c>
      <c r="W1664" s="66" t="s">
        <v>49</v>
      </c>
      <c r="X1664" s="67" t="s">
        <v>49</v>
      </c>
      <c r="Y1664" s="123" t="s">
        <v>49</v>
      </c>
    </row>
    <row r="1665" spans="1:25" x14ac:dyDescent="0.25">
      <c r="A1665" s="171" t="s">
        <v>5</v>
      </c>
      <c r="B1665" s="62" t="s">
        <v>1732</v>
      </c>
      <c r="C1665" s="127" t="s">
        <v>180</v>
      </c>
      <c r="D1665" s="62">
        <v>35</v>
      </c>
      <c r="E1665" s="162" t="s">
        <v>1735</v>
      </c>
      <c r="F1665" s="62">
        <v>6</v>
      </c>
      <c r="G1665" s="162" t="s">
        <v>53</v>
      </c>
      <c r="H1665" s="62">
        <v>1</v>
      </c>
      <c r="I1665" s="162" t="s">
        <v>53</v>
      </c>
      <c r="J1665" s="65" t="s">
        <v>49</v>
      </c>
      <c r="K1665" s="66" t="s">
        <v>49</v>
      </c>
      <c r="L1665" s="66" t="s">
        <v>49</v>
      </c>
      <c r="M1665" s="66" t="s">
        <v>49</v>
      </c>
      <c r="N1665" s="67" t="s">
        <v>49</v>
      </c>
      <c r="O1665" s="68" t="s">
        <v>49</v>
      </c>
      <c r="P1665" s="66" t="s">
        <v>49</v>
      </c>
      <c r="Q1665" s="66" t="s">
        <v>49</v>
      </c>
      <c r="R1665" s="66" t="s">
        <v>49</v>
      </c>
      <c r="S1665" s="69" t="s">
        <v>49</v>
      </c>
      <c r="T1665" s="65" t="s">
        <v>49</v>
      </c>
      <c r="U1665" s="66" t="s">
        <v>49</v>
      </c>
      <c r="V1665" s="66" t="s">
        <v>49</v>
      </c>
      <c r="W1665" s="66" t="s">
        <v>49</v>
      </c>
      <c r="X1665" s="67" t="s">
        <v>49</v>
      </c>
      <c r="Y1665" s="123" t="s">
        <v>49</v>
      </c>
    </row>
    <row r="1666" spans="1:25" x14ac:dyDescent="0.25">
      <c r="A1666" s="171" t="s">
        <v>5</v>
      </c>
      <c r="B1666" s="62" t="s">
        <v>1732</v>
      </c>
      <c r="C1666" s="127" t="s">
        <v>180</v>
      </c>
      <c r="D1666" s="62">
        <v>35</v>
      </c>
      <c r="E1666" s="162" t="s">
        <v>604</v>
      </c>
      <c r="F1666" s="62">
        <v>6</v>
      </c>
      <c r="G1666" s="162" t="s">
        <v>75</v>
      </c>
      <c r="H1666" s="62" t="s">
        <v>53</v>
      </c>
      <c r="I1666" s="162" t="s">
        <v>53</v>
      </c>
      <c r="J1666" s="65">
        <v>3.5705025923910061E-2</v>
      </c>
      <c r="K1666" s="66">
        <v>-2.9999999999999997E-4</v>
      </c>
      <c r="L1666" s="66">
        <v>0</v>
      </c>
      <c r="M1666" s="66">
        <v>2.9999999999999997E-4</v>
      </c>
      <c r="N1666" s="67">
        <v>6.3</v>
      </c>
      <c r="O1666" s="68">
        <v>3.160099995564454E-2</v>
      </c>
      <c r="P1666" s="66">
        <v>-2.9999999999999997E-4</v>
      </c>
      <c r="Q1666" s="66">
        <v>0</v>
      </c>
      <c r="R1666" s="66">
        <v>2.9999999999999997E-4</v>
      </c>
      <c r="S1666" s="69">
        <v>6.3</v>
      </c>
      <c r="T1666" s="65">
        <v>5.0291835295263564E-2</v>
      </c>
      <c r="U1666" s="66">
        <v>-4.4999999999999993E-4</v>
      </c>
      <c r="V1666" s="66">
        <v>0</v>
      </c>
      <c r="W1666" s="66">
        <v>4.4999999999999993E-4</v>
      </c>
      <c r="X1666" s="67">
        <v>6.3</v>
      </c>
      <c r="Y1666" s="123" t="s">
        <v>53</v>
      </c>
    </row>
    <row r="1667" spans="1:25" x14ac:dyDescent="0.25">
      <c r="A1667" s="169" t="s">
        <v>5</v>
      </c>
      <c r="B1667" s="72" t="s">
        <v>1732</v>
      </c>
      <c r="C1667" s="126" t="s">
        <v>180</v>
      </c>
      <c r="D1667" s="72">
        <v>35</v>
      </c>
      <c r="E1667" s="126" t="s">
        <v>1727</v>
      </c>
      <c r="F1667" s="72">
        <v>6</v>
      </c>
      <c r="G1667" s="126" t="s">
        <v>55</v>
      </c>
      <c r="H1667" s="72">
        <v>2</v>
      </c>
      <c r="I1667" s="126" t="s">
        <v>53</v>
      </c>
      <c r="J1667" s="73">
        <v>45.702433182604885</v>
      </c>
      <c r="K1667" s="74">
        <v>0.38400000000000001</v>
      </c>
      <c r="L1667" s="74">
        <v>0</v>
      </c>
      <c r="M1667" s="74">
        <v>0.38400000000000001</v>
      </c>
      <c r="N1667" s="75">
        <v>6.3</v>
      </c>
      <c r="O1667" s="76">
        <v>55.6177599219344</v>
      </c>
      <c r="P1667" s="74">
        <v>0.52800000000000002</v>
      </c>
      <c r="Q1667" s="74">
        <v>0</v>
      </c>
      <c r="R1667" s="74">
        <v>0.52800000000000002</v>
      </c>
      <c r="S1667" s="77">
        <v>6.3</v>
      </c>
      <c r="T1667" s="73">
        <v>53.644624314947805</v>
      </c>
      <c r="U1667" s="74">
        <v>0.48</v>
      </c>
      <c r="V1667" s="74">
        <v>0</v>
      </c>
      <c r="W1667" s="74">
        <v>0.48</v>
      </c>
      <c r="X1667" s="75">
        <v>6.3</v>
      </c>
      <c r="Y1667" s="124" t="s">
        <v>1726</v>
      </c>
    </row>
    <row r="1668" spans="1:25" x14ac:dyDescent="0.25">
      <c r="A1668" s="171" t="s">
        <v>5</v>
      </c>
      <c r="B1668" s="62" t="s">
        <v>1732</v>
      </c>
      <c r="C1668" s="127" t="s">
        <v>180</v>
      </c>
      <c r="D1668" s="62">
        <v>35</v>
      </c>
      <c r="E1668" s="162" t="s">
        <v>1736</v>
      </c>
      <c r="F1668" s="62">
        <v>6</v>
      </c>
      <c r="G1668" s="162" t="s">
        <v>53</v>
      </c>
      <c r="H1668" s="62">
        <v>2</v>
      </c>
      <c r="I1668" s="162" t="s">
        <v>1724</v>
      </c>
      <c r="J1668" s="65">
        <v>12.853809332607623</v>
      </c>
      <c r="K1668" s="66">
        <v>-0.108</v>
      </c>
      <c r="L1668" s="66">
        <v>0</v>
      </c>
      <c r="M1668" s="66">
        <v>0.108</v>
      </c>
      <c r="N1668" s="67">
        <v>6.3</v>
      </c>
      <c r="O1668" s="68">
        <v>11.376359984032035</v>
      </c>
      <c r="P1668" s="66">
        <v>-0.108</v>
      </c>
      <c r="Q1668" s="66">
        <v>0</v>
      </c>
      <c r="R1668" s="66">
        <v>0.108</v>
      </c>
      <c r="S1668" s="69">
        <v>6.3</v>
      </c>
      <c r="T1668" s="65">
        <v>12.070040470863256</v>
      </c>
      <c r="U1668" s="66">
        <v>-0.108</v>
      </c>
      <c r="V1668" s="66">
        <v>0</v>
      </c>
      <c r="W1668" s="66">
        <v>0.108</v>
      </c>
      <c r="X1668" s="67">
        <v>6.3</v>
      </c>
      <c r="Y1668" s="123" t="s">
        <v>53</v>
      </c>
    </row>
    <row r="1669" spans="1:25" x14ac:dyDescent="0.25">
      <c r="A1669" s="171" t="s">
        <v>5</v>
      </c>
      <c r="B1669" s="62" t="s">
        <v>1732</v>
      </c>
      <c r="C1669" s="127" t="s">
        <v>180</v>
      </c>
      <c r="D1669" s="62">
        <v>35</v>
      </c>
      <c r="E1669" s="162" t="s">
        <v>1737</v>
      </c>
      <c r="F1669" s="62">
        <v>6</v>
      </c>
      <c r="G1669" s="162" t="s">
        <v>53</v>
      </c>
      <c r="H1669" s="62">
        <v>2</v>
      </c>
      <c r="I1669" s="162" t="s">
        <v>1724</v>
      </c>
      <c r="J1669" s="65">
        <v>37.133226960866466</v>
      </c>
      <c r="K1669" s="66">
        <v>-0.312</v>
      </c>
      <c r="L1669" s="66">
        <v>0</v>
      </c>
      <c r="M1669" s="66">
        <v>0.312</v>
      </c>
      <c r="N1669" s="67">
        <v>6.3</v>
      </c>
      <c r="O1669" s="68">
        <v>45.505439936128141</v>
      </c>
      <c r="P1669" s="66">
        <v>-0.432</v>
      </c>
      <c r="Q1669" s="66">
        <v>0</v>
      </c>
      <c r="R1669" s="66">
        <v>0.432</v>
      </c>
      <c r="S1669" s="69">
        <v>6.3</v>
      </c>
      <c r="T1669" s="65">
        <v>37.551237020463475</v>
      </c>
      <c r="U1669" s="66">
        <v>-0.33600000000000008</v>
      </c>
      <c r="V1669" s="66">
        <v>0</v>
      </c>
      <c r="W1669" s="66">
        <v>0.33600000000000008</v>
      </c>
      <c r="X1669" s="67">
        <v>6.3</v>
      </c>
      <c r="Y1669" s="123" t="s">
        <v>1726</v>
      </c>
    </row>
    <row r="1670" spans="1:25" ht="15.75" thickBot="1" x14ac:dyDescent="0.3">
      <c r="A1670" s="172" t="s">
        <v>5</v>
      </c>
      <c r="B1670" s="80" t="s">
        <v>1732</v>
      </c>
      <c r="C1670" s="164" t="s">
        <v>180</v>
      </c>
      <c r="D1670" s="80">
        <v>35</v>
      </c>
      <c r="E1670" s="165" t="s">
        <v>611</v>
      </c>
      <c r="F1670" s="80">
        <v>6</v>
      </c>
      <c r="G1670" s="165" t="s">
        <v>75</v>
      </c>
      <c r="H1670" s="80" t="s">
        <v>53</v>
      </c>
      <c r="I1670" s="165" t="s">
        <v>53</v>
      </c>
      <c r="J1670" s="82">
        <v>0.57128041478256097</v>
      </c>
      <c r="K1670" s="83">
        <v>-4.7999999999999996E-3</v>
      </c>
      <c r="L1670" s="83">
        <v>0</v>
      </c>
      <c r="M1670" s="83">
        <v>4.7999999999999996E-3</v>
      </c>
      <c r="N1670" s="84">
        <v>6.3</v>
      </c>
      <c r="O1670" s="85">
        <v>0.53721699924595734</v>
      </c>
      <c r="P1670" s="83">
        <v>-5.1000000000000004E-3</v>
      </c>
      <c r="Q1670" s="83">
        <v>0</v>
      </c>
      <c r="R1670" s="83">
        <v>5.1000000000000004E-3</v>
      </c>
      <c r="S1670" s="86">
        <v>6.3</v>
      </c>
      <c r="T1670" s="82">
        <v>0.73761358433053237</v>
      </c>
      <c r="U1670" s="83">
        <v>-6.6E-3</v>
      </c>
      <c r="V1670" s="83">
        <v>0</v>
      </c>
      <c r="W1670" s="83">
        <v>6.6E-3</v>
      </c>
      <c r="X1670" s="84">
        <v>6.3</v>
      </c>
      <c r="Y1670" s="129" t="s">
        <v>53</v>
      </c>
    </row>
    <row r="1671" spans="1:25" x14ac:dyDescent="0.25">
      <c r="A1671" s="159" t="s">
        <v>5</v>
      </c>
      <c r="B1671" s="46" t="s">
        <v>1738</v>
      </c>
      <c r="C1671" s="160" t="s">
        <v>377</v>
      </c>
      <c r="D1671" s="46">
        <v>35</v>
      </c>
      <c r="E1671" s="160" t="s">
        <v>860</v>
      </c>
      <c r="F1671" s="46">
        <v>10</v>
      </c>
      <c r="G1671" s="160" t="s">
        <v>55</v>
      </c>
      <c r="H1671" s="46">
        <v>1</v>
      </c>
      <c r="I1671" s="160" t="s">
        <v>53</v>
      </c>
      <c r="J1671" s="47">
        <v>28.294548845362694</v>
      </c>
      <c r="K1671" s="48">
        <v>0.4</v>
      </c>
      <c r="L1671" s="48">
        <v>0</v>
      </c>
      <c r="M1671" s="48">
        <v>0.4</v>
      </c>
      <c r="N1671" s="49">
        <v>10.6</v>
      </c>
      <c r="O1671" s="50">
        <v>33.831658776042985</v>
      </c>
      <c r="P1671" s="48">
        <v>0.52</v>
      </c>
      <c r="Q1671" s="48">
        <v>0</v>
      </c>
      <c r="R1671" s="48">
        <v>0.52</v>
      </c>
      <c r="S1671" s="51">
        <v>10.199999999999999</v>
      </c>
      <c r="T1671" s="47">
        <v>36.249956529655336</v>
      </c>
      <c r="U1671" s="48">
        <v>0.52</v>
      </c>
      <c r="V1671" s="48">
        <v>0</v>
      </c>
      <c r="W1671" s="48">
        <v>0.52</v>
      </c>
      <c r="X1671" s="49">
        <v>10.1</v>
      </c>
      <c r="Y1671" s="52" t="s">
        <v>1726</v>
      </c>
    </row>
    <row r="1672" spans="1:25" x14ac:dyDescent="0.25">
      <c r="A1672" s="171" t="s">
        <v>5</v>
      </c>
      <c r="B1672" s="62" t="s">
        <v>1738</v>
      </c>
      <c r="C1672" s="127" t="s">
        <v>377</v>
      </c>
      <c r="D1672" s="62">
        <v>35</v>
      </c>
      <c r="E1672" s="162" t="s">
        <v>1739</v>
      </c>
      <c r="F1672" s="62">
        <v>10</v>
      </c>
      <c r="G1672" s="162" t="s">
        <v>53</v>
      </c>
      <c r="H1672" s="62">
        <v>1</v>
      </c>
      <c r="I1672" s="162" t="s">
        <v>1740</v>
      </c>
      <c r="J1672" s="65">
        <v>0</v>
      </c>
      <c r="K1672" s="66">
        <v>0</v>
      </c>
      <c r="L1672" s="66">
        <v>0</v>
      </c>
      <c r="M1672" s="66">
        <v>0</v>
      </c>
      <c r="N1672" s="67">
        <v>10.6</v>
      </c>
      <c r="O1672" s="68">
        <v>0</v>
      </c>
      <c r="P1672" s="66">
        <v>0</v>
      </c>
      <c r="Q1672" s="66">
        <v>0</v>
      </c>
      <c r="R1672" s="66">
        <v>0</v>
      </c>
      <c r="S1672" s="69">
        <v>10.199999999999999</v>
      </c>
      <c r="T1672" s="65">
        <v>0</v>
      </c>
      <c r="U1672" s="66">
        <v>0</v>
      </c>
      <c r="V1672" s="66">
        <v>0</v>
      </c>
      <c r="W1672" s="66">
        <v>0</v>
      </c>
      <c r="X1672" s="67">
        <v>10.1</v>
      </c>
      <c r="Y1672" s="70" t="s">
        <v>1726</v>
      </c>
    </row>
    <row r="1673" spans="1:25" x14ac:dyDescent="0.25">
      <c r="A1673" s="171" t="s">
        <v>5</v>
      </c>
      <c r="B1673" s="62" t="s">
        <v>1738</v>
      </c>
      <c r="C1673" s="127" t="s">
        <v>377</v>
      </c>
      <c r="D1673" s="62">
        <v>35</v>
      </c>
      <c r="E1673" s="162" t="s">
        <v>1741</v>
      </c>
      <c r="F1673" s="62">
        <v>10</v>
      </c>
      <c r="G1673" s="162" t="s">
        <v>53</v>
      </c>
      <c r="H1673" s="62">
        <v>1</v>
      </c>
      <c r="I1673" s="162" t="s">
        <v>1724</v>
      </c>
      <c r="J1673" s="65">
        <v>14.147274422681347</v>
      </c>
      <c r="K1673" s="66">
        <v>-0.2</v>
      </c>
      <c r="L1673" s="66">
        <v>0</v>
      </c>
      <c r="M1673" s="66">
        <v>0.2</v>
      </c>
      <c r="N1673" s="67">
        <v>10.6</v>
      </c>
      <c r="O1673" s="68">
        <v>23.421917614183602</v>
      </c>
      <c r="P1673" s="66">
        <v>-0.36</v>
      </c>
      <c r="Q1673" s="66">
        <v>0</v>
      </c>
      <c r="R1673" s="66">
        <v>0.36</v>
      </c>
      <c r="S1673" s="69">
        <v>10.199999999999999</v>
      </c>
      <c r="T1673" s="65">
        <v>19.519207362122103</v>
      </c>
      <c r="U1673" s="66">
        <v>-0.28000000000000003</v>
      </c>
      <c r="V1673" s="66">
        <v>0</v>
      </c>
      <c r="W1673" s="66">
        <v>0.28000000000000003</v>
      </c>
      <c r="X1673" s="67">
        <v>10.1</v>
      </c>
      <c r="Y1673" s="70" t="s">
        <v>1726</v>
      </c>
    </row>
    <row r="1674" spans="1:25" x14ac:dyDescent="0.25">
      <c r="A1674" s="171" t="s">
        <v>5</v>
      </c>
      <c r="B1674" s="62" t="s">
        <v>1738</v>
      </c>
      <c r="C1674" s="127" t="s">
        <v>377</v>
      </c>
      <c r="D1674" s="62">
        <v>35</v>
      </c>
      <c r="E1674" s="162" t="s">
        <v>1742</v>
      </c>
      <c r="F1674" s="62">
        <v>10</v>
      </c>
      <c r="G1674" s="162" t="s">
        <v>53</v>
      </c>
      <c r="H1674" s="62">
        <v>1</v>
      </c>
      <c r="I1674" s="162" t="s">
        <v>1724</v>
      </c>
      <c r="J1674" s="65">
        <v>4.2441823268044034</v>
      </c>
      <c r="K1674" s="66">
        <v>-0.06</v>
      </c>
      <c r="L1674" s="66">
        <v>0</v>
      </c>
      <c r="M1674" s="66">
        <v>0.06</v>
      </c>
      <c r="N1674" s="67">
        <v>10.6</v>
      </c>
      <c r="O1674" s="68">
        <v>4.879566169621584</v>
      </c>
      <c r="P1674" s="66">
        <v>-7.4999999999999997E-2</v>
      </c>
      <c r="Q1674" s="66">
        <v>0</v>
      </c>
      <c r="R1674" s="66">
        <v>7.4999999999999997E-2</v>
      </c>
      <c r="S1674" s="69">
        <v>10.199999999999999</v>
      </c>
      <c r="T1674" s="65">
        <v>6.2740309378249606</v>
      </c>
      <c r="U1674" s="66">
        <v>-0.09</v>
      </c>
      <c r="V1674" s="66">
        <v>0</v>
      </c>
      <c r="W1674" s="66">
        <v>0.09</v>
      </c>
      <c r="X1674" s="67">
        <v>10.1</v>
      </c>
      <c r="Y1674" s="70" t="s">
        <v>1726</v>
      </c>
    </row>
    <row r="1675" spans="1:25" x14ac:dyDescent="0.25">
      <c r="A1675" s="171" t="s">
        <v>5</v>
      </c>
      <c r="B1675" s="62" t="s">
        <v>1738</v>
      </c>
      <c r="C1675" s="127" t="s">
        <v>377</v>
      </c>
      <c r="D1675" s="62">
        <v>35</v>
      </c>
      <c r="E1675" s="162" t="s">
        <v>1743</v>
      </c>
      <c r="F1675" s="62">
        <v>10</v>
      </c>
      <c r="G1675" s="162" t="s">
        <v>53</v>
      </c>
      <c r="H1675" s="62">
        <v>1</v>
      </c>
      <c r="I1675" s="162" t="s">
        <v>1744</v>
      </c>
      <c r="J1675" s="65">
        <v>11.671501398712113</v>
      </c>
      <c r="K1675" s="66">
        <v>-0.16500000000000001</v>
      </c>
      <c r="L1675" s="66">
        <v>0</v>
      </c>
      <c r="M1675" s="66">
        <v>0.16500000000000001</v>
      </c>
      <c r="N1675" s="67">
        <v>10.6</v>
      </c>
      <c r="O1675" s="68">
        <v>5.8554794035459006</v>
      </c>
      <c r="P1675" s="66">
        <v>-0.09</v>
      </c>
      <c r="Q1675" s="66">
        <v>0</v>
      </c>
      <c r="R1675" s="66">
        <v>0.09</v>
      </c>
      <c r="S1675" s="69">
        <v>10.199999999999999</v>
      </c>
      <c r="T1675" s="65">
        <v>5.2283591148541344</v>
      </c>
      <c r="U1675" s="66">
        <v>-7.4999999999999997E-2</v>
      </c>
      <c r="V1675" s="66">
        <v>0</v>
      </c>
      <c r="W1675" s="66">
        <v>7.4999999999999997E-2</v>
      </c>
      <c r="X1675" s="67">
        <v>10.1</v>
      </c>
      <c r="Y1675" s="70" t="s">
        <v>1726</v>
      </c>
    </row>
    <row r="1676" spans="1:25" x14ac:dyDescent="0.25">
      <c r="A1676" s="171" t="s">
        <v>5</v>
      </c>
      <c r="B1676" s="62" t="s">
        <v>1738</v>
      </c>
      <c r="C1676" s="127" t="s">
        <v>377</v>
      </c>
      <c r="D1676" s="62">
        <v>35</v>
      </c>
      <c r="E1676" s="162" t="s">
        <v>1745</v>
      </c>
      <c r="F1676" s="62">
        <v>10</v>
      </c>
      <c r="G1676" s="162" t="s">
        <v>53</v>
      </c>
      <c r="H1676" s="62">
        <v>1</v>
      </c>
      <c r="I1676" s="162" t="s">
        <v>1724</v>
      </c>
      <c r="J1676" s="65" t="s">
        <v>49</v>
      </c>
      <c r="K1676" s="66" t="s">
        <v>49</v>
      </c>
      <c r="L1676" s="66" t="s">
        <v>49</v>
      </c>
      <c r="M1676" s="66" t="s">
        <v>49</v>
      </c>
      <c r="N1676" s="67" t="s">
        <v>49</v>
      </c>
      <c r="O1676" s="68" t="s">
        <v>49</v>
      </c>
      <c r="P1676" s="66" t="s">
        <v>49</v>
      </c>
      <c r="Q1676" s="66" t="s">
        <v>49</v>
      </c>
      <c r="R1676" s="66" t="s">
        <v>49</v>
      </c>
      <c r="S1676" s="69" t="s">
        <v>49</v>
      </c>
      <c r="T1676" s="65" t="s">
        <v>49</v>
      </c>
      <c r="U1676" s="66" t="s">
        <v>49</v>
      </c>
      <c r="V1676" s="66" t="s">
        <v>49</v>
      </c>
      <c r="W1676" s="66" t="s">
        <v>49</v>
      </c>
      <c r="X1676" s="67" t="s">
        <v>49</v>
      </c>
      <c r="Y1676" s="70" t="s">
        <v>49</v>
      </c>
    </row>
    <row r="1677" spans="1:25" ht="15.75" thickBot="1" x14ac:dyDescent="0.3">
      <c r="A1677" s="172" t="s">
        <v>5</v>
      </c>
      <c r="B1677" s="80" t="s">
        <v>1738</v>
      </c>
      <c r="C1677" s="164" t="s">
        <v>377</v>
      </c>
      <c r="D1677" s="80">
        <v>35</v>
      </c>
      <c r="E1677" s="165" t="s">
        <v>705</v>
      </c>
      <c r="F1677" s="80">
        <v>10</v>
      </c>
      <c r="G1677" s="165" t="s">
        <v>75</v>
      </c>
      <c r="H1677" s="80" t="s">
        <v>53</v>
      </c>
      <c r="I1677" s="165" t="s">
        <v>53</v>
      </c>
      <c r="J1677" s="110">
        <v>1.2166656003505958</v>
      </c>
      <c r="K1677" s="95">
        <v>-1.72E-2</v>
      </c>
      <c r="L1677" s="95">
        <v>0</v>
      </c>
      <c r="M1677" s="95">
        <v>1.72E-2</v>
      </c>
      <c r="N1677" s="84">
        <v>10.6</v>
      </c>
      <c r="O1677" s="85">
        <v>1.0591911632191922</v>
      </c>
      <c r="P1677" s="83">
        <v>-1.6280000000000003E-2</v>
      </c>
      <c r="Q1677" s="83">
        <v>0</v>
      </c>
      <c r="R1677" s="83">
        <v>1.6280000000000003E-2</v>
      </c>
      <c r="S1677" s="86">
        <v>10.199999999999999</v>
      </c>
      <c r="T1677" s="82">
        <v>1.2269216056191037</v>
      </c>
      <c r="U1677" s="83">
        <v>-1.7600000000000001E-2</v>
      </c>
      <c r="V1677" s="83">
        <v>0</v>
      </c>
      <c r="W1677" s="83">
        <v>1.7600000000000001E-2</v>
      </c>
      <c r="X1677" s="84">
        <v>10.1</v>
      </c>
      <c r="Y1677" s="87" t="s">
        <v>1726</v>
      </c>
    </row>
    <row r="1678" spans="1:25" x14ac:dyDescent="0.25">
      <c r="A1678" s="159" t="s">
        <v>5</v>
      </c>
      <c r="B1678" s="46" t="s">
        <v>1746</v>
      </c>
      <c r="C1678" s="160" t="s">
        <v>180</v>
      </c>
      <c r="D1678" s="46">
        <v>35</v>
      </c>
      <c r="E1678" s="160" t="s">
        <v>54</v>
      </c>
      <c r="F1678" s="46">
        <v>6</v>
      </c>
      <c r="G1678" s="160" t="s">
        <v>55</v>
      </c>
      <c r="H1678" s="46">
        <v>1</v>
      </c>
      <c r="I1678" s="160" t="s">
        <v>53</v>
      </c>
      <c r="J1678" s="47">
        <v>4.7905231891762625</v>
      </c>
      <c r="K1678" s="48">
        <v>4.5600000000000002E-2</v>
      </c>
      <c r="L1678" s="48">
        <v>2.8799999999999999E-2</v>
      </c>
      <c r="M1678" s="48">
        <v>5.3933292130186154E-2</v>
      </c>
      <c r="N1678" s="49">
        <v>6.5</v>
      </c>
      <c r="O1678" s="50">
        <v>5.9132452534972622</v>
      </c>
      <c r="P1678" s="48">
        <v>5.6000000000000008E-2</v>
      </c>
      <c r="Q1678" s="48">
        <v>3.5999999999999997E-2</v>
      </c>
      <c r="R1678" s="48">
        <v>6.6573267908372952E-2</v>
      </c>
      <c r="S1678" s="51">
        <v>6.5</v>
      </c>
      <c r="T1678" s="47">
        <v>5.3293871002119317</v>
      </c>
      <c r="U1678" s="48">
        <v>4.8000000000000001E-2</v>
      </c>
      <c r="V1678" s="48">
        <v>3.5999999999999997E-2</v>
      </c>
      <c r="W1678" s="48">
        <v>0.06</v>
      </c>
      <c r="X1678" s="49">
        <v>6.5</v>
      </c>
      <c r="Y1678" s="52" t="s">
        <v>53</v>
      </c>
    </row>
    <row r="1679" spans="1:25" x14ac:dyDescent="0.25">
      <c r="A1679" s="171" t="s">
        <v>5</v>
      </c>
      <c r="B1679" s="62" t="s">
        <v>1746</v>
      </c>
      <c r="C1679" s="127" t="s">
        <v>180</v>
      </c>
      <c r="D1679" s="62">
        <v>35</v>
      </c>
      <c r="E1679" s="162" t="s">
        <v>1747</v>
      </c>
      <c r="F1679" s="62">
        <v>6</v>
      </c>
      <c r="G1679" s="162" t="s">
        <v>53</v>
      </c>
      <c r="H1679" s="62">
        <v>1</v>
      </c>
      <c r="I1679" s="162" t="s">
        <v>1724</v>
      </c>
      <c r="J1679" s="108">
        <v>0.57399255711315789</v>
      </c>
      <c r="K1679" s="96">
        <v>-6.0000000000000001E-3</v>
      </c>
      <c r="L1679" s="96">
        <v>-2.3999999999999998E-3</v>
      </c>
      <c r="M1679" s="96">
        <v>6.4621977685614049E-3</v>
      </c>
      <c r="N1679" s="67">
        <v>6.5</v>
      </c>
      <c r="O1679" s="107">
        <v>0.92734058051410895</v>
      </c>
      <c r="P1679" s="96">
        <v>-0.01</v>
      </c>
      <c r="Q1679" s="96">
        <v>-3.0000000000000001E-3</v>
      </c>
      <c r="R1679" s="96">
        <v>1.0440306508910551E-2</v>
      </c>
      <c r="S1679" s="69">
        <v>6.5</v>
      </c>
      <c r="T1679" s="108">
        <v>0.79227035012822988</v>
      </c>
      <c r="U1679" s="96">
        <v>-8.4000000000000012E-3</v>
      </c>
      <c r="V1679" s="96">
        <v>-3.0000000000000001E-3</v>
      </c>
      <c r="W1679" s="96">
        <v>8.9196412483911035E-3</v>
      </c>
      <c r="X1679" s="67">
        <v>6.5</v>
      </c>
      <c r="Y1679" s="70" t="s">
        <v>53</v>
      </c>
    </row>
    <row r="1680" spans="1:25" x14ac:dyDescent="0.25">
      <c r="A1680" s="171" t="s">
        <v>5</v>
      </c>
      <c r="B1680" s="62" t="s">
        <v>1746</v>
      </c>
      <c r="C1680" s="127" t="s">
        <v>180</v>
      </c>
      <c r="D1680" s="62">
        <v>35</v>
      </c>
      <c r="E1680" s="162" t="s">
        <v>1748</v>
      </c>
      <c r="F1680" s="62">
        <v>6</v>
      </c>
      <c r="G1680" s="162" t="s">
        <v>53</v>
      </c>
      <c r="H1680" s="62">
        <v>1</v>
      </c>
      <c r="I1680" s="162" t="s">
        <v>1724</v>
      </c>
      <c r="J1680" s="65">
        <v>1.6683620568278108</v>
      </c>
      <c r="K1680" s="66">
        <v>-1.6800000000000002E-2</v>
      </c>
      <c r="L1680" s="66">
        <v>-8.4000000000000012E-3</v>
      </c>
      <c r="M1680" s="66">
        <v>1.8782971010998236E-2</v>
      </c>
      <c r="N1680" s="67">
        <v>6.5</v>
      </c>
      <c r="O1680" s="68">
        <v>2.5122971720853111</v>
      </c>
      <c r="P1680" s="66">
        <v>-0.02</v>
      </c>
      <c r="Q1680" s="66">
        <v>-0.02</v>
      </c>
      <c r="R1680" s="66">
        <v>2.8284271247461901E-2</v>
      </c>
      <c r="S1680" s="69">
        <v>6.5</v>
      </c>
      <c r="T1680" s="65">
        <v>1.8842228790639832</v>
      </c>
      <c r="U1680" s="66">
        <v>-1.8599999999999998E-2</v>
      </c>
      <c r="V1680" s="66">
        <v>-1.0200000000000001E-2</v>
      </c>
      <c r="W1680" s="66">
        <v>2.1213203435596423E-2</v>
      </c>
      <c r="X1680" s="67">
        <v>6.5</v>
      </c>
      <c r="Y1680" s="70" t="s">
        <v>53</v>
      </c>
    </row>
    <row r="1681" spans="1:25" x14ac:dyDescent="0.25">
      <c r="A1681" s="171" t="s">
        <v>5</v>
      </c>
      <c r="B1681" s="62" t="s">
        <v>1746</v>
      </c>
      <c r="C1681" s="127" t="s">
        <v>180</v>
      </c>
      <c r="D1681" s="62">
        <v>35</v>
      </c>
      <c r="E1681" s="162" t="s">
        <v>1749</v>
      </c>
      <c r="F1681" s="62">
        <v>6</v>
      </c>
      <c r="G1681" s="162" t="s">
        <v>53</v>
      </c>
      <c r="H1681" s="62">
        <v>1</v>
      </c>
      <c r="I1681" s="162" t="s">
        <v>1724</v>
      </c>
      <c r="J1681" s="106">
        <v>0</v>
      </c>
      <c r="K1681" s="96">
        <v>0</v>
      </c>
      <c r="L1681" s="96">
        <v>0</v>
      </c>
      <c r="M1681" s="96">
        <v>0</v>
      </c>
      <c r="N1681" s="67">
        <v>6.5</v>
      </c>
      <c r="O1681" s="104">
        <v>0</v>
      </c>
      <c r="P1681" s="96">
        <v>0</v>
      </c>
      <c r="Q1681" s="96">
        <v>0</v>
      </c>
      <c r="R1681" s="96">
        <v>0</v>
      </c>
      <c r="S1681" s="69">
        <v>6.5</v>
      </c>
      <c r="T1681" s="106">
        <v>0</v>
      </c>
      <c r="U1681" s="96">
        <v>0</v>
      </c>
      <c r="V1681" s="96">
        <v>0</v>
      </c>
      <c r="W1681" s="96">
        <v>0</v>
      </c>
      <c r="X1681" s="67">
        <v>6.5</v>
      </c>
      <c r="Y1681" s="70" t="s">
        <v>53</v>
      </c>
    </row>
    <row r="1682" spans="1:25" x14ac:dyDescent="0.25">
      <c r="A1682" s="171" t="s">
        <v>5</v>
      </c>
      <c r="B1682" s="62" t="s">
        <v>1746</v>
      </c>
      <c r="C1682" s="127" t="s">
        <v>180</v>
      </c>
      <c r="D1682" s="62">
        <v>35</v>
      </c>
      <c r="E1682" s="162" t="s">
        <v>1750</v>
      </c>
      <c r="F1682" s="62">
        <v>6</v>
      </c>
      <c r="G1682" s="162" t="s">
        <v>53</v>
      </c>
      <c r="H1682" s="62">
        <v>1</v>
      </c>
      <c r="I1682" s="162" t="s">
        <v>1724</v>
      </c>
      <c r="J1682" s="65">
        <v>0.57399255711315789</v>
      </c>
      <c r="K1682" s="66">
        <v>-6.0000000000000001E-3</v>
      </c>
      <c r="L1682" s="66">
        <v>-2.3999999999999998E-3</v>
      </c>
      <c r="M1682" s="66">
        <v>6.4621977685614049E-3</v>
      </c>
      <c r="N1682" s="67">
        <v>6.5</v>
      </c>
      <c r="O1682" s="68">
        <v>0.59584359172421797</v>
      </c>
      <c r="P1682" s="66">
        <v>-6.0000000000000001E-3</v>
      </c>
      <c r="Q1682" s="66">
        <v>-3.0000000000000001E-3</v>
      </c>
      <c r="R1682" s="66">
        <v>6.7082039324993696E-3</v>
      </c>
      <c r="S1682" s="69">
        <v>6.5</v>
      </c>
      <c r="T1682" s="65">
        <v>0.59584359172421797</v>
      </c>
      <c r="U1682" s="66">
        <v>-6.0000000000000001E-3</v>
      </c>
      <c r="V1682" s="66">
        <v>-3.0000000000000001E-3</v>
      </c>
      <c r="W1682" s="66">
        <v>6.7082039324993696E-3</v>
      </c>
      <c r="X1682" s="67">
        <v>6.5</v>
      </c>
      <c r="Y1682" s="70" t="s">
        <v>53</v>
      </c>
    </row>
    <row r="1683" spans="1:25" x14ac:dyDescent="0.25">
      <c r="A1683" s="171" t="s">
        <v>5</v>
      </c>
      <c r="B1683" s="62" t="s">
        <v>1746</v>
      </c>
      <c r="C1683" s="127" t="s">
        <v>180</v>
      </c>
      <c r="D1683" s="62">
        <v>35</v>
      </c>
      <c r="E1683" s="162" t="s">
        <v>1751</v>
      </c>
      <c r="F1683" s="62">
        <v>6</v>
      </c>
      <c r="G1683" s="162" t="s">
        <v>53</v>
      </c>
      <c r="H1683" s="62">
        <v>1</v>
      </c>
      <c r="I1683" s="162" t="s">
        <v>1724</v>
      </c>
      <c r="J1683" s="65">
        <v>2.0110934939530085</v>
      </c>
      <c r="K1683" s="66">
        <v>-1.9199999999999998E-2</v>
      </c>
      <c r="L1683" s="66">
        <v>-1.2E-2</v>
      </c>
      <c r="M1683" s="66">
        <v>2.2641554716935849E-2</v>
      </c>
      <c r="N1683" s="67">
        <v>6.5</v>
      </c>
      <c r="O1683" s="68">
        <v>2.2645540682891916</v>
      </c>
      <c r="P1683" s="66">
        <v>-1.9E-2</v>
      </c>
      <c r="Q1683" s="66">
        <v>-1.7000000000000001E-2</v>
      </c>
      <c r="R1683" s="66">
        <v>2.5495097567963924E-2</v>
      </c>
      <c r="S1683" s="69">
        <v>6.5</v>
      </c>
      <c r="T1683" s="65">
        <v>2.0571710339011422</v>
      </c>
      <c r="U1683" s="66">
        <v>-1.38E-2</v>
      </c>
      <c r="V1683" s="66">
        <v>-1.8599999999999998E-2</v>
      </c>
      <c r="W1683" s="66">
        <v>2.3160310878742537E-2</v>
      </c>
      <c r="X1683" s="67">
        <v>6.5</v>
      </c>
      <c r="Y1683" s="70" t="s">
        <v>53</v>
      </c>
    </row>
    <row r="1684" spans="1:25" ht="15.75" thickBot="1" x14ac:dyDescent="0.3">
      <c r="A1684" s="172" t="s">
        <v>5</v>
      </c>
      <c r="B1684" s="80" t="s">
        <v>1746</v>
      </c>
      <c r="C1684" s="164" t="s">
        <v>180</v>
      </c>
      <c r="D1684" s="80">
        <v>35</v>
      </c>
      <c r="E1684" s="165" t="s">
        <v>604</v>
      </c>
      <c r="F1684" s="80">
        <v>6</v>
      </c>
      <c r="G1684" s="165" t="s">
        <v>75</v>
      </c>
      <c r="H1684" s="80" t="s">
        <v>53</v>
      </c>
      <c r="I1684" s="165" t="s">
        <v>53</v>
      </c>
      <c r="J1684" s="173">
        <v>2.3070939827757281E-3</v>
      </c>
      <c r="K1684" s="174">
        <v>-2.0000000000000002E-5</v>
      </c>
      <c r="L1684" s="174">
        <v>0</v>
      </c>
      <c r="M1684" s="174">
        <v>2.0000000000000002E-5</v>
      </c>
      <c r="N1684" s="84">
        <v>6.5</v>
      </c>
      <c r="O1684" s="175">
        <v>1.7015923053039369E-3</v>
      </c>
      <c r="P1684" s="174">
        <v>-1.6666666666666667E-5</v>
      </c>
      <c r="Q1684" s="174">
        <v>0</v>
      </c>
      <c r="R1684" s="174">
        <v>1.6666666666666667E-5</v>
      </c>
      <c r="S1684" s="86">
        <v>6.5</v>
      </c>
      <c r="T1684" s="173">
        <v>2.1664175204113541E-3</v>
      </c>
      <c r="U1684" s="174">
        <v>-2.0000000000000002E-5</v>
      </c>
      <c r="V1684" s="174">
        <v>0</v>
      </c>
      <c r="W1684" s="174">
        <v>2.0000000000000002E-5</v>
      </c>
      <c r="X1684" s="84">
        <v>6.5</v>
      </c>
      <c r="Y1684" s="87" t="s">
        <v>53</v>
      </c>
    </row>
    <row r="1685" spans="1:25" x14ac:dyDescent="0.25">
      <c r="A1685" s="159" t="s">
        <v>5</v>
      </c>
      <c r="B1685" s="46" t="s">
        <v>1752</v>
      </c>
      <c r="C1685" s="160" t="s">
        <v>377</v>
      </c>
      <c r="D1685" s="46">
        <v>35</v>
      </c>
      <c r="E1685" s="160" t="s">
        <v>860</v>
      </c>
      <c r="F1685" s="46">
        <v>10</v>
      </c>
      <c r="G1685" s="160" t="s">
        <v>55</v>
      </c>
      <c r="H1685" s="46">
        <v>1</v>
      </c>
      <c r="I1685" s="160" t="s">
        <v>53</v>
      </c>
      <c r="J1685" s="47">
        <v>5.8808277992322475</v>
      </c>
      <c r="K1685" s="48">
        <v>0.08</v>
      </c>
      <c r="L1685" s="48">
        <v>0</v>
      </c>
      <c r="M1685" s="48">
        <v>0.08</v>
      </c>
      <c r="N1685" s="49">
        <v>10.199999999999999</v>
      </c>
      <c r="O1685" s="50">
        <v>3.1229223485578141</v>
      </c>
      <c r="P1685" s="48">
        <v>4.8000000000000001E-2</v>
      </c>
      <c r="Q1685" s="48">
        <v>0</v>
      </c>
      <c r="R1685" s="48">
        <v>4.8000000000000001E-2</v>
      </c>
      <c r="S1685" s="51">
        <v>10.199999999999999</v>
      </c>
      <c r="T1685" s="47">
        <v>1.6875744427919033</v>
      </c>
      <c r="U1685" s="48">
        <v>2.6666666666666668E-2</v>
      </c>
      <c r="V1685" s="48">
        <v>1.3333333333333334E-2</v>
      </c>
      <c r="W1685" s="48">
        <v>2.9814239699997198E-2</v>
      </c>
      <c r="X1685" s="49">
        <v>10.199999999999999</v>
      </c>
      <c r="Y1685" s="52" t="s">
        <v>53</v>
      </c>
    </row>
    <row r="1686" spans="1:25" x14ac:dyDescent="0.25">
      <c r="A1686" s="171" t="s">
        <v>5</v>
      </c>
      <c r="B1686" s="62" t="s">
        <v>1752</v>
      </c>
      <c r="C1686" s="127" t="s">
        <v>377</v>
      </c>
      <c r="D1686" s="62">
        <v>35</v>
      </c>
      <c r="E1686" s="162" t="s">
        <v>1753</v>
      </c>
      <c r="F1686" s="62">
        <v>10</v>
      </c>
      <c r="G1686" s="162" t="s">
        <v>53</v>
      </c>
      <c r="H1686" s="62">
        <v>1</v>
      </c>
      <c r="I1686" s="162" t="s">
        <v>53</v>
      </c>
      <c r="J1686" s="65" t="s">
        <v>49</v>
      </c>
      <c r="K1686" s="66" t="s">
        <v>49</v>
      </c>
      <c r="L1686" s="66" t="s">
        <v>49</v>
      </c>
      <c r="M1686" s="66" t="s">
        <v>49</v>
      </c>
      <c r="N1686" s="67" t="s">
        <v>49</v>
      </c>
      <c r="O1686" s="68" t="s">
        <v>49</v>
      </c>
      <c r="P1686" s="66" t="s">
        <v>49</v>
      </c>
      <c r="Q1686" s="66" t="s">
        <v>49</v>
      </c>
      <c r="R1686" s="66" t="s">
        <v>49</v>
      </c>
      <c r="S1686" s="69" t="s">
        <v>49</v>
      </c>
      <c r="T1686" s="65" t="s">
        <v>49</v>
      </c>
      <c r="U1686" s="66" t="s">
        <v>49</v>
      </c>
      <c r="V1686" s="66" t="s">
        <v>49</v>
      </c>
      <c r="W1686" s="66" t="s">
        <v>49</v>
      </c>
      <c r="X1686" s="67" t="s">
        <v>49</v>
      </c>
      <c r="Y1686" s="70" t="s">
        <v>49</v>
      </c>
    </row>
    <row r="1687" spans="1:25" x14ac:dyDescent="0.25">
      <c r="A1687" s="171" t="s">
        <v>5</v>
      </c>
      <c r="B1687" s="62" t="s">
        <v>1752</v>
      </c>
      <c r="C1687" s="127" t="s">
        <v>377</v>
      </c>
      <c r="D1687" s="62">
        <v>35</v>
      </c>
      <c r="E1687" s="162" t="s">
        <v>1754</v>
      </c>
      <c r="F1687" s="62">
        <v>10</v>
      </c>
      <c r="G1687" s="162" t="s">
        <v>53</v>
      </c>
      <c r="H1687" s="62">
        <v>1</v>
      </c>
      <c r="I1687" s="162" t="s">
        <v>1724</v>
      </c>
      <c r="J1687" s="65" t="s">
        <v>49</v>
      </c>
      <c r="K1687" s="66" t="s">
        <v>49</v>
      </c>
      <c r="L1687" s="66" t="s">
        <v>49</v>
      </c>
      <c r="M1687" s="66" t="s">
        <v>49</v>
      </c>
      <c r="N1687" s="67" t="s">
        <v>49</v>
      </c>
      <c r="O1687" s="68" t="s">
        <v>49</v>
      </c>
      <c r="P1687" s="66" t="s">
        <v>49</v>
      </c>
      <c r="Q1687" s="66" t="s">
        <v>49</v>
      </c>
      <c r="R1687" s="66" t="s">
        <v>49</v>
      </c>
      <c r="S1687" s="69" t="s">
        <v>49</v>
      </c>
      <c r="T1687" s="65" t="s">
        <v>49</v>
      </c>
      <c r="U1687" s="66" t="s">
        <v>49</v>
      </c>
      <c r="V1687" s="66" t="s">
        <v>49</v>
      </c>
      <c r="W1687" s="66" t="s">
        <v>49</v>
      </c>
      <c r="X1687" s="67" t="s">
        <v>49</v>
      </c>
      <c r="Y1687" s="70" t="s">
        <v>49</v>
      </c>
    </row>
    <row r="1688" spans="1:25" x14ac:dyDescent="0.25">
      <c r="A1688" s="171" t="s">
        <v>5</v>
      </c>
      <c r="B1688" s="62" t="s">
        <v>1752</v>
      </c>
      <c r="C1688" s="127" t="s">
        <v>377</v>
      </c>
      <c r="D1688" s="62">
        <v>35</v>
      </c>
      <c r="E1688" s="162" t="s">
        <v>1755</v>
      </c>
      <c r="F1688" s="62">
        <v>10</v>
      </c>
      <c r="G1688" s="162" t="s">
        <v>53</v>
      </c>
      <c r="H1688" s="62">
        <v>1</v>
      </c>
      <c r="I1688" s="162" t="s">
        <v>1724</v>
      </c>
      <c r="J1688" s="65" t="s">
        <v>49</v>
      </c>
      <c r="K1688" s="66" t="s">
        <v>49</v>
      </c>
      <c r="L1688" s="66" t="s">
        <v>49</v>
      </c>
      <c r="M1688" s="66" t="s">
        <v>49</v>
      </c>
      <c r="N1688" s="67" t="s">
        <v>49</v>
      </c>
      <c r="O1688" s="68" t="s">
        <v>49</v>
      </c>
      <c r="P1688" s="66" t="s">
        <v>49</v>
      </c>
      <c r="Q1688" s="66" t="s">
        <v>49</v>
      </c>
      <c r="R1688" s="66" t="s">
        <v>49</v>
      </c>
      <c r="S1688" s="69" t="s">
        <v>49</v>
      </c>
      <c r="T1688" s="65" t="s">
        <v>49</v>
      </c>
      <c r="U1688" s="66" t="s">
        <v>49</v>
      </c>
      <c r="V1688" s="66" t="s">
        <v>49</v>
      </c>
      <c r="W1688" s="66" t="s">
        <v>49</v>
      </c>
      <c r="X1688" s="67" t="s">
        <v>49</v>
      </c>
      <c r="Y1688" s="70" t="s">
        <v>49</v>
      </c>
    </row>
    <row r="1689" spans="1:25" x14ac:dyDescent="0.25">
      <c r="A1689" s="171" t="s">
        <v>5</v>
      </c>
      <c r="B1689" s="62" t="s">
        <v>1752</v>
      </c>
      <c r="C1689" s="127" t="s">
        <v>377</v>
      </c>
      <c r="D1689" s="62">
        <v>35</v>
      </c>
      <c r="E1689" s="162" t="s">
        <v>1756</v>
      </c>
      <c r="F1689" s="62">
        <v>10</v>
      </c>
      <c r="G1689" s="162" t="s">
        <v>53</v>
      </c>
      <c r="H1689" s="62">
        <v>1</v>
      </c>
      <c r="I1689" s="162" t="s">
        <v>1724</v>
      </c>
      <c r="J1689" s="65">
        <v>2.9547616535988772</v>
      </c>
      <c r="K1689" s="66">
        <v>-0.05</v>
      </c>
      <c r="L1689" s="66">
        <v>-1.4999999999999999E-2</v>
      </c>
      <c r="M1689" s="66">
        <v>5.2201532544552752E-2</v>
      </c>
      <c r="N1689" s="67">
        <v>10.199999999999999</v>
      </c>
      <c r="O1689" s="68">
        <v>2.5313616641878549</v>
      </c>
      <c r="P1689" s="66">
        <v>-0.04</v>
      </c>
      <c r="Q1689" s="66">
        <v>-0.02</v>
      </c>
      <c r="R1689" s="66">
        <v>4.4721359549995794E-2</v>
      </c>
      <c r="S1689" s="69">
        <v>10.199999999999999</v>
      </c>
      <c r="T1689" s="65">
        <v>2.4527952612631165</v>
      </c>
      <c r="U1689" s="66">
        <v>-0.04</v>
      </c>
      <c r="V1689" s="66">
        <v>-1.6666666666666666E-2</v>
      </c>
      <c r="W1689" s="66">
        <v>4.3333333333333335E-2</v>
      </c>
      <c r="X1689" s="67">
        <v>10.199999999999999</v>
      </c>
      <c r="Y1689" s="70" t="s">
        <v>53</v>
      </c>
    </row>
    <row r="1690" spans="1:25" x14ac:dyDescent="0.25">
      <c r="A1690" s="171" t="s">
        <v>5</v>
      </c>
      <c r="B1690" s="62" t="s">
        <v>1752</v>
      </c>
      <c r="C1690" s="127" t="s">
        <v>377</v>
      </c>
      <c r="D1690" s="62">
        <v>35</v>
      </c>
      <c r="E1690" s="162" t="s">
        <v>74</v>
      </c>
      <c r="F1690" s="62">
        <v>10</v>
      </c>
      <c r="G1690" s="162" t="s">
        <v>75</v>
      </c>
      <c r="H1690" s="62" t="s">
        <v>53</v>
      </c>
      <c r="I1690" s="162" t="s">
        <v>53</v>
      </c>
      <c r="J1690" s="106">
        <v>1.6539828185340694E-2</v>
      </c>
      <c r="K1690" s="96">
        <v>-2.2499999999999997E-4</v>
      </c>
      <c r="L1690" s="96">
        <v>0</v>
      </c>
      <c r="M1690" s="96">
        <v>2.2499999999999997E-4</v>
      </c>
      <c r="N1690" s="67">
        <v>10.199999999999999</v>
      </c>
      <c r="O1690" s="104">
        <v>1.0409741161859382E-2</v>
      </c>
      <c r="P1690" s="96">
        <v>-1.6000000000000001E-4</v>
      </c>
      <c r="Q1690" s="96">
        <v>0</v>
      </c>
      <c r="R1690" s="96">
        <v>1.6000000000000001E-4</v>
      </c>
      <c r="S1690" s="69">
        <v>10.199999999999999</v>
      </c>
      <c r="T1690" s="106">
        <v>1.0354201384318971E-2</v>
      </c>
      <c r="U1690" s="96">
        <v>-1.4999999999999999E-4</v>
      </c>
      <c r="V1690" s="96">
        <v>0</v>
      </c>
      <c r="W1690" s="96">
        <v>1.4999999999999999E-4</v>
      </c>
      <c r="X1690" s="67">
        <v>10.199999999999999</v>
      </c>
      <c r="Y1690" s="70" t="s">
        <v>53</v>
      </c>
    </row>
    <row r="1691" spans="1:25" x14ac:dyDescent="0.25">
      <c r="A1691" s="169" t="s">
        <v>5</v>
      </c>
      <c r="B1691" s="72" t="s">
        <v>1752</v>
      </c>
      <c r="C1691" s="126" t="s">
        <v>377</v>
      </c>
      <c r="D1691" s="72">
        <v>35</v>
      </c>
      <c r="E1691" s="126" t="s">
        <v>949</v>
      </c>
      <c r="F1691" s="72">
        <v>10</v>
      </c>
      <c r="G1691" s="126" t="s">
        <v>55</v>
      </c>
      <c r="H1691" s="72">
        <v>2</v>
      </c>
      <c r="I1691" s="126" t="s">
        <v>53</v>
      </c>
      <c r="J1691" s="117">
        <v>2.2053104247120925</v>
      </c>
      <c r="K1691" s="74">
        <v>0.03</v>
      </c>
      <c r="L1691" s="74">
        <v>0</v>
      </c>
      <c r="M1691" s="74">
        <v>0.03</v>
      </c>
      <c r="N1691" s="75">
        <v>10.199999999999999</v>
      </c>
      <c r="O1691" s="116">
        <v>3.1229223485578141</v>
      </c>
      <c r="P1691" s="74">
        <v>4.8000000000000001E-2</v>
      </c>
      <c r="Q1691" s="74">
        <v>0</v>
      </c>
      <c r="R1691" s="74">
        <v>4.8000000000000001E-2</v>
      </c>
      <c r="S1691" s="77">
        <v>10.199999999999999</v>
      </c>
      <c r="T1691" s="117">
        <v>0.1380560184575863</v>
      </c>
      <c r="U1691" s="74">
        <v>2E-3</v>
      </c>
      <c r="V1691" s="74">
        <v>0</v>
      </c>
      <c r="W1691" s="74">
        <v>2E-3</v>
      </c>
      <c r="X1691" s="75">
        <v>10.199999999999999</v>
      </c>
      <c r="Y1691" s="78" t="s">
        <v>53</v>
      </c>
    </row>
    <row r="1692" spans="1:25" x14ac:dyDescent="0.25">
      <c r="A1692" s="171" t="s">
        <v>5</v>
      </c>
      <c r="B1692" s="62" t="s">
        <v>1752</v>
      </c>
      <c r="C1692" s="127" t="s">
        <v>377</v>
      </c>
      <c r="D1692" s="62">
        <v>35</v>
      </c>
      <c r="E1692" s="162" t="s">
        <v>1757</v>
      </c>
      <c r="F1692" s="62">
        <v>10</v>
      </c>
      <c r="G1692" s="162" t="s">
        <v>53</v>
      </c>
      <c r="H1692" s="62">
        <v>2</v>
      </c>
      <c r="I1692" s="162" t="s">
        <v>1724</v>
      </c>
      <c r="J1692" s="108">
        <v>0.73510347490403094</v>
      </c>
      <c r="K1692" s="66">
        <v>-0.01</v>
      </c>
      <c r="L1692" s="66">
        <v>0</v>
      </c>
      <c r="M1692" s="66">
        <v>0.01</v>
      </c>
      <c r="N1692" s="67">
        <v>10.199999999999999</v>
      </c>
      <c r="O1692" s="107">
        <v>0.64038947523743228</v>
      </c>
      <c r="P1692" s="66">
        <v>-8.0000000000000002E-3</v>
      </c>
      <c r="Q1692" s="66">
        <v>-8.0000000000000002E-3</v>
      </c>
      <c r="R1692" s="66">
        <v>1.131370849898476E-2</v>
      </c>
      <c r="S1692" s="69">
        <v>10.199999999999999</v>
      </c>
      <c r="T1692" s="108">
        <v>1.067315792062387</v>
      </c>
      <c r="U1692" s="66">
        <v>-1.3333333333333334E-2</v>
      </c>
      <c r="V1692" s="66">
        <v>-1.3333333333333334E-2</v>
      </c>
      <c r="W1692" s="66">
        <v>1.885618083164127E-2</v>
      </c>
      <c r="X1692" s="67">
        <v>10.199999999999999</v>
      </c>
      <c r="Y1692" s="70" t="s">
        <v>53</v>
      </c>
    </row>
    <row r="1693" spans="1:25" x14ac:dyDescent="0.25">
      <c r="A1693" s="171" t="s">
        <v>5</v>
      </c>
      <c r="B1693" s="62" t="s">
        <v>1752</v>
      </c>
      <c r="C1693" s="127" t="s">
        <v>377</v>
      </c>
      <c r="D1693" s="62">
        <v>35</v>
      </c>
      <c r="E1693" s="162" t="s">
        <v>1758</v>
      </c>
      <c r="F1693" s="62">
        <v>10</v>
      </c>
      <c r="G1693" s="162" t="s">
        <v>53</v>
      </c>
      <c r="H1693" s="62">
        <v>2</v>
      </c>
      <c r="I1693" s="162" t="s">
        <v>1724</v>
      </c>
      <c r="J1693" s="65" t="s">
        <v>49</v>
      </c>
      <c r="K1693" s="66" t="s">
        <v>49</v>
      </c>
      <c r="L1693" s="66" t="s">
        <v>49</v>
      </c>
      <c r="M1693" s="66" t="s">
        <v>49</v>
      </c>
      <c r="N1693" s="67" t="s">
        <v>49</v>
      </c>
      <c r="O1693" s="68" t="s">
        <v>49</v>
      </c>
      <c r="P1693" s="66" t="s">
        <v>49</v>
      </c>
      <c r="Q1693" s="66" t="s">
        <v>49</v>
      </c>
      <c r="R1693" s="66" t="s">
        <v>49</v>
      </c>
      <c r="S1693" s="69" t="s">
        <v>49</v>
      </c>
      <c r="T1693" s="65" t="s">
        <v>49</v>
      </c>
      <c r="U1693" s="66" t="s">
        <v>49</v>
      </c>
      <c r="V1693" s="66" t="s">
        <v>49</v>
      </c>
      <c r="W1693" s="66" t="s">
        <v>49</v>
      </c>
      <c r="X1693" s="67" t="s">
        <v>49</v>
      </c>
      <c r="Y1693" s="70" t="s">
        <v>49</v>
      </c>
    </row>
    <row r="1694" spans="1:25" x14ac:dyDescent="0.25">
      <c r="A1694" s="171" t="s">
        <v>5</v>
      </c>
      <c r="B1694" s="62" t="s">
        <v>1752</v>
      </c>
      <c r="C1694" s="127" t="s">
        <v>377</v>
      </c>
      <c r="D1694" s="62">
        <v>35</v>
      </c>
      <c r="E1694" s="162" t="s">
        <v>1759</v>
      </c>
      <c r="F1694" s="62">
        <v>10</v>
      </c>
      <c r="G1694" s="162" t="s">
        <v>53</v>
      </c>
      <c r="H1694" s="62">
        <v>2</v>
      </c>
      <c r="I1694" s="162" t="s">
        <v>1724</v>
      </c>
      <c r="J1694" s="65" t="s">
        <v>49</v>
      </c>
      <c r="K1694" s="66" t="s">
        <v>49</v>
      </c>
      <c r="L1694" s="66" t="s">
        <v>49</v>
      </c>
      <c r="M1694" s="66" t="s">
        <v>49</v>
      </c>
      <c r="N1694" s="67" t="s">
        <v>49</v>
      </c>
      <c r="O1694" s="68" t="s">
        <v>49</v>
      </c>
      <c r="P1694" s="66" t="s">
        <v>49</v>
      </c>
      <c r="Q1694" s="66" t="s">
        <v>49</v>
      </c>
      <c r="R1694" s="66" t="s">
        <v>49</v>
      </c>
      <c r="S1694" s="69" t="s">
        <v>49</v>
      </c>
      <c r="T1694" s="65" t="s">
        <v>49</v>
      </c>
      <c r="U1694" s="66" t="s">
        <v>49</v>
      </c>
      <c r="V1694" s="66" t="s">
        <v>49</v>
      </c>
      <c r="W1694" s="66" t="s">
        <v>49</v>
      </c>
      <c r="X1694" s="67" t="s">
        <v>49</v>
      </c>
      <c r="Y1694" s="70" t="s">
        <v>49</v>
      </c>
    </row>
    <row r="1695" spans="1:25" x14ac:dyDescent="0.25">
      <c r="A1695" s="171" t="s">
        <v>5</v>
      </c>
      <c r="B1695" s="62" t="s">
        <v>1752</v>
      </c>
      <c r="C1695" s="127" t="s">
        <v>377</v>
      </c>
      <c r="D1695" s="62">
        <v>35</v>
      </c>
      <c r="E1695" s="162" t="s">
        <v>1760</v>
      </c>
      <c r="F1695" s="62">
        <v>10</v>
      </c>
      <c r="G1695" s="162" t="s">
        <v>53</v>
      </c>
      <c r="H1695" s="62">
        <v>2</v>
      </c>
      <c r="I1695" s="162" t="s">
        <v>1724</v>
      </c>
      <c r="J1695" s="65" t="s">
        <v>49</v>
      </c>
      <c r="K1695" s="66" t="s">
        <v>49</v>
      </c>
      <c r="L1695" s="66" t="s">
        <v>49</v>
      </c>
      <c r="M1695" s="66" t="s">
        <v>49</v>
      </c>
      <c r="N1695" s="67" t="s">
        <v>49</v>
      </c>
      <c r="O1695" s="68" t="s">
        <v>49</v>
      </c>
      <c r="P1695" s="66" t="s">
        <v>49</v>
      </c>
      <c r="Q1695" s="66" t="s">
        <v>49</v>
      </c>
      <c r="R1695" s="66" t="s">
        <v>49</v>
      </c>
      <c r="S1695" s="69" t="s">
        <v>49</v>
      </c>
      <c r="T1695" s="65" t="s">
        <v>49</v>
      </c>
      <c r="U1695" s="66" t="s">
        <v>49</v>
      </c>
      <c r="V1695" s="66" t="s">
        <v>49</v>
      </c>
      <c r="W1695" s="66" t="s">
        <v>49</v>
      </c>
      <c r="X1695" s="67" t="s">
        <v>49</v>
      </c>
      <c r="Y1695" s="70" t="s">
        <v>49</v>
      </c>
    </row>
    <row r="1696" spans="1:25" ht="15.75" thickBot="1" x14ac:dyDescent="0.3">
      <c r="A1696" s="172" t="s">
        <v>5</v>
      </c>
      <c r="B1696" s="80" t="s">
        <v>1752</v>
      </c>
      <c r="C1696" s="164" t="s">
        <v>377</v>
      </c>
      <c r="D1696" s="80">
        <v>35</v>
      </c>
      <c r="E1696" s="165" t="s">
        <v>97</v>
      </c>
      <c r="F1696" s="80">
        <v>10</v>
      </c>
      <c r="G1696" s="165" t="s">
        <v>75</v>
      </c>
      <c r="H1696" s="80" t="s">
        <v>53</v>
      </c>
      <c r="I1696" s="165" t="s">
        <v>53</v>
      </c>
      <c r="J1696" s="105">
        <v>3.4917415057941471E-2</v>
      </c>
      <c r="K1696" s="102">
        <v>-4.75E-4</v>
      </c>
      <c r="L1696" s="102">
        <v>0</v>
      </c>
      <c r="M1696" s="102">
        <v>4.75E-4</v>
      </c>
      <c r="N1696" s="84">
        <v>10.199999999999999</v>
      </c>
      <c r="O1696" s="118">
        <v>2.9928005840345724E-2</v>
      </c>
      <c r="P1696" s="102">
        <v>-4.6000000000000007E-4</v>
      </c>
      <c r="Q1696" s="102">
        <v>0</v>
      </c>
      <c r="R1696" s="102">
        <v>4.6000000000000007E-4</v>
      </c>
      <c r="S1696" s="86">
        <v>10.199999999999999</v>
      </c>
      <c r="T1696" s="105">
        <v>2.8761670511997146E-2</v>
      </c>
      <c r="U1696" s="102">
        <v>-4.1666666666666669E-4</v>
      </c>
      <c r="V1696" s="102">
        <v>0</v>
      </c>
      <c r="W1696" s="102">
        <v>4.1666666666666669E-4</v>
      </c>
      <c r="X1696" s="84">
        <v>10.199999999999999</v>
      </c>
      <c r="Y1696" s="87" t="s">
        <v>53</v>
      </c>
    </row>
    <row r="1697" spans="1:25" x14ac:dyDescent="0.25">
      <c r="A1697" s="159" t="s">
        <v>5</v>
      </c>
      <c r="B1697" s="46" t="s">
        <v>1761</v>
      </c>
      <c r="C1697" s="160" t="s">
        <v>180</v>
      </c>
      <c r="D1697" s="46">
        <v>35</v>
      </c>
      <c r="E1697" s="160" t="s">
        <v>54</v>
      </c>
      <c r="F1697" s="46">
        <v>6</v>
      </c>
      <c r="G1697" s="160" t="s">
        <v>55</v>
      </c>
      <c r="H1697" s="46">
        <v>1</v>
      </c>
      <c r="I1697" s="160" t="s">
        <v>53</v>
      </c>
      <c r="J1697" s="47">
        <v>26.433853961474703</v>
      </c>
      <c r="K1697" s="48">
        <v>0.24</v>
      </c>
      <c r="L1697" s="48">
        <v>0.16</v>
      </c>
      <c r="M1697" s="48">
        <v>0.28844410203711912</v>
      </c>
      <c r="N1697" s="49">
        <v>6.3</v>
      </c>
      <c r="O1697" s="50">
        <v>28.5267139817892</v>
      </c>
      <c r="P1697" s="48">
        <v>0.28000000000000003</v>
      </c>
      <c r="Q1697" s="48">
        <v>0.13600000000000001</v>
      </c>
      <c r="R1697" s="48">
        <v>0.3112812233334995</v>
      </c>
      <c r="S1697" s="51">
        <v>6.3</v>
      </c>
      <c r="T1697" s="47">
        <v>40.376160242754658</v>
      </c>
      <c r="U1697" s="48">
        <v>0.38400000000000001</v>
      </c>
      <c r="V1697" s="48">
        <v>0.216</v>
      </c>
      <c r="W1697" s="48">
        <v>0.44058143401645966</v>
      </c>
      <c r="X1697" s="49">
        <v>6.3</v>
      </c>
      <c r="Y1697" s="52" t="s">
        <v>53</v>
      </c>
    </row>
    <row r="1698" spans="1:25" x14ac:dyDescent="0.25">
      <c r="A1698" s="171" t="s">
        <v>5</v>
      </c>
      <c r="B1698" s="62" t="s">
        <v>1761</v>
      </c>
      <c r="C1698" s="127" t="s">
        <v>180</v>
      </c>
      <c r="D1698" s="62">
        <v>35</v>
      </c>
      <c r="E1698" s="162" t="s">
        <v>1762</v>
      </c>
      <c r="F1698" s="62">
        <v>6</v>
      </c>
      <c r="G1698" s="162" t="s">
        <v>53</v>
      </c>
      <c r="H1698" s="62">
        <v>1</v>
      </c>
      <c r="I1698" s="162" t="s">
        <v>53</v>
      </c>
      <c r="J1698" s="65">
        <v>4.6656947481584341</v>
      </c>
      <c r="K1698" s="66">
        <v>-3.5999999999999997E-2</v>
      </c>
      <c r="L1698" s="66">
        <v>-3.5999999999999997E-2</v>
      </c>
      <c r="M1698" s="66">
        <v>5.0911688245431422E-2</v>
      </c>
      <c r="N1698" s="67">
        <v>6.3</v>
      </c>
      <c r="O1698" s="68">
        <v>4.1553764901739401</v>
      </c>
      <c r="P1698" s="66">
        <v>-3.4000000000000002E-2</v>
      </c>
      <c r="Q1698" s="66">
        <v>-0.03</v>
      </c>
      <c r="R1698" s="66">
        <v>4.5343136195018535E-2</v>
      </c>
      <c r="S1698" s="69">
        <v>6.3</v>
      </c>
      <c r="T1698" s="65">
        <v>5.4433105395181745</v>
      </c>
      <c r="U1698" s="66">
        <v>-4.200000000000001E-2</v>
      </c>
      <c r="V1698" s="66">
        <v>-4.200000000000001E-2</v>
      </c>
      <c r="W1698" s="66">
        <v>5.9396969619670004E-2</v>
      </c>
      <c r="X1698" s="67">
        <v>6.3</v>
      </c>
      <c r="Y1698" s="70" t="s">
        <v>53</v>
      </c>
    </row>
    <row r="1699" spans="1:25" x14ac:dyDescent="0.25">
      <c r="A1699" s="171" t="s">
        <v>5</v>
      </c>
      <c r="B1699" s="62" t="s">
        <v>1761</v>
      </c>
      <c r="C1699" s="127" t="s">
        <v>180</v>
      </c>
      <c r="D1699" s="62">
        <v>35</v>
      </c>
      <c r="E1699" s="162" t="s">
        <v>1763</v>
      </c>
      <c r="F1699" s="62">
        <v>6</v>
      </c>
      <c r="G1699" s="162" t="s">
        <v>53</v>
      </c>
      <c r="H1699" s="62">
        <v>1</v>
      </c>
      <c r="I1699" s="162" t="s">
        <v>1764</v>
      </c>
      <c r="J1699" s="65">
        <v>2.8037336083580477</v>
      </c>
      <c r="K1699" s="66">
        <v>-6.0000000000000001E-3</v>
      </c>
      <c r="L1699" s="66">
        <v>-0.03</v>
      </c>
      <c r="M1699" s="66">
        <v>3.059411708155671E-2</v>
      </c>
      <c r="N1699" s="67">
        <v>6.3</v>
      </c>
      <c r="O1699" s="68">
        <v>2.2874413084659406</v>
      </c>
      <c r="P1699" s="66">
        <v>-6.8571428571428568E-3</v>
      </c>
      <c r="Q1699" s="66">
        <v>-2.4000000000000004E-2</v>
      </c>
      <c r="R1699" s="66">
        <v>2.4960376763247496E-2</v>
      </c>
      <c r="S1699" s="69">
        <v>6.3</v>
      </c>
      <c r="T1699" s="65">
        <v>1.6393580301407054</v>
      </c>
      <c r="U1699" s="66">
        <v>-8.0000000000000002E-3</v>
      </c>
      <c r="V1699" s="66">
        <v>-1.6E-2</v>
      </c>
      <c r="W1699" s="66">
        <v>1.7888543819998316E-2</v>
      </c>
      <c r="X1699" s="67">
        <v>6.3</v>
      </c>
      <c r="Y1699" s="70" t="s">
        <v>53</v>
      </c>
    </row>
    <row r="1700" spans="1:25" x14ac:dyDescent="0.25">
      <c r="A1700" s="171" t="s">
        <v>5</v>
      </c>
      <c r="B1700" s="62" t="s">
        <v>1761</v>
      </c>
      <c r="C1700" s="127" t="s">
        <v>180</v>
      </c>
      <c r="D1700" s="62">
        <v>35</v>
      </c>
      <c r="E1700" s="162" t="s">
        <v>1765</v>
      </c>
      <c r="F1700" s="62">
        <v>6</v>
      </c>
      <c r="G1700" s="162" t="s">
        <v>53</v>
      </c>
      <c r="H1700" s="62">
        <v>1</v>
      </c>
      <c r="I1700" s="162" t="s">
        <v>1764</v>
      </c>
      <c r="J1700" s="65">
        <v>16.983385238216197</v>
      </c>
      <c r="K1700" s="66">
        <v>-0.16200000000000001</v>
      </c>
      <c r="L1700" s="66">
        <v>-0.09</v>
      </c>
      <c r="M1700" s="66">
        <v>0.185321342537766</v>
      </c>
      <c r="N1700" s="67">
        <v>6.3</v>
      </c>
      <c r="O1700" s="68">
        <v>18.844151368961317</v>
      </c>
      <c r="P1700" s="66">
        <v>-0.189</v>
      </c>
      <c r="Q1700" s="66">
        <v>-8.1000000000000003E-2</v>
      </c>
      <c r="R1700" s="66">
        <v>0.20562587385832554</v>
      </c>
      <c r="S1700" s="69">
        <v>6.3</v>
      </c>
      <c r="T1700" s="65">
        <v>26.560161461684459</v>
      </c>
      <c r="U1700" s="66">
        <v>-0.26100000000000001</v>
      </c>
      <c r="V1700" s="66">
        <v>-0.126</v>
      </c>
      <c r="W1700" s="66">
        <v>0.28982235938588313</v>
      </c>
      <c r="X1700" s="67">
        <v>6.3</v>
      </c>
      <c r="Y1700" s="70" t="s">
        <v>53</v>
      </c>
    </row>
    <row r="1701" spans="1:25" ht="15.75" thickBot="1" x14ac:dyDescent="0.3">
      <c r="A1701" s="172" t="s">
        <v>5</v>
      </c>
      <c r="B1701" s="80" t="s">
        <v>1761</v>
      </c>
      <c r="C1701" s="164" t="s">
        <v>180</v>
      </c>
      <c r="D1701" s="80">
        <v>35</v>
      </c>
      <c r="E1701" s="165" t="s">
        <v>74</v>
      </c>
      <c r="F1701" s="80">
        <v>6</v>
      </c>
      <c r="G1701" s="165" t="s">
        <v>75</v>
      </c>
      <c r="H1701" s="80" t="s">
        <v>53</v>
      </c>
      <c r="I1701" s="165" t="s">
        <v>53</v>
      </c>
      <c r="J1701" s="105">
        <v>0</v>
      </c>
      <c r="K1701" s="102">
        <v>0</v>
      </c>
      <c r="L1701" s="102">
        <v>0</v>
      </c>
      <c r="M1701" s="102">
        <v>0</v>
      </c>
      <c r="N1701" s="84">
        <v>6.3</v>
      </c>
      <c r="O1701" s="118">
        <v>0</v>
      </c>
      <c r="P1701" s="102">
        <v>0</v>
      </c>
      <c r="Q1701" s="102">
        <v>0</v>
      </c>
      <c r="R1701" s="102">
        <v>0</v>
      </c>
      <c r="S1701" s="86">
        <v>6.3</v>
      </c>
      <c r="T1701" s="105">
        <v>1.3411156078736951E-2</v>
      </c>
      <c r="U1701" s="102">
        <v>-1.1999999999999999E-4</v>
      </c>
      <c r="V1701" s="102">
        <v>0</v>
      </c>
      <c r="W1701" s="102">
        <v>1.1999999999999999E-4</v>
      </c>
      <c r="X1701" s="84">
        <v>6.3</v>
      </c>
      <c r="Y1701" s="87" t="s">
        <v>1726</v>
      </c>
    </row>
    <row r="1702" spans="1:25" x14ac:dyDescent="0.25">
      <c r="A1702" s="159" t="s">
        <v>5</v>
      </c>
      <c r="B1702" s="46" t="s">
        <v>1766</v>
      </c>
      <c r="C1702" s="160" t="s">
        <v>1767</v>
      </c>
      <c r="D1702" s="46">
        <v>220</v>
      </c>
      <c r="E1702" s="160" t="s">
        <v>1768</v>
      </c>
      <c r="F1702" s="46" t="s">
        <v>53</v>
      </c>
      <c r="G1702" s="160" t="s">
        <v>53</v>
      </c>
      <c r="H1702" s="46" t="s">
        <v>53</v>
      </c>
      <c r="I1702" s="160" t="s">
        <v>53</v>
      </c>
      <c r="J1702" s="47">
        <v>11.19068726582427</v>
      </c>
      <c r="K1702" s="48">
        <v>2.1</v>
      </c>
      <c r="L1702" s="48">
        <v>1</v>
      </c>
      <c r="M1702" s="48">
        <v>2.3259406699226015</v>
      </c>
      <c r="N1702" s="49">
        <v>120</v>
      </c>
      <c r="O1702" s="50">
        <v>12.783814998893169</v>
      </c>
      <c r="P1702" s="48">
        <v>2.5</v>
      </c>
      <c r="Q1702" s="48">
        <v>0.9</v>
      </c>
      <c r="R1702" s="48">
        <v>2.6570660511172846</v>
      </c>
      <c r="S1702" s="51">
        <v>120</v>
      </c>
      <c r="T1702" s="47">
        <v>12.33220715579062</v>
      </c>
      <c r="U1702" s="48">
        <v>2.4</v>
      </c>
      <c r="V1702" s="48">
        <v>0.9</v>
      </c>
      <c r="W1702" s="48">
        <v>2.5632011235952592</v>
      </c>
      <c r="X1702" s="49">
        <v>120</v>
      </c>
      <c r="Y1702" s="52" t="s">
        <v>53</v>
      </c>
    </row>
    <row r="1703" spans="1:25" x14ac:dyDescent="0.25">
      <c r="A1703" s="176" t="s">
        <v>5</v>
      </c>
      <c r="B1703" s="177" t="s">
        <v>1766</v>
      </c>
      <c r="C1703" s="178" t="s">
        <v>1767</v>
      </c>
      <c r="D1703" s="177">
        <v>220</v>
      </c>
      <c r="E1703" s="178" t="s">
        <v>1769</v>
      </c>
      <c r="F1703" s="177" t="s">
        <v>53</v>
      </c>
      <c r="G1703" s="178" t="s">
        <v>53</v>
      </c>
      <c r="H1703" s="177" t="s">
        <v>53</v>
      </c>
      <c r="I1703" s="178" t="s">
        <v>53</v>
      </c>
      <c r="J1703" s="179">
        <v>6.3419029741342881</v>
      </c>
      <c r="K1703" s="180">
        <v>0.36599999999999999</v>
      </c>
      <c r="L1703" s="180">
        <v>0.189</v>
      </c>
      <c r="M1703" s="180">
        <v>0.41191868129522846</v>
      </c>
      <c r="N1703" s="181">
        <v>37.5</v>
      </c>
      <c r="O1703" s="182">
        <v>6.925813006768494</v>
      </c>
      <c r="P1703" s="180">
        <v>0.41</v>
      </c>
      <c r="Q1703" s="180">
        <v>0.17</v>
      </c>
      <c r="R1703" s="180">
        <v>0.44384682042344292</v>
      </c>
      <c r="S1703" s="183">
        <v>37</v>
      </c>
      <c r="T1703" s="179">
        <v>7.934799438120935</v>
      </c>
      <c r="U1703" s="180">
        <v>0.434</v>
      </c>
      <c r="V1703" s="180">
        <v>0.26500000000000001</v>
      </c>
      <c r="W1703" s="180">
        <v>0.50850860366369421</v>
      </c>
      <c r="X1703" s="181">
        <v>37</v>
      </c>
      <c r="Y1703" s="184" t="s">
        <v>53</v>
      </c>
    </row>
    <row r="1704" spans="1:25" x14ac:dyDescent="0.25">
      <c r="A1704" s="185" t="s">
        <v>5</v>
      </c>
      <c r="B1704" s="186" t="s">
        <v>1766</v>
      </c>
      <c r="C1704" s="187" t="s">
        <v>1767</v>
      </c>
      <c r="D1704" s="186">
        <v>220</v>
      </c>
      <c r="E1704" s="187" t="s">
        <v>1770</v>
      </c>
      <c r="F1704" s="186">
        <v>10</v>
      </c>
      <c r="G1704" s="187" t="s">
        <v>55</v>
      </c>
      <c r="H1704" s="186">
        <v>1</v>
      </c>
      <c r="I1704" s="187" t="s">
        <v>53</v>
      </c>
      <c r="J1704" s="188">
        <v>106.91903252579002</v>
      </c>
      <c r="K1704" s="189">
        <v>1.738</v>
      </c>
      <c r="L1704" s="189">
        <v>0.872</v>
      </c>
      <c r="M1704" s="189">
        <v>1.9444865646231655</v>
      </c>
      <c r="N1704" s="190">
        <v>10.5</v>
      </c>
      <c r="O1704" s="191">
        <v>122.67401141375319</v>
      </c>
      <c r="P1704" s="189">
        <v>2.0779999999999998</v>
      </c>
      <c r="Q1704" s="189">
        <v>0.81200000000000006</v>
      </c>
      <c r="R1704" s="189">
        <v>2.2310150156375008</v>
      </c>
      <c r="S1704" s="192">
        <v>10.5</v>
      </c>
      <c r="T1704" s="188">
        <v>118.75494181546023</v>
      </c>
      <c r="U1704" s="189">
        <v>1.988</v>
      </c>
      <c r="V1704" s="189">
        <v>0.84399999999999997</v>
      </c>
      <c r="W1704" s="189">
        <v>2.1597407251797609</v>
      </c>
      <c r="X1704" s="190">
        <v>10.5</v>
      </c>
      <c r="Y1704" s="193" t="s">
        <v>53</v>
      </c>
    </row>
    <row r="1705" spans="1:25" x14ac:dyDescent="0.25">
      <c r="A1705" s="171" t="s">
        <v>5</v>
      </c>
      <c r="B1705" s="62" t="s">
        <v>1766</v>
      </c>
      <c r="C1705" s="127" t="s">
        <v>1767</v>
      </c>
      <c r="D1705" s="62">
        <v>220</v>
      </c>
      <c r="E1705" s="162" t="s">
        <v>1771</v>
      </c>
      <c r="F1705" s="62">
        <v>10</v>
      </c>
      <c r="G1705" s="162" t="s">
        <v>53</v>
      </c>
      <c r="H1705" s="62">
        <v>1</v>
      </c>
      <c r="I1705" s="162" t="s">
        <v>1772</v>
      </c>
      <c r="J1705" s="65">
        <v>20.304336038894441</v>
      </c>
      <c r="K1705" s="66">
        <v>-0.31900000000000001</v>
      </c>
      <c r="L1705" s="66">
        <v>-0.186</v>
      </c>
      <c r="M1705" s="66">
        <v>0.36926548714982832</v>
      </c>
      <c r="N1705" s="67">
        <v>10.5</v>
      </c>
      <c r="O1705" s="68">
        <v>25.596319652305645</v>
      </c>
      <c r="P1705" s="66">
        <v>-0.40300000000000002</v>
      </c>
      <c r="Q1705" s="66">
        <v>-0.23300000000000001</v>
      </c>
      <c r="R1705" s="66">
        <v>0.4655083243079548</v>
      </c>
      <c r="S1705" s="69">
        <v>10.5</v>
      </c>
      <c r="T1705" s="65">
        <v>23.188927949361201</v>
      </c>
      <c r="U1705" s="66">
        <v>-0.378</v>
      </c>
      <c r="V1705" s="66">
        <v>-0.187</v>
      </c>
      <c r="W1705" s="66">
        <v>0.4217262145041496</v>
      </c>
      <c r="X1705" s="67">
        <v>10.5</v>
      </c>
      <c r="Y1705" s="70" t="s">
        <v>53</v>
      </c>
    </row>
    <row r="1706" spans="1:25" x14ac:dyDescent="0.25">
      <c r="A1706" s="171" t="s">
        <v>5</v>
      </c>
      <c r="B1706" s="62" t="s">
        <v>1766</v>
      </c>
      <c r="C1706" s="127" t="s">
        <v>1767</v>
      </c>
      <c r="D1706" s="62">
        <v>220</v>
      </c>
      <c r="E1706" s="162" t="s">
        <v>1773</v>
      </c>
      <c r="F1706" s="62">
        <v>10</v>
      </c>
      <c r="G1706" s="162" t="s">
        <v>53</v>
      </c>
      <c r="H1706" s="62">
        <v>1</v>
      </c>
      <c r="I1706" s="162" t="s">
        <v>1774</v>
      </c>
      <c r="J1706" s="65">
        <v>24.772769289312947</v>
      </c>
      <c r="K1706" s="66">
        <v>-0.39700000000000002</v>
      </c>
      <c r="L1706" s="66">
        <v>-0.21299999999999999</v>
      </c>
      <c r="M1706" s="66">
        <v>0.45053079805935581</v>
      </c>
      <c r="N1706" s="67">
        <v>10.5</v>
      </c>
      <c r="O1706" s="68">
        <v>31.165614712987733</v>
      </c>
      <c r="P1706" s="66">
        <v>-0.53400000000000003</v>
      </c>
      <c r="Q1706" s="66">
        <v>-0.19</v>
      </c>
      <c r="R1706" s="66">
        <v>0.56679449538611437</v>
      </c>
      <c r="S1706" s="69">
        <v>10.5</v>
      </c>
      <c r="T1706" s="65">
        <v>28.187902070378556</v>
      </c>
      <c r="U1706" s="66">
        <v>-0.48</v>
      </c>
      <c r="V1706" s="66">
        <v>-0.18</v>
      </c>
      <c r="W1706" s="66">
        <v>0.5126402247190518</v>
      </c>
      <c r="X1706" s="67">
        <v>10.5</v>
      </c>
      <c r="Y1706" s="70" t="s">
        <v>53</v>
      </c>
    </row>
    <row r="1707" spans="1:25" x14ac:dyDescent="0.25">
      <c r="A1707" s="171" t="s">
        <v>5</v>
      </c>
      <c r="B1707" s="62" t="s">
        <v>1766</v>
      </c>
      <c r="C1707" s="127" t="s">
        <v>1767</v>
      </c>
      <c r="D1707" s="62">
        <v>220</v>
      </c>
      <c r="E1707" s="162" t="s">
        <v>1775</v>
      </c>
      <c r="F1707" s="62">
        <v>10</v>
      </c>
      <c r="G1707" s="162" t="s">
        <v>53</v>
      </c>
      <c r="H1707" s="62">
        <v>1</v>
      </c>
      <c r="I1707" s="162" t="s">
        <v>1776</v>
      </c>
      <c r="J1707" s="65">
        <v>27.516723424623269</v>
      </c>
      <c r="K1707" s="66">
        <v>-0.44700000000000001</v>
      </c>
      <c r="L1707" s="66">
        <v>-0.22500000000000001</v>
      </c>
      <c r="M1707" s="66">
        <v>0.50043381180731583</v>
      </c>
      <c r="N1707" s="67">
        <v>10.5</v>
      </c>
      <c r="O1707" s="68">
        <v>36.593454015645506</v>
      </c>
      <c r="P1707" s="66">
        <v>-0.59899999999999998</v>
      </c>
      <c r="Q1707" s="66">
        <v>-0.28999999999999998</v>
      </c>
      <c r="R1707" s="66">
        <v>0.66550807658510047</v>
      </c>
      <c r="S1707" s="69">
        <v>10.5</v>
      </c>
      <c r="T1707" s="65">
        <v>32.124662692965515</v>
      </c>
      <c r="U1707" s="66">
        <v>-0.51600000000000001</v>
      </c>
      <c r="V1707" s="66">
        <v>-0.27400000000000002</v>
      </c>
      <c r="W1707" s="66">
        <v>0.58423625358240139</v>
      </c>
      <c r="X1707" s="67">
        <v>10.5</v>
      </c>
      <c r="Y1707" s="70" t="s">
        <v>53</v>
      </c>
    </row>
    <row r="1708" spans="1:25" x14ac:dyDescent="0.25">
      <c r="A1708" s="171" t="s">
        <v>5</v>
      </c>
      <c r="B1708" s="62" t="s">
        <v>1766</v>
      </c>
      <c r="C1708" s="127" t="s">
        <v>1767</v>
      </c>
      <c r="D1708" s="62">
        <v>220</v>
      </c>
      <c r="E1708" s="162" t="s">
        <v>1777</v>
      </c>
      <c r="F1708" s="62">
        <v>10</v>
      </c>
      <c r="G1708" s="162" t="s">
        <v>53</v>
      </c>
      <c r="H1708" s="62">
        <v>1</v>
      </c>
      <c r="I1708" s="162" t="s">
        <v>1778</v>
      </c>
      <c r="J1708" s="65">
        <v>26.800570835856089</v>
      </c>
      <c r="K1708" s="66">
        <v>-0.44800000000000001</v>
      </c>
      <c r="L1708" s="66">
        <v>-0.192</v>
      </c>
      <c r="M1708" s="66">
        <v>0.48740947877529017</v>
      </c>
      <c r="N1708" s="67">
        <v>10.5</v>
      </c>
      <c r="O1708" s="68">
        <v>30.777282509501877</v>
      </c>
      <c r="P1708" s="66">
        <v>-0.53</v>
      </c>
      <c r="Q1708" s="66">
        <v>-0.18</v>
      </c>
      <c r="R1708" s="66">
        <v>0.55973207876626119</v>
      </c>
      <c r="S1708" s="69">
        <v>10.5</v>
      </c>
      <c r="T1708" s="65">
        <v>30.533923490915068</v>
      </c>
      <c r="U1708" s="66">
        <v>-0.50900000000000001</v>
      </c>
      <c r="V1708" s="66">
        <v>-0.222</v>
      </c>
      <c r="W1708" s="66">
        <v>0.55530622182720046</v>
      </c>
      <c r="X1708" s="67">
        <v>10.5</v>
      </c>
      <c r="Y1708" s="70" t="s">
        <v>53</v>
      </c>
    </row>
    <row r="1709" spans="1:25" x14ac:dyDescent="0.25">
      <c r="A1709" s="171" t="s">
        <v>5</v>
      </c>
      <c r="B1709" s="62" t="s">
        <v>1766</v>
      </c>
      <c r="C1709" s="127" t="s">
        <v>1767</v>
      </c>
      <c r="D1709" s="62">
        <v>220</v>
      </c>
      <c r="E1709" s="162" t="s">
        <v>1779</v>
      </c>
      <c r="F1709" s="62">
        <v>10</v>
      </c>
      <c r="G1709" s="162" t="s">
        <v>53</v>
      </c>
      <c r="H1709" s="62">
        <v>1</v>
      </c>
      <c r="I1709" s="162" t="s">
        <v>1780</v>
      </c>
      <c r="J1709" s="65">
        <v>1.3910414158861359</v>
      </c>
      <c r="K1709" s="66">
        <v>-2.4E-2</v>
      </c>
      <c r="L1709" s="66">
        <v>-8.0000000000000002E-3</v>
      </c>
      <c r="M1709" s="66">
        <v>2.5298221281347035E-2</v>
      </c>
      <c r="N1709" s="67">
        <v>10.5</v>
      </c>
      <c r="O1709" s="68">
        <v>3.1104631654389561</v>
      </c>
      <c r="P1709" s="66">
        <v>-0.04</v>
      </c>
      <c r="Q1709" s="66">
        <v>-0.04</v>
      </c>
      <c r="R1709" s="66">
        <v>5.6568542494923803E-2</v>
      </c>
      <c r="S1709" s="69">
        <v>10.5</v>
      </c>
      <c r="T1709" s="65">
        <v>3.1104631654389561</v>
      </c>
      <c r="U1709" s="66">
        <v>-0.04</v>
      </c>
      <c r="V1709" s="66">
        <v>-0.04</v>
      </c>
      <c r="W1709" s="66">
        <v>5.6568542494923803E-2</v>
      </c>
      <c r="X1709" s="67">
        <v>10.5</v>
      </c>
      <c r="Y1709" s="70" t="s">
        <v>53</v>
      </c>
    </row>
    <row r="1710" spans="1:25" x14ac:dyDescent="0.25">
      <c r="A1710" s="171" t="s">
        <v>5</v>
      </c>
      <c r="B1710" s="62" t="s">
        <v>1766</v>
      </c>
      <c r="C1710" s="127" t="s">
        <v>1767</v>
      </c>
      <c r="D1710" s="62">
        <v>220</v>
      </c>
      <c r="E1710" s="162" t="s">
        <v>1781</v>
      </c>
      <c r="F1710" s="62">
        <v>10</v>
      </c>
      <c r="G1710" s="162" t="s">
        <v>53</v>
      </c>
      <c r="H1710" s="62">
        <v>1</v>
      </c>
      <c r="I1710" s="162" t="s">
        <v>1782</v>
      </c>
      <c r="J1710" s="65">
        <v>2.4143686783278149</v>
      </c>
      <c r="K1710" s="66">
        <v>-3.7999999999999999E-2</v>
      </c>
      <c r="L1710" s="66">
        <v>-2.1999999999999999E-2</v>
      </c>
      <c r="M1710" s="66">
        <v>4.3908996800200301E-2</v>
      </c>
      <c r="N1710" s="67">
        <v>10.5</v>
      </c>
      <c r="O1710" s="68">
        <v>2.4847227846793012</v>
      </c>
      <c r="P1710" s="66">
        <v>-4.1000000000000002E-2</v>
      </c>
      <c r="Q1710" s="66">
        <v>-1.9E-2</v>
      </c>
      <c r="R1710" s="66">
        <v>4.518849411078002E-2</v>
      </c>
      <c r="S1710" s="69">
        <v>10.5</v>
      </c>
      <c r="T1710" s="65">
        <v>2.6330075288563766</v>
      </c>
      <c r="U1710" s="66">
        <v>-4.2000000000000003E-2</v>
      </c>
      <c r="V1710" s="66">
        <v>-2.3E-2</v>
      </c>
      <c r="W1710" s="66">
        <v>4.7885279575251516E-2</v>
      </c>
      <c r="X1710" s="67">
        <v>10.5</v>
      </c>
      <c r="Y1710" s="70" t="s">
        <v>53</v>
      </c>
    </row>
    <row r="1711" spans="1:25" x14ac:dyDescent="0.25">
      <c r="A1711" s="171" t="s">
        <v>5</v>
      </c>
      <c r="B1711" s="62" t="s">
        <v>1766</v>
      </c>
      <c r="C1711" s="127" t="s">
        <v>1767</v>
      </c>
      <c r="D1711" s="62">
        <v>220</v>
      </c>
      <c r="E1711" s="162" t="s">
        <v>1783</v>
      </c>
      <c r="F1711" s="62">
        <v>10</v>
      </c>
      <c r="G1711" s="162" t="s">
        <v>53</v>
      </c>
      <c r="H1711" s="62">
        <v>1</v>
      </c>
      <c r="I1711" s="162" t="s">
        <v>1724</v>
      </c>
      <c r="J1711" s="65">
        <v>1.5018255457161742</v>
      </c>
      <c r="K1711" s="66">
        <v>-2.5000000000000001E-2</v>
      </c>
      <c r="L1711" s="66">
        <v>-1.0999999999999999E-2</v>
      </c>
      <c r="M1711" s="66">
        <v>2.7313000567495329E-2</v>
      </c>
      <c r="N1711" s="67">
        <v>10.5</v>
      </c>
      <c r="O1711" s="68">
        <v>2.4343224778007384</v>
      </c>
      <c r="P1711" s="66">
        <v>-4.2000000000000003E-2</v>
      </c>
      <c r="Q1711" s="66">
        <v>-1.4E-2</v>
      </c>
      <c r="R1711" s="66">
        <v>4.4271887242357318E-2</v>
      </c>
      <c r="S1711" s="69">
        <v>10.5</v>
      </c>
      <c r="T1711" s="65">
        <v>1.6237094415929425</v>
      </c>
      <c r="U1711" s="66">
        <v>-2.5999999999999999E-2</v>
      </c>
      <c r="V1711" s="66">
        <v>-1.4E-2</v>
      </c>
      <c r="W1711" s="66">
        <v>2.9529646120466799E-2</v>
      </c>
      <c r="X1711" s="67">
        <v>10.5</v>
      </c>
      <c r="Y1711" s="70" t="s">
        <v>53</v>
      </c>
    </row>
    <row r="1712" spans="1:25" x14ac:dyDescent="0.25">
      <c r="A1712" s="171" t="s">
        <v>5</v>
      </c>
      <c r="B1712" s="62" t="s">
        <v>1766</v>
      </c>
      <c r="C1712" s="127" t="s">
        <v>1767</v>
      </c>
      <c r="D1712" s="62">
        <v>220</v>
      </c>
      <c r="E1712" s="162" t="s">
        <v>1784</v>
      </c>
      <c r="F1712" s="62">
        <v>10</v>
      </c>
      <c r="G1712" s="162" t="s">
        <v>53</v>
      </c>
      <c r="H1712" s="62">
        <v>1</v>
      </c>
      <c r="I1712" s="162" t="s">
        <v>1785</v>
      </c>
      <c r="J1712" s="65">
        <v>1.2466129470521816</v>
      </c>
      <c r="K1712" s="66">
        <v>-1.7000000000000001E-2</v>
      </c>
      <c r="L1712" s="66">
        <v>-1.4999999999999999E-2</v>
      </c>
      <c r="M1712" s="66">
        <v>2.2671568097509268E-2</v>
      </c>
      <c r="N1712" s="67">
        <v>10.5</v>
      </c>
      <c r="O1712" s="68">
        <v>1.6723259925163076</v>
      </c>
      <c r="P1712" s="66">
        <v>-2.7E-2</v>
      </c>
      <c r="Q1712" s="66">
        <v>-1.4E-2</v>
      </c>
      <c r="R1712" s="66">
        <v>3.0413812651491099E-2</v>
      </c>
      <c r="S1712" s="69">
        <v>10.5</v>
      </c>
      <c r="T1712" s="65">
        <v>1.2466129470521816</v>
      </c>
      <c r="U1712" s="66">
        <v>-1.7000000000000001E-2</v>
      </c>
      <c r="V1712" s="66">
        <v>-1.4999999999999999E-2</v>
      </c>
      <c r="W1712" s="66">
        <v>2.2671568097509268E-2</v>
      </c>
      <c r="X1712" s="67">
        <v>10.5</v>
      </c>
      <c r="Y1712" s="70" t="s">
        <v>53</v>
      </c>
    </row>
    <row r="1713" spans="1:25" x14ac:dyDescent="0.25">
      <c r="A1713" s="171" t="s">
        <v>5</v>
      </c>
      <c r="B1713" s="62" t="s">
        <v>1766</v>
      </c>
      <c r="C1713" s="127" t="s">
        <v>1767</v>
      </c>
      <c r="D1713" s="62">
        <v>220</v>
      </c>
      <c r="E1713" s="162" t="s">
        <v>1786</v>
      </c>
      <c r="F1713" s="62">
        <v>10</v>
      </c>
      <c r="G1713" s="162" t="s">
        <v>53</v>
      </c>
      <c r="H1713" s="62">
        <v>1</v>
      </c>
      <c r="I1713" s="162" t="s">
        <v>1724</v>
      </c>
      <c r="J1713" s="108">
        <v>0.14282010369564024</v>
      </c>
      <c r="K1713" s="94">
        <v>-2E-3</v>
      </c>
      <c r="L1713" s="94">
        <v>0</v>
      </c>
      <c r="M1713" s="94">
        <v>2E-3</v>
      </c>
      <c r="N1713" s="67">
        <v>10.5</v>
      </c>
      <c r="O1713" s="107">
        <v>0.12640399982257816</v>
      </c>
      <c r="P1713" s="94">
        <v>-2E-3</v>
      </c>
      <c r="Q1713" s="94">
        <v>0</v>
      </c>
      <c r="R1713" s="94">
        <v>2E-3</v>
      </c>
      <c r="S1713" s="69">
        <v>10.5</v>
      </c>
      <c r="T1713" s="108">
        <v>0.13411156078736952</v>
      </c>
      <c r="U1713" s="94">
        <v>-2E-3</v>
      </c>
      <c r="V1713" s="94">
        <v>0</v>
      </c>
      <c r="W1713" s="94">
        <v>2E-3</v>
      </c>
      <c r="X1713" s="67">
        <v>10.5</v>
      </c>
      <c r="Y1713" s="70" t="s">
        <v>53</v>
      </c>
    </row>
    <row r="1714" spans="1:25" x14ac:dyDescent="0.25">
      <c r="A1714" s="171" t="s">
        <v>5</v>
      </c>
      <c r="B1714" s="62" t="s">
        <v>1766</v>
      </c>
      <c r="C1714" s="127" t="s">
        <v>1767</v>
      </c>
      <c r="D1714" s="62">
        <v>220</v>
      </c>
      <c r="E1714" s="162" t="s">
        <v>1787</v>
      </c>
      <c r="F1714" s="62">
        <v>10</v>
      </c>
      <c r="G1714" s="162" t="s">
        <v>75</v>
      </c>
      <c r="H1714" s="62">
        <v>1</v>
      </c>
      <c r="I1714" s="162" t="s">
        <v>1788</v>
      </c>
      <c r="J1714" s="65">
        <v>2.2851216591302439</v>
      </c>
      <c r="K1714" s="66">
        <v>-3.2000000000000001E-2</v>
      </c>
      <c r="L1714" s="66" t="s">
        <v>53</v>
      </c>
      <c r="M1714" s="66">
        <v>3.2000000000000001E-2</v>
      </c>
      <c r="N1714" s="67">
        <v>10.5</v>
      </c>
      <c r="O1714" s="68">
        <v>1.8960599973386725</v>
      </c>
      <c r="P1714" s="66">
        <v>-0.03</v>
      </c>
      <c r="Q1714" s="66" t="s">
        <v>53</v>
      </c>
      <c r="R1714" s="66">
        <v>0.03</v>
      </c>
      <c r="S1714" s="69">
        <v>10.5</v>
      </c>
      <c r="T1714" s="65">
        <v>1.7434502902358036</v>
      </c>
      <c r="U1714" s="66">
        <v>-2.5999999999999999E-2</v>
      </c>
      <c r="V1714" s="66" t="s">
        <v>53</v>
      </c>
      <c r="W1714" s="66">
        <v>2.5999999999999999E-2</v>
      </c>
      <c r="X1714" s="67">
        <v>10.5</v>
      </c>
      <c r="Y1714" s="70" t="s">
        <v>53</v>
      </c>
    </row>
    <row r="1715" spans="1:25" x14ac:dyDescent="0.25">
      <c r="A1715" s="169" t="s">
        <v>5</v>
      </c>
      <c r="B1715" s="72" t="s">
        <v>1766</v>
      </c>
      <c r="C1715" s="126" t="s">
        <v>1767</v>
      </c>
      <c r="D1715" s="72">
        <v>220</v>
      </c>
      <c r="E1715" s="126" t="s">
        <v>1789</v>
      </c>
      <c r="F1715" s="72" t="s">
        <v>53</v>
      </c>
      <c r="G1715" s="126" t="s">
        <v>53</v>
      </c>
      <c r="H1715" s="72" t="s">
        <v>53</v>
      </c>
      <c r="I1715" s="126" t="s">
        <v>53</v>
      </c>
      <c r="J1715" s="73">
        <v>9.0395222751516577</v>
      </c>
      <c r="K1715" s="74">
        <v>1.7</v>
      </c>
      <c r="L1715" s="74">
        <v>0.8</v>
      </c>
      <c r="M1715" s="74">
        <v>1.8788294228055935</v>
      </c>
      <c r="N1715" s="75">
        <v>120</v>
      </c>
      <c r="O1715" s="76">
        <v>12.783814998893169</v>
      </c>
      <c r="P1715" s="74">
        <v>2.5</v>
      </c>
      <c r="Q1715" s="74">
        <v>0.9</v>
      </c>
      <c r="R1715" s="74">
        <v>2.6570660511172846</v>
      </c>
      <c r="S1715" s="77">
        <v>120</v>
      </c>
      <c r="T1715" s="73">
        <v>12.33220715579062</v>
      </c>
      <c r="U1715" s="74">
        <v>2.4</v>
      </c>
      <c r="V1715" s="74">
        <v>0.9</v>
      </c>
      <c r="W1715" s="74">
        <v>2.5632011235952592</v>
      </c>
      <c r="X1715" s="75">
        <v>120</v>
      </c>
      <c r="Y1715" s="78" t="s">
        <v>53</v>
      </c>
    </row>
    <row r="1716" spans="1:25" x14ac:dyDescent="0.25">
      <c r="A1716" s="176" t="s">
        <v>5</v>
      </c>
      <c r="B1716" s="177" t="s">
        <v>1766</v>
      </c>
      <c r="C1716" s="178" t="s">
        <v>1767</v>
      </c>
      <c r="D1716" s="177">
        <v>220</v>
      </c>
      <c r="E1716" s="178" t="s">
        <v>1790</v>
      </c>
      <c r="F1716" s="177" t="s">
        <v>53</v>
      </c>
      <c r="G1716" s="178" t="s">
        <v>53</v>
      </c>
      <c r="H1716" s="177" t="s">
        <v>53</v>
      </c>
      <c r="I1716" s="178" t="s">
        <v>53</v>
      </c>
      <c r="J1716" s="179">
        <v>0.66417311442569382</v>
      </c>
      <c r="K1716" s="180">
        <v>0.03</v>
      </c>
      <c r="L1716" s="180">
        <v>3.1E-2</v>
      </c>
      <c r="M1716" s="180">
        <v>4.3139309220245982E-2</v>
      </c>
      <c r="N1716" s="181">
        <v>37.5</v>
      </c>
      <c r="O1716" s="182">
        <v>0.76507653137160903</v>
      </c>
      <c r="P1716" s="180">
        <v>4.8000000000000001E-2</v>
      </c>
      <c r="Q1716" s="180">
        <v>0.01</v>
      </c>
      <c r="R1716" s="180">
        <v>4.9030602688525049E-2</v>
      </c>
      <c r="S1716" s="183">
        <v>37</v>
      </c>
      <c r="T1716" s="179">
        <v>0.99914743300985753</v>
      </c>
      <c r="U1716" s="180">
        <v>0.04</v>
      </c>
      <c r="V1716" s="180">
        <v>0.05</v>
      </c>
      <c r="W1716" s="180">
        <v>6.4031242374328487E-2</v>
      </c>
      <c r="X1716" s="181">
        <v>37</v>
      </c>
      <c r="Y1716" s="184" t="s">
        <v>53</v>
      </c>
    </row>
    <row r="1717" spans="1:25" x14ac:dyDescent="0.25">
      <c r="A1717" s="185" t="s">
        <v>5</v>
      </c>
      <c r="B1717" s="186" t="s">
        <v>1766</v>
      </c>
      <c r="C1717" s="187" t="s">
        <v>1767</v>
      </c>
      <c r="D1717" s="186">
        <v>220</v>
      </c>
      <c r="E1717" s="187" t="s">
        <v>1791</v>
      </c>
      <c r="F1717" s="186">
        <v>10</v>
      </c>
      <c r="G1717" s="187" t="s">
        <v>55</v>
      </c>
      <c r="H1717" s="186">
        <v>2</v>
      </c>
      <c r="I1717" s="187" t="s">
        <v>53</v>
      </c>
      <c r="J1717" s="188">
        <v>96.081723844030364</v>
      </c>
      <c r="K1717" s="189">
        <v>1.6220000000000001</v>
      </c>
      <c r="L1717" s="189">
        <v>0.65</v>
      </c>
      <c r="M1717" s="189">
        <v>1.7473934874549579</v>
      </c>
      <c r="N1717" s="190">
        <v>10.5</v>
      </c>
      <c r="O1717" s="191">
        <v>136.64747390259612</v>
      </c>
      <c r="P1717" s="189">
        <v>2.3679999999999999</v>
      </c>
      <c r="Q1717" s="189">
        <v>0.754</v>
      </c>
      <c r="R1717" s="189">
        <v>2.4851438590150066</v>
      </c>
      <c r="S1717" s="192">
        <v>10.5</v>
      </c>
      <c r="T1717" s="188">
        <v>123.5007260192687</v>
      </c>
      <c r="U1717" s="189">
        <v>2.0790000000000002</v>
      </c>
      <c r="V1717" s="189">
        <v>0.85</v>
      </c>
      <c r="W1717" s="189">
        <v>2.2460500884886785</v>
      </c>
      <c r="X1717" s="190">
        <v>10.5</v>
      </c>
      <c r="Y1717" s="193" t="s">
        <v>53</v>
      </c>
    </row>
    <row r="1718" spans="1:25" x14ac:dyDescent="0.25">
      <c r="A1718" s="171" t="s">
        <v>5</v>
      </c>
      <c r="B1718" s="62" t="s">
        <v>1766</v>
      </c>
      <c r="C1718" s="127" t="s">
        <v>1767</v>
      </c>
      <c r="D1718" s="62">
        <v>220</v>
      </c>
      <c r="E1718" s="162" t="s">
        <v>1792</v>
      </c>
      <c r="F1718" s="62">
        <v>10</v>
      </c>
      <c r="G1718" s="162" t="s">
        <v>53</v>
      </c>
      <c r="H1718" s="62">
        <v>2</v>
      </c>
      <c r="I1718" s="162" t="s">
        <v>1730</v>
      </c>
      <c r="J1718" s="65">
        <v>25.884212203986678</v>
      </c>
      <c r="K1718" s="66">
        <v>-0.42799999999999999</v>
      </c>
      <c r="L1718" s="66">
        <v>-0.19600000000000001</v>
      </c>
      <c r="M1718" s="66">
        <v>0.4707440918375928</v>
      </c>
      <c r="N1718" s="67">
        <v>10.5</v>
      </c>
      <c r="O1718" s="68">
        <v>45.438220665023024</v>
      </c>
      <c r="P1718" s="66">
        <v>-0.79400000000000004</v>
      </c>
      <c r="Q1718" s="66">
        <v>-0.22900000000000001</v>
      </c>
      <c r="R1718" s="66">
        <v>0.82636372137213288</v>
      </c>
      <c r="S1718" s="69">
        <v>10.5</v>
      </c>
      <c r="T1718" s="65">
        <v>40.036000428488137</v>
      </c>
      <c r="U1718" s="66">
        <v>-0.66700000000000004</v>
      </c>
      <c r="V1718" s="66">
        <v>-0.29199999999999998</v>
      </c>
      <c r="W1718" s="66">
        <v>0.72811606217690317</v>
      </c>
      <c r="X1718" s="67">
        <v>10.5</v>
      </c>
      <c r="Y1718" s="70" t="s">
        <v>53</v>
      </c>
    </row>
    <row r="1719" spans="1:25" x14ac:dyDescent="0.25">
      <c r="A1719" s="171" t="s">
        <v>5</v>
      </c>
      <c r="B1719" s="62" t="s">
        <v>1766</v>
      </c>
      <c r="C1719" s="127" t="s">
        <v>1767</v>
      </c>
      <c r="D1719" s="62">
        <v>220</v>
      </c>
      <c r="E1719" s="162" t="s">
        <v>1793</v>
      </c>
      <c r="F1719" s="62">
        <v>10</v>
      </c>
      <c r="G1719" s="162" t="s">
        <v>53</v>
      </c>
      <c r="H1719" s="62">
        <v>2</v>
      </c>
      <c r="I1719" s="162" t="s">
        <v>1794</v>
      </c>
      <c r="J1719" s="65">
        <v>26.284103930428138</v>
      </c>
      <c r="K1719" s="66">
        <v>-0.46</v>
      </c>
      <c r="L1719" s="66">
        <v>-0.13</v>
      </c>
      <c r="M1719" s="66">
        <v>0.47801673610868478</v>
      </c>
      <c r="N1719" s="67">
        <v>10.5</v>
      </c>
      <c r="O1719" s="68">
        <v>36.145418902457955</v>
      </c>
      <c r="P1719" s="66">
        <v>-0.629</v>
      </c>
      <c r="Q1719" s="66">
        <v>-0.191</v>
      </c>
      <c r="R1719" s="66">
        <v>0.65735987099913551</v>
      </c>
      <c r="S1719" s="69">
        <v>10.5</v>
      </c>
      <c r="T1719" s="65">
        <v>31.432034441245545</v>
      </c>
      <c r="U1719" s="66">
        <v>-0.53400000000000003</v>
      </c>
      <c r="V1719" s="66">
        <v>-0.20399999999999999</v>
      </c>
      <c r="W1719" s="66">
        <v>0.57163974669366724</v>
      </c>
      <c r="X1719" s="67">
        <v>10.5</v>
      </c>
      <c r="Y1719" s="70" t="s">
        <v>53</v>
      </c>
    </row>
    <row r="1720" spans="1:25" x14ac:dyDescent="0.25">
      <c r="A1720" s="171" t="s">
        <v>5</v>
      </c>
      <c r="B1720" s="62" t="s">
        <v>1766</v>
      </c>
      <c r="C1720" s="127" t="s">
        <v>1767</v>
      </c>
      <c r="D1720" s="62">
        <v>220</v>
      </c>
      <c r="E1720" s="162" t="s">
        <v>1795</v>
      </c>
      <c r="F1720" s="62">
        <v>10</v>
      </c>
      <c r="G1720" s="162" t="s">
        <v>53</v>
      </c>
      <c r="H1720" s="62">
        <v>2</v>
      </c>
      <c r="I1720" s="162" t="s">
        <v>1778</v>
      </c>
      <c r="J1720" s="65">
        <v>25.934914757464426</v>
      </c>
      <c r="K1720" s="66">
        <v>-0.438</v>
      </c>
      <c r="L1720" s="66">
        <v>-0.17499999999999999</v>
      </c>
      <c r="M1720" s="66">
        <v>0.4716661955239107</v>
      </c>
      <c r="N1720" s="67">
        <v>10.5</v>
      </c>
      <c r="O1720" s="68">
        <v>38.850450715353247</v>
      </c>
      <c r="P1720" s="66">
        <v>-0.67400000000000004</v>
      </c>
      <c r="Q1720" s="66">
        <v>-0.21199999999999999</v>
      </c>
      <c r="R1720" s="66">
        <v>0.706555022627396</v>
      </c>
      <c r="S1720" s="69">
        <v>10.5</v>
      </c>
      <c r="T1720" s="65">
        <v>35.196715300601923</v>
      </c>
      <c r="U1720" s="66">
        <v>-0.61</v>
      </c>
      <c r="V1720" s="66">
        <v>-0.19400000000000001</v>
      </c>
      <c r="W1720" s="66">
        <v>0.64010624118188375</v>
      </c>
      <c r="X1720" s="67">
        <v>10.5</v>
      </c>
      <c r="Y1720" s="70" t="s">
        <v>53</v>
      </c>
    </row>
    <row r="1721" spans="1:25" x14ac:dyDescent="0.25">
      <c r="A1721" s="171" t="s">
        <v>5</v>
      </c>
      <c r="B1721" s="62" t="s">
        <v>1766</v>
      </c>
      <c r="C1721" s="127" t="s">
        <v>1767</v>
      </c>
      <c r="D1721" s="62">
        <v>220</v>
      </c>
      <c r="E1721" s="162" t="s">
        <v>1796</v>
      </c>
      <c r="F1721" s="62">
        <v>10</v>
      </c>
      <c r="G1721" s="162" t="s">
        <v>53</v>
      </c>
      <c r="H1721" s="62">
        <v>2</v>
      </c>
      <c r="I1721" s="162" t="s">
        <v>53</v>
      </c>
      <c r="J1721" s="65" t="s">
        <v>49</v>
      </c>
      <c r="K1721" s="66" t="s">
        <v>49</v>
      </c>
      <c r="L1721" s="66" t="s">
        <v>49</v>
      </c>
      <c r="M1721" s="66" t="s">
        <v>49</v>
      </c>
      <c r="N1721" s="67" t="s">
        <v>49</v>
      </c>
      <c r="O1721" s="68" t="s">
        <v>49</v>
      </c>
      <c r="P1721" s="66" t="s">
        <v>49</v>
      </c>
      <c r="Q1721" s="66" t="s">
        <v>49</v>
      </c>
      <c r="R1721" s="66" t="s">
        <v>49</v>
      </c>
      <c r="S1721" s="69" t="s">
        <v>49</v>
      </c>
      <c r="T1721" s="65" t="s">
        <v>49</v>
      </c>
      <c r="U1721" s="66" t="s">
        <v>49</v>
      </c>
      <c r="V1721" s="66" t="s">
        <v>49</v>
      </c>
      <c r="W1721" s="66" t="s">
        <v>49</v>
      </c>
      <c r="X1721" s="67" t="s">
        <v>49</v>
      </c>
      <c r="Y1721" s="70" t="s">
        <v>49</v>
      </c>
    </row>
    <row r="1722" spans="1:25" x14ac:dyDescent="0.25">
      <c r="A1722" s="171" t="s">
        <v>5</v>
      </c>
      <c r="B1722" s="62" t="s">
        <v>1766</v>
      </c>
      <c r="C1722" s="127" t="s">
        <v>1767</v>
      </c>
      <c r="D1722" s="62">
        <v>220</v>
      </c>
      <c r="E1722" s="162" t="s">
        <v>1797</v>
      </c>
      <c r="F1722" s="62">
        <v>10</v>
      </c>
      <c r="G1722" s="162" t="s">
        <v>53</v>
      </c>
      <c r="H1722" s="62">
        <v>2</v>
      </c>
      <c r="I1722" s="162" t="s">
        <v>1798</v>
      </c>
      <c r="J1722" s="65">
        <v>0.82478609884232246</v>
      </c>
      <c r="K1722" s="66">
        <v>-1.2E-2</v>
      </c>
      <c r="L1722" s="66">
        <v>-8.9999999999999993E-3</v>
      </c>
      <c r="M1722" s="66">
        <v>1.4999999999999999E-2</v>
      </c>
      <c r="N1722" s="67">
        <v>10.5</v>
      </c>
      <c r="O1722" s="68">
        <v>1.2059314230617511</v>
      </c>
      <c r="P1722" s="66">
        <v>-0.02</v>
      </c>
      <c r="Q1722" s="66">
        <v>-8.9999999999999993E-3</v>
      </c>
      <c r="R1722" s="66">
        <v>2.1931712199461308E-2</v>
      </c>
      <c r="S1722" s="69">
        <v>10.5</v>
      </c>
      <c r="T1722" s="65">
        <v>0.86066296582387047</v>
      </c>
      <c r="U1722" s="66">
        <v>-1.4E-2</v>
      </c>
      <c r="V1722" s="66">
        <v>-7.0000000000000001E-3</v>
      </c>
      <c r="W1722" s="66">
        <v>1.5652475842498528E-2</v>
      </c>
      <c r="X1722" s="67">
        <v>10.5</v>
      </c>
      <c r="Y1722" s="70" t="s">
        <v>53</v>
      </c>
    </row>
    <row r="1723" spans="1:25" x14ac:dyDescent="0.25">
      <c r="A1723" s="171" t="s">
        <v>5</v>
      </c>
      <c r="B1723" s="62" t="s">
        <v>1766</v>
      </c>
      <c r="C1723" s="127" t="s">
        <v>1767</v>
      </c>
      <c r="D1723" s="62">
        <v>220</v>
      </c>
      <c r="E1723" s="162" t="s">
        <v>1799</v>
      </c>
      <c r="F1723" s="62">
        <v>10</v>
      </c>
      <c r="G1723" s="162" t="s">
        <v>53</v>
      </c>
      <c r="H1723" s="62">
        <v>2</v>
      </c>
      <c r="I1723" s="162" t="s">
        <v>1724</v>
      </c>
      <c r="J1723" s="65">
        <v>4.502455868027738</v>
      </c>
      <c r="K1723" s="66">
        <v>-7.1999999999999995E-2</v>
      </c>
      <c r="L1723" s="66">
        <v>-3.9E-2</v>
      </c>
      <c r="M1723" s="66">
        <v>8.1884064383737076E-2</v>
      </c>
      <c r="N1723" s="67">
        <v>10.5</v>
      </c>
      <c r="O1723" s="68">
        <v>4.7584114170495795</v>
      </c>
      <c r="P1723" s="66">
        <v>-0.08</v>
      </c>
      <c r="Q1723" s="66">
        <v>-3.3000000000000002E-2</v>
      </c>
      <c r="R1723" s="66">
        <v>8.6539008545279753E-2</v>
      </c>
      <c r="S1723" s="69">
        <v>10.5</v>
      </c>
      <c r="T1723" s="65">
        <v>5.0166766485010799</v>
      </c>
      <c r="U1723" s="66">
        <v>-8.2000000000000003E-2</v>
      </c>
      <c r="V1723" s="66">
        <v>-0.04</v>
      </c>
      <c r="W1723" s="66">
        <v>9.1235957823656358E-2</v>
      </c>
      <c r="X1723" s="67">
        <v>10.5</v>
      </c>
      <c r="Y1723" s="70" t="s">
        <v>53</v>
      </c>
    </row>
    <row r="1724" spans="1:25" x14ac:dyDescent="0.25">
      <c r="A1724" s="171" t="s">
        <v>5</v>
      </c>
      <c r="B1724" s="62" t="s">
        <v>1766</v>
      </c>
      <c r="C1724" s="127" t="s">
        <v>1767</v>
      </c>
      <c r="D1724" s="62">
        <v>220</v>
      </c>
      <c r="E1724" s="162" t="s">
        <v>1800</v>
      </c>
      <c r="F1724" s="62">
        <v>10</v>
      </c>
      <c r="G1724" s="162" t="s">
        <v>53</v>
      </c>
      <c r="H1724" s="62">
        <v>2</v>
      </c>
      <c r="I1724" s="162" t="s">
        <v>1785</v>
      </c>
      <c r="J1724" s="65">
        <v>1.6504883722610739</v>
      </c>
      <c r="K1724" s="66">
        <v>-1.4999999999999999E-2</v>
      </c>
      <c r="L1724" s="66">
        <v>-2.5999999999999999E-2</v>
      </c>
      <c r="M1724" s="66">
        <v>3.0016662039607268E-2</v>
      </c>
      <c r="N1724" s="67">
        <v>10.5</v>
      </c>
      <c r="O1724" s="68">
        <v>2.4156206196503871</v>
      </c>
      <c r="P1724" s="66">
        <v>-2.9000000000000001E-2</v>
      </c>
      <c r="Q1724" s="66">
        <v>-3.3000000000000002E-2</v>
      </c>
      <c r="R1724" s="66">
        <v>4.3931765272977596E-2</v>
      </c>
      <c r="S1724" s="69">
        <v>10.5</v>
      </c>
      <c r="T1724" s="65">
        <v>1.6030960219622346</v>
      </c>
      <c r="U1724" s="66">
        <v>-1.4999999999999999E-2</v>
      </c>
      <c r="V1724" s="66">
        <v>-2.5000000000000001E-2</v>
      </c>
      <c r="W1724" s="66">
        <v>2.9154759474226504E-2</v>
      </c>
      <c r="X1724" s="67">
        <v>10.5</v>
      </c>
      <c r="Y1724" s="70" t="s">
        <v>53</v>
      </c>
    </row>
    <row r="1725" spans="1:25" x14ac:dyDescent="0.25">
      <c r="A1725" s="171" t="s">
        <v>5</v>
      </c>
      <c r="B1725" s="62" t="s">
        <v>1766</v>
      </c>
      <c r="C1725" s="127" t="s">
        <v>1767</v>
      </c>
      <c r="D1725" s="62">
        <v>220</v>
      </c>
      <c r="E1725" s="162" t="s">
        <v>1801</v>
      </c>
      <c r="F1725" s="62">
        <v>10</v>
      </c>
      <c r="G1725" s="162" t="s">
        <v>53</v>
      </c>
      <c r="H1725" s="62">
        <v>2</v>
      </c>
      <c r="I1725" s="162" t="s">
        <v>1802</v>
      </c>
      <c r="J1725" s="65">
        <v>3.3518758638261614</v>
      </c>
      <c r="K1725" s="66">
        <v>-0.04</v>
      </c>
      <c r="L1725" s="66">
        <v>-4.5999999999999999E-2</v>
      </c>
      <c r="M1725" s="66">
        <v>6.0959002616512679E-2</v>
      </c>
      <c r="N1725" s="67">
        <v>10.5</v>
      </c>
      <c r="O1725" s="68">
        <v>3.6073327520868039</v>
      </c>
      <c r="P1725" s="66">
        <v>-5.1999999999999998E-2</v>
      </c>
      <c r="Q1725" s="66">
        <v>-0.04</v>
      </c>
      <c r="R1725" s="66">
        <v>6.56048778674269E-2</v>
      </c>
      <c r="S1725" s="69">
        <v>10.5</v>
      </c>
      <c r="T1725" s="65">
        <v>3.3324261804159132</v>
      </c>
      <c r="U1725" s="66">
        <v>-4.8000000000000001E-2</v>
      </c>
      <c r="V1725" s="66">
        <v>-3.6999999999999998E-2</v>
      </c>
      <c r="W1725" s="66">
        <v>6.060528029800704E-2</v>
      </c>
      <c r="X1725" s="67">
        <v>10.5</v>
      </c>
      <c r="Y1725" s="70" t="s">
        <v>53</v>
      </c>
    </row>
    <row r="1726" spans="1:25" x14ac:dyDescent="0.25">
      <c r="A1726" s="171" t="s">
        <v>5</v>
      </c>
      <c r="B1726" s="62" t="s">
        <v>1766</v>
      </c>
      <c r="C1726" s="127" t="s">
        <v>1767</v>
      </c>
      <c r="D1726" s="62">
        <v>220</v>
      </c>
      <c r="E1726" s="162" t="s">
        <v>1803</v>
      </c>
      <c r="F1726" s="62">
        <v>10</v>
      </c>
      <c r="G1726" s="162" t="s">
        <v>53</v>
      </c>
      <c r="H1726" s="62">
        <v>2</v>
      </c>
      <c r="I1726" s="162" t="s">
        <v>1724</v>
      </c>
      <c r="J1726" s="65">
        <v>7.7761579135973896E-2</v>
      </c>
      <c r="K1726" s="66">
        <v>-1E-3</v>
      </c>
      <c r="L1726" s="66">
        <v>-1E-3</v>
      </c>
      <c r="M1726" s="66">
        <v>1.414213562373095E-3</v>
      </c>
      <c r="N1726" s="67">
        <v>10.5</v>
      </c>
      <c r="O1726" s="68">
        <v>7.7761579135973896E-2</v>
      </c>
      <c r="P1726" s="66">
        <v>-1E-3</v>
      </c>
      <c r="Q1726" s="66">
        <v>-1E-3</v>
      </c>
      <c r="R1726" s="66">
        <v>1.414213562373095E-3</v>
      </c>
      <c r="S1726" s="69">
        <v>10.5</v>
      </c>
      <c r="T1726" s="65">
        <v>7.7761579135973896E-2</v>
      </c>
      <c r="U1726" s="66">
        <v>-1E-3</v>
      </c>
      <c r="V1726" s="66">
        <v>-1E-3</v>
      </c>
      <c r="W1726" s="66">
        <v>1.414213562373095E-3</v>
      </c>
      <c r="X1726" s="67">
        <v>10.5</v>
      </c>
      <c r="Y1726" s="70" t="s">
        <v>53</v>
      </c>
    </row>
    <row r="1727" spans="1:25" ht="15.75" thickBot="1" x14ac:dyDescent="0.3">
      <c r="A1727" s="172" t="s">
        <v>5</v>
      </c>
      <c r="B1727" s="80" t="s">
        <v>1766</v>
      </c>
      <c r="C1727" s="164" t="s">
        <v>1767</v>
      </c>
      <c r="D1727" s="80">
        <v>220</v>
      </c>
      <c r="E1727" s="165" t="s">
        <v>1804</v>
      </c>
      <c r="F1727" s="80">
        <v>10</v>
      </c>
      <c r="G1727" s="165" t="s">
        <v>75</v>
      </c>
      <c r="H1727" s="80">
        <v>2</v>
      </c>
      <c r="I1727" s="165" t="s">
        <v>1805</v>
      </c>
      <c r="J1727" s="82">
        <v>0.78551057032602134</v>
      </c>
      <c r="K1727" s="83">
        <v>-1.0999999999999999E-2</v>
      </c>
      <c r="L1727" s="83" t="s">
        <v>53</v>
      </c>
      <c r="M1727" s="83">
        <v>1.0999999999999999E-2</v>
      </c>
      <c r="N1727" s="84">
        <v>10.5</v>
      </c>
      <c r="O1727" s="85">
        <v>0.63201999911289075</v>
      </c>
      <c r="P1727" s="83">
        <v>-0.01</v>
      </c>
      <c r="Q1727" s="83" t="s">
        <v>53</v>
      </c>
      <c r="R1727" s="83">
        <v>0.01</v>
      </c>
      <c r="S1727" s="86">
        <v>10.5</v>
      </c>
      <c r="T1727" s="82">
        <v>0.53644624314947809</v>
      </c>
      <c r="U1727" s="83">
        <v>-8.0000000000000002E-3</v>
      </c>
      <c r="V1727" s="83" t="s">
        <v>53</v>
      </c>
      <c r="W1727" s="83">
        <v>8.0000000000000002E-3</v>
      </c>
      <c r="X1727" s="84">
        <v>10.5</v>
      </c>
      <c r="Y1727" s="87" t="s">
        <v>53</v>
      </c>
    </row>
    <row r="1728" spans="1:25" x14ac:dyDescent="0.25">
      <c r="A1728" s="159" t="s">
        <v>5</v>
      </c>
      <c r="B1728" s="46" t="s">
        <v>1806</v>
      </c>
      <c r="C1728" s="160" t="s">
        <v>1718</v>
      </c>
      <c r="D1728" s="46">
        <v>110</v>
      </c>
      <c r="E1728" s="160" t="s">
        <v>54</v>
      </c>
      <c r="F1728" s="46">
        <v>6</v>
      </c>
      <c r="G1728" s="160" t="s">
        <v>55</v>
      </c>
      <c r="H1728" s="46">
        <v>1</v>
      </c>
      <c r="I1728" s="160" t="s">
        <v>53</v>
      </c>
      <c r="J1728" s="47">
        <v>100.14170461203548</v>
      </c>
      <c r="K1728" s="48">
        <v>0.75800000000000001</v>
      </c>
      <c r="L1728" s="48">
        <v>0.81100000000000005</v>
      </c>
      <c r="M1728" s="48">
        <v>0.75800000000000001</v>
      </c>
      <c r="N1728" s="49">
        <v>6.4</v>
      </c>
      <c r="O1728" s="50">
        <v>146.90170413267279</v>
      </c>
      <c r="P1728" s="48">
        <v>1.3080000000000001</v>
      </c>
      <c r="Q1728" s="48">
        <v>0.97</v>
      </c>
      <c r="R1728" s="48">
        <v>1.6284237777679371</v>
      </c>
      <c r="S1728" s="51">
        <v>6.4</v>
      </c>
      <c r="T1728" s="47">
        <v>124.22706995198013</v>
      </c>
      <c r="U1728" s="48">
        <v>1.085</v>
      </c>
      <c r="V1728" s="48">
        <v>0.84799999999999998</v>
      </c>
      <c r="W1728" s="48">
        <v>1.3770726197263528</v>
      </c>
      <c r="X1728" s="49">
        <v>6.4</v>
      </c>
      <c r="Y1728" s="52" t="s">
        <v>53</v>
      </c>
    </row>
    <row r="1729" spans="1:25" x14ac:dyDescent="0.25">
      <c r="A1729" s="171" t="s">
        <v>5</v>
      </c>
      <c r="B1729" s="62" t="s">
        <v>1806</v>
      </c>
      <c r="C1729" s="127" t="s">
        <v>1718</v>
      </c>
      <c r="D1729" s="62">
        <v>110</v>
      </c>
      <c r="E1729" s="162" t="s">
        <v>1807</v>
      </c>
      <c r="F1729" s="62">
        <v>6</v>
      </c>
      <c r="G1729" s="162" t="s">
        <v>53</v>
      </c>
      <c r="H1729" s="62">
        <v>1</v>
      </c>
      <c r="I1729" s="162" t="s">
        <v>1808</v>
      </c>
      <c r="J1729" s="65">
        <v>2.0768127122267588</v>
      </c>
      <c r="K1729" s="66">
        <v>-1.9E-2</v>
      </c>
      <c r="L1729" s="66">
        <v>-1.2999999999999999E-2</v>
      </c>
      <c r="M1729" s="66">
        <v>-0.03</v>
      </c>
      <c r="N1729" s="67">
        <v>6.4</v>
      </c>
      <c r="O1729" s="68">
        <v>6.3456226710491803</v>
      </c>
      <c r="P1729" s="66">
        <v>-6.8000000000000005E-2</v>
      </c>
      <c r="Q1729" s="66">
        <v>-1.7999999999999999E-2</v>
      </c>
      <c r="R1729" s="66">
        <v>7.0342021580275901E-2</v>
      </c>
      <c r="S1729" s="69">
        <v>6.4</v>
      </c>
      <c r="T1729" s="65">
        <v>6.1904717190345577</v>
      </c>
      <c r="U1729" s="66">
        <v>-6.5000000000000002E-2</v>
      </c>
      <c r="V1729" s="66">
        <v>-2.1999999999999999E-2</v>
      </c>
      <c r="W1729" s="66">
        <v>6.8622153857191046E-2</v>
      </c>
      <c r="X1729" s="67">
        <v>6.4</v>
      </c>
      <c r="Y1729" s="70" t="s">
        <v>53</v>
      </c>
    </row>
    <row r="1730" spans="1:25" x14ac:dyDescent="0.25">
      <c r="A1730" s="171" t="s">
        <v>5</v>
      </c>
      <c r="B1730" s="62" t="s">
        <v>1806</v>
      </c>
      <c r="C1730" s="127" t="s">
        <v>1718</v>
      </c>
      <c r="D1730" s="62">
        <v>110</v>
      </c>
      <c r="E1730" s="162" t="s">
        <v>1809</v>
      </c>
      <c r="F1730" s="62">
        <v>6</v>
      </c>
      <c r="G1730" s="162" t="s">
        <v>53</v>
      </c>
      <c r="H1730" s="62">
        <v>1</v>
      </c>
      <c r="I1730" s="162" t="s">
        <v>1810</v>
      </c>
      <c r="J1730" s="65">
        <v>5.2601588220635831</v>
      </c>
      <c r="K1730" s="66">
        <v>-0.03</v>
      </c>
      <c r="L1730" s="66">
        <v>-0.05</v>
      </c>
      <c r="M1730" s="66">
        <v>5.8309518948453008E-2</v>
      </c>
      <c r="N1730" s="67">
        <v>6.4</v>
      </c>
      <c r="O1730" s="68">
        <v>8.2935247080679364</v>
      </c>
      <c r="P1730" s="66">
        <v>-6.6000000000000003E-2</v>
      </c>
      <c r="Q1730" s="66">
        <v>-6.4000000000000001E-2</v>
      </c>
      <c r="R1730" s="66">
        <v>9.1934759476489644E-2</v>
      </c>
      <c r="S1730" s="69">
        <v>6.4</v>
      </c>
      <c r="T1730" s="65">
        <v>5.6653644337029778</v>
      </c>
      <c r="U1730" s="66">
        <v>-3.7999999999999999E-2</v>
      </c>
      <c r="V1730" s="66">
        <v>-0.05</v>
      </c>
      <c r="W1730" s="66">
        <v>6.2801273872430327E-2</v>
      </c>
      <c r="X1730" s="67">
        <v>6.4</v>
      </c>
      <c r="Y1730" s="70" t="s">
        <v>53</v>
      </c>
    </row>
    <row r="1731" spans="1:25" x14ac:dyDescent="0.25">
      <c r="A1731" s="171" t="s">
        <v>5</v>
      </c>
      <c r="B1731" s="62" t="s">
        <v>1806</v>
      </c>
      <c r="C1731" s="127" t="s">
        <v>1718</v>
      </c>
      <c r="D1731" s="62">
        <v>110</v>
      </c>
      <c r="E1731" s="162" t="s">
        <v>1811</v>
      </c>
      <c r="F1731" s="62">
        <v>6</v>
      </c>
      <c r="G1731" s="162" t="s">
        <v>53</v>
      </c>
      <c r="H1731" s="62">
        <v>1</v>
      </c>
      <c r="I1731" s="162" t="s">
        <v>1724</v>
      </c>
      <c r="J1731" s="65">
        <v>33.953979462710507</v>
      </c>
      <c r="K1731" s="66">
        <v>-0.21199999999999999</v>
      </c>
      <c r="L1731" s="66">
        <v>-0.311</v>
      </c>
      <c r="M1731" s="66">
        <v>0.3763841123108147</v>
      </c>
      <c r="N1731" s="67">
        <v>6.4</v>
      </c>
      <c r="O1731" s="68">
        <v>51.676641342260879</v>
      </c>
      <c r="P1731" s="66">
        <v>-0.41199999999999998</v>
      </c>
      <c r="Q1731" s="66">
        <v>-0.39800000000000002</v>
      </c>
      <c r="R1731" s="66">
        <v>0.5728420375635852</v>
      </c>
      <c r="S1731" s="69">
        <v>6.4</v>
      </c>
      <c r="T1731" s="65">
        <v>36.632767236678504</v>
      </c>
      <c r="U1731" s="66">
        <v>-0.27800000000000002</v>
      </c>
      <c r="V1731" s="66">
        <v>-0.29599999999999999</v>
      </c>
      <c r="W1731" s="66">
        <v>0.40607881008493907</v>
      </c>
      <c r="X1731" s="67">
        <v>6.4</v>
      </c>
      <c r="Y1731" s="70" t="s">
        <v>53</v>
      </c>
    </row>
    <row r="1732" spans="1:25" x14ac:dyDescent="0.25">
      <c r="A1732" s="171" t="s">
        <v>5</v>
      </c>
      <c r="B1732" s="62" t="s">
        <v>1806</v>
      </c>
      <c r="C1732" s="127" t="s">
        <v>1718</v>
      </c>
      <c r="D1732" s="62">
        <v>110</v>
      </c>
      <c r="E1732" s="162" t="s">
        <v>1812</v>
      </c>
      <c r="F1732" s="62">
        <v>6</v>
      </c>
      <c r="G1732" s="162" t="s">
        <v>53</v>
      </c>
      <c r="H1732" s="62">
        <v>1</v>
      </c>
      <c r="I1732" s="162" t="s">
        <v>1813</v>
      </c>
      <c r="J1732" s="65">
        <v>6.2610579261149368</v>
      </c>
      <c r="K1732" s="66">
        <v>-5.6000000000000001E-2</v>
      </c>
      <c r="L1732" s="66">
        <v>-4.1000000000000002E-2</v>
      </c>
      <c r="M1732" s="66">
        <v>6.9404610797842534E-2</v>
      </c>
      <c r="N1732" s="67">
        <v>6.4</v>
      </c>
      <c r="O1732" s="68">
        <v>3.503160775166716</v>
      </c>
      <c r="P1732" s="66">
        <v>-3.2000000000000001E-2</v>
      </c>
      <c r="Q1732" s="66">
        <v>-2.1999999999999999E-2</v>
      </c>
      <c r="R1732" s="66">
        <v>3.8832975677895197E-2</v>
      </c>
      <c r="S1732" s="69">
        <v>6.4</v>
      </c>
      <c r="T1732" s="65">
        <v>2.8182810955143087</v>
      </c>
      <c r="U1732" s="66">
        <v>-2.4E-2</v>
      </c>
      <c r="V1732" s="66">
        <v>-0.02</v>
      </c>
      <c r="W1732" s="66">
        <v>3.1240998703626618E-2</v>
      </c>
      <c r="X1732" s="67">
        <v>6.4</v>
      </c>
      <c r="Y1732" s="70" t="s">
        <v>53</v>
      </c>
    </row>
    <row r="1733" spans="1:25" x14ac:dyDescent="0.25">
      <c r="A1733" s="171" t="s">
        <v>5</v>
      </c>
      <c r="B1733" s="62" t="s">
        <v>1806</v>
      </c>
      <c r="C1733" s="127" t="s">
        <v>1718</v>
      </c>
      <c r="D1733" s="62">
        <v>110</v>
      </c>
      <c r="E1733" s="162" t="s">
        <v>1814</v>
      </c>
      <c r="F1733" s="62">
        <v>6</v>
      </c>
      <c r="G1733" s="162" t="s">
        <v>53</v>
      </c>
      <c r="H1733" s="62">
        <v>1</v>
      </c>
      <c r="I1733" s="162" t="s">
        <v>1815</v>
      </c>
      <c r="J1733" s="65">
        <v>17.78964176611397</v>
      </c>
      <c r="K1733" s="66">
        <v>-0.11799999999999999</v>
      </c>
      <c r="L1733" s="66">
        <v>-0.158</v>
      </c>
      <c r="M1733" s="66">
        <v>0.19720040567909591</v>
      </c>
      <c r="N1733" s="67">
        <v>6.4</v>
      </c>
      <c r="O1733" s="68">
        <v>29.195066158870635</v>
      </c>
      <c r="P1733" s="66">
        <v>-0.216</v>
      </c>
      <c r="Q1733" s="66">
        <v>-0.24099999999999999</v>
      </c>
      <c r="R1733" s="66">
        <v>0.32363096267199154</v>
      </c>
      <c r="S1733" s="69">
        <v>6.4</v>
      </c>
      <c r="T1733" s="65">
        <v>23.78731991086147</v>
      </c>
      <c r="U1733" s="66">
        <v>-0.17299999999999999</v>
      </c>
      <c r="V1733" s="66">
        <v>-0.19900000000000001</v>
      </c>
      <c r="W1733" s="66">
        <v>0.26368541863364386</v>
      </c>
      <c r="X1733" s="67">
        <v>6.4</v>
      </c>
      <c r="Y1733" s="70" t="s">
        <v>53</v>
      </c>
    </row>
    <row r="1734" spans="1:25" x14ac:dyDescent="0.25">
      <c r="A1734" s="171" t="s">
        <v>5</v>
      </c>
      <c r="B1734" s="62" t="s">
        <v>1806</v>
      </c>
      <c r="C1734" s="127" t="s">
        <v>1718</v>
      </c>
      <c r="D1734" s="62">
        <v>110</v>
      </c>
      <c r="E1734" s="162" t="s">
        <v>1816</v>
      </c>
      <c r="F1734" s="62">
        <v>6</v>
      </c>
      <c r="G1734" s="162" t="s">
        <v>53</v>
      </c>
      <c r="H1734" s="62">
        <v>1</v>
      </c>
      <c r="I1734" s="162" t="s">
        <v>1817</v>
      </c>
      <c r="J1734" s="65">
        <v>1.0085894130748483</v>
      </c>
      <c r="K1734" s="66">
        <v>-1.0999999999999999E-2</v>
      </c>
      <c r="L1734" s="66">
        <v>-2E-3</v>
      </c>
      <c r="M1734" s="66">
        <v>1.1180339887498947E-2</v>
      </c>
      <c r="N1734" s="67">
        <v>6.4</v>
      </c>
      <c r="O1734" s="68">
        <v>3.9733814839084687</v>
      </c>
      <c r="P1734" s="66">
        <v>-4.3999999999999997E-2</v>
      </c>
      <c r="Q1734" s="66">
        <v>-2E-3</v>
      </c>
      <c r="R1734" s="66">
        <v>4.4045431091090478E-2</v>
      </c>
      <c r="S1734" s="69">
        <v>6.4</v>
      </c>
      <c r="T1734" s="65">
        <v>1.1865401822806789</v>
      </c>
      <c r="U1734" s="66">
        <v>-1.2999999999999999E-2</v>
      </c>
      <c r="V1734" s="66">
        <v>-2E-3</v>
      </c>
      <c r="W1734" s="66">
        <v>1.3152946437965905E-2</v>
      </c>
      <c r="X1734" s="67">
        <v>6.4</v>
      </c>
      <c r="Y1734" s="70" t="s">
        <v>53</v>
      </c>
    </row>
    <row r="1735" spans="1:25" x14ac:dyDescent="0.25">
      <c r="A1735" s="171" t="s">
        <v>5</v>
      </c>
      <c r="B1735" s="62" t="s">
        <v>1806</v>
      </c>
      <c r="C1735" s="127" t="s">
        <v>1718</v>
      </c>
      <c r="D1735" s="62">
        <v>110</v>
      </c>
      <c r="E1735" s="162" t="s">
        <v>1818</v>
      </c>
      <c r="F1735" s="62">
        <v>6</v>
      </c>
      <c r="G1735" s="162" t="s">
        <v>53</v>
      </c>
      <c r="H1735" s="62">
        <v>1</v>
      </c>
      <c r="I1735" s="162" t="s">
        <v>1819</v>
      </c>
      <c r="J1735" s="65">
        <v>21.245595438133364</v>
      </c>
      <c r="K1735" s="66">
        <v>-0.184</v>
      </c>
      <c r="L1735" s="66">
        <v>-0.14699999999999999</v>
      </c>
      <c r="M1735" s="66">
        <v>0.23551008470976353</v>
      </c>
      <c r="N1735" s="67">
        <v>6.4</v>
      </c>
      <c r="O1735" s="68">
        <v>30.023455457428057</v>
      </c>
      <c r="P1735" s="66">
        <v>-0.30099999999999999</v>
      </c>
      <c r="Q1735" s="66">
        <v>-0.14199999999999999</v>
      </c>
      <c r="R1735" s="66">
        <v>0.33281376173469751</v>
      </c>
      <c r="S1735" s="69">
        <v>6.4</v>
      </c>
      <c r="T1735" s="65">
        <v>32.642167019184456</v>
      </c>
      <c r="U1735" s="66">
        <v>-0.32100000000000001</v>
      </c>
      <c r="V1735" s="66">
        <v>-0.16700000000000001</v>
      </c>
      <c r="W1735" s="66">
        <v>0.36184250717681032</v>
      </c>
      <c r="X1735" s="67">
        <v>6.4</v>
      </c>
      <c r="Y1735" s="70" t="s">
        <v>53</v>
      </c>
    </row>
    <row r="1736" spans="1:25" x14ac:dyDescent="0.25">
      <c r="A1736" s="171" t="s">
        <v>5</v>
      </c>
      <c r="B1736" s="62" t="s">
        <v>1806</v>
      </c>
      <c r="C1736" s="127" t="s">
        <v>1718</v>
      </c>
      <c r="D1736" s="62">
        <v>110</v>
      </c>
      <c r="E1736" s="162" t="s">
        <v>1820</v>
      </c>
      <c r="F1736" s="62">
        <v>6</v>
      </c>
      <c r="G1736" s="162" t="s">
        <v>53</v>
      </c>
      <c r="H1736" s="62">
        <v>1</v>
      </c>
      <c r="I1736" s="162" t="s">
        <v>1821</v>
      </c>
      <c r="J1736" s="65">
        <v>3.7543377689458541</v>
      </c>
      <c r="K1736" s="66">
        <v>-3.4000000000000002E-2</v>
      </c>
      <c r="L1736" s="66">
        <v>-2.4E-2</v>
      </c>
      <c r="M1736" s="66">
        <v>4.1617304093369625E-2</v>
      </c>
      <c r="N1736" s="67">
        <v>6.4</v>
      </c>
      <c r="O1736" s="68">
        <v>6.301868109272573</v>
      </c>
      <c r="P1736" s="66">
        <v>-6.4000000000000001E-2</v>
      </c>
      <c r="Q1736" s="66">
        <v>-2.8000000000000001E-2</v>
      </c>
      <c r="R1736" s="66">
        <v>6.9856996786291925E-2</v>
      </c>
      <c r="S1736" s="69">
        <v>6.4</v>
      </c>
      <c r="T1736" s="65">
        <v>6.5507086528227365</v>
      </c>
      <c r="U1736" s="66">
        <v>-6.7000000000000004E-2</v>
      </c>
      <c r="V1736" s="66">
        <v>-2.8000000000000001E-2</v>
      </c>
      <c r="W1736" s="66">
        <v>7.2615425358528343E-2</v>
      </c>
      <c r="X1736" s="67">
        <v>6.4</v>
      </c>
      <c r="Y1736" s="70" t="s">
        <v>53</v>
      </c>
    </row>
    <row r="1737" spans="1:25" x14ac:dyDescent="0.25">
      <c r="A1737" s="171" t="s">
        <v>5</v>
      </c>
      <c r="B1737" s="62" t="s">
        <v>1806</v>
      </c>
      <c r="C1737" s="127" t="s">
        <v>1718</v>
      </c>
      <c r="D1737" s="62">
        <v>110</v>
      </c>
      <c r="E1737" s="162" t="s">
        <v>1822</v>
      </c>
      <c r="F1737" s="62">
        <v>6</v>
      </c>
      <c r="G1737" s="162" t="s">
        <v>53</v>
      </c>
      <c r="H1737" s="62">
        <v>1</v>
      </c>
      <c r="I1737" s="162" t="s">
        <v>1823</v>
      </c>
      <c r="J1737" s="65">
        <v>12.758396949003167</v>
      </c>
      <c r="K1737" s="66">
        <v>-0.10100000000000001</v>
      </c>
      <c r="L1737" s="66">
        <v>-9.9000000000000005E-2</v>
      </c>
      <c r="M1737" s="66">
        <v>0.14142842712835352</v>
      </c>
      <c r="N1737" s="67">
        <v>6.4</v>
      </c>
      <c r="O1737" s="68">
        <v>12.383900944539514</v>
      </c>
      <c r="P1737" s="66">
        <v>-0.107</v>
      </c>
      <c r="Q1737" s="66">
        <v>-8.5999999999999993E-2</v>
      </c>
      <c r="R1737" s="66">
        <v>0.13727709204379293</v>
      </c>
      <c r="S1737" s="69">
        <v>6.4</v>
      </c>
      <c r="T1737" s="65">
        <v>12.116849171883203</v>
      </c>
      <c r="U1737" s="66">
        <v>-0.104</v>
      </c>
      <c r="V1737" s="66">
        <v>-8.5000000000000006E-2</v>
      </c>
      <c r="W1737" s="66">
        <v>0.13431678971744374</v>
      </c>
      <c r="X1737" s="67">
        <v>6.4</v>
      </c>
      <c r="Y1737" s="70" t="s">
        <v>53</v>
      </c>
    </row>
    <row r="1738" spans="1:25" x14ac:dyDescent="0.25">
      <c r="A1738" s="171" t="s">
        <v>5</v>
      </c>
      <c r="B1738" s="62" t="s">
        <v>1806</v>
      </c>
      <c r="C1738" s="127" t="s">
        <v>1718</v>
      </c>
      <c r="D1738" s="62">
        <v>110</v>
      </c>
      <c r="E1738" s="162" t="s">
        <v>74</v>
      </c>
      <c r="F1738" s="62">
        <v>6</v>
      </c>
      <c r="G1738" s="162" t="s">
        <v>75</v>
      </c>
      <c r="H1738" s="62" t="s">
        <v>53</v>
      </c>
      <c r="I1738" s="162" t="s">
        <v>53</v>
      </c>
      <c r="J1738" s="108">
        <v>0.12757759076995717</v>
      </c>
      <c r="K1738" s="94">
        <v>-1E-3</v>
      </c>
      <c r="L1738" s="94">
        <v>-1E-3</v>
      </c>
      <c r="M1738" s="94">
        <v>1.414213562373095E-3</v>
      </c>
      <c r="N1738" s="67">
        <v>6.4</v>
      </c>
      <c r="O1738" s="107">
        <v>0.12757759076995717</v>
      </c>
      <c r="P1738" s="94">
        <v>-1E-3</v>
      </c>
      <c r="Q1738" s="94">
        <v>-1E-3</v>
      </c>
      <c r="R1738" s="94">
        <v>1.414213562373095E-3</v>
      </c>
      <c r="S1738" s="69">
        <v>6.4</v>
      </c>
      <c r="T1738" s="108">
        <v>0.12757759076995717</v>
      </c>
      <c r="U1738" s="94">
        <v>-1E-3</v>
      </c>
      <c r="V1738" s="94">
        <v>-1E-3</v>
      </c>
      <c r="W1738" s="94">
        <v>1.414213562373095E-3</v>
      </c>
      <c r="X1738" s="67">
        <v>6.4</v>
      </c>
      <c r="Y1738" s="70"/>
    </row>
    <row r="1739" spans="1:25" x14ac:dyDescent="0.25">
      <c r="A1739" s="169" t="s">
        <v>5</v>
      </c>
      <c r="B1739" s="72" t="s">
        <v>1806</v>
      </c>
      <c r="C1739" s="126" t="s">
        <v>1718</v>
      </c>
      <c r="D1739" s="72">
        <v>110</v>
      </c>
      <c r="E1739" s="126" t="s">
        <v>1727</v>
      </c>
      <c r="F1739" s="72">
        <v>6</v>
      </c>
      <c r="G1739" s="126" t="s">
        <v>55</v>
      </c>
      <c r="H1739" s="72">
        <v>2</v>
      </c>
      <c r="I1739" s="126" t="s">
        <v>53</v>
      </c>
      <c r="J1739" s="73">
        <v>25.128089828665846</v>
      </c>
      <c r="K1739" s="74">
        <v>0.21</v>
      </c>
      <c r="L1739" s="74">
        <v>0.183</v>
      </c>
      <c r="M1739" s="74">
        <v>0.27854802099458542</v>
      </c>
      <c r="N1739" s="75">
        <v>6.4</v>
      </c>
      <c r="O1739" s="76">
        <v>46.170575101555023</v>
      </c>
      <c r="P1739" s="74">
        <v>0.41099999999999998</v>
      </c>
      <c r="Q1739" s="74">
        <v>0.30499999999999999</v>
      </c>
      <c r="R1739" s="74">
        <v>0.51180660409963452</v>
      </c>
      <c r="S1739" s="77">
        <v>6.4</v>
      </c>
      <c r="T1739" s="73">
        <v>32.03442565558705</v>
      </c>
      <c r="U1739" s="74">
        <v>0.3</v>
      </c>
      <c r="V1739" s="74">
        <v>0.19</v>
      </c>
      <c r="W1739" s="74">
        <v>0.35510561809129404</v>
      </c>
      <c r="X1739" s="75">
        <v>6.4</v>
      </c>
      <c r="Y1739" s="78" t="s">
        <v>53</v>
      </c>
    </row>
    <row r="1740" spans="1:25" x14ac:dyDescent="0.25">
      <c r="A1740" s="171" t="s">
        <v>5</v>
      </c>
      <c r="B1740" s="62" t="s">
        <v>1806</v>
      </c>
      <c r="C1740" s="127" t="s">
        <v>1718</v>
      </c>
      <c r="D1740" s="62">
        <v>110</v>
      </c>
      <c r="E1740" s="162" t="s">
        <v>1824</v>
      </c>
      <c r="F1740" s="62">
        <v>6</v>
      </c>
      <c r="G1740" s="162" t="s">
        <v>53</v>
      </c>
      <c r="H1740" s="62">
        <v>2</v>
      </c>
      <c r="I1740" s="162" t="s">
        <v>1825</v>
      </c>
      <c r="J1740" s="65">
        <v>10.567013951640581</v>
      </c>
      <c r="K1740" s="66">
        <v>-0.1</v>
      </c>
      <c r="L1740" s="66">
        <v>-6.0999999999999999E-2</v>
      </c>
      <c r="M1740" s="66">
        <v>0.11713667231059623</v>
      </c>
      <c r="N1740" s="67">
        <v>6.4</v>
      </c>
      <c r="O1740" s="68">
        <v>15.21466406478193</v>
      </c>
      <c r="P1740" s="66">
        <v>-0.158</v>
      </c>
      <c r="Q1740" s="66">
        <v>-5.8999999999999997E-2</v>
      </c>
      <c r="R1740" s="66">
        <v>0.16865645555388623</v>
      </c>
      <c r="S1740" s="69">
        <v>6.4</v>
      </c>
      <c r="T1740" s="65">
        <v>16.050711059664408</v>
      </c>
      <c r="U1740" s="66">
        <v>-0.16400000000000001</v>
      </c>
      <c r="V1740" s="66">
        <v>-6.9000000000000006E-2</v>
      </c>
      <c r="W1740" s="66">
        <v>0.17792414113885727</v>
      </c>
      <c r="X1740" s="67">
        <v>6.4</v>
      </c>
      <c r="Y1740" s="70" t="s">
        <v>53</v>
      </c>
    </row>
    <row r="1741" spans="1:25" x14ac:dyDescent="0.25">
      <c r="A1741" s="171" t="s">
        <v>5</v>
      </c>
      <c r="B1741" s="62" t="s">
        <v>1806</v>
      </c>
      <c r="C1741" s="127" t="s">
        <v>1718</v>
      </c>
      <c r="D1741" s="62">
        <v>110</v>
      </c>
      <c r="E1741" s="162" t="s">
        <v>1826</v>
      </c>
      <c r="F1741" s="62">
        <v>6</v>
      </c>
      <c r="G1741" s="162" t="s">
        <v>53</v>
      </c>
      <c r="H1741" s="62">
        <v>2</v>
      </c>
      <c r="I1741" s="162" t="s">
        <v>1821</v>
      </c>
      <c r="J1741" s="108">
        <v>0.35147134893848969</v>
      </c>
      <c r="K1741" s="94">
        <v>-3.0000000000000001E-3</v>
      </c>
      <c r="L1741" s="94">
        <v>0</v>
      </c>
      <c r="M1741" s="94">
        <v>3.0000000000000001E-3</v>
      </c>
      <c r="N1741" s="67">
        <v>6.4</v>
      </c>
      <c r="O1741" s="107">
        <v>0.31107234331337597</v>
      </c>
      <c r="P1741" s="94">
        <v>-3.0000000000000001E-3</v>
      </c>
      <c r="Q1741" s="94">
        <v>0</v>
      </c>
      <c r="R1741" s="94">
        <v>3.0000000000000001E-3</v>
      </c>
      <c r="S1741" s="69">
        <v>6.4</v>
      </c>
      <c r="T1741" s="108">
        <v>0.3300401691251672</v>
      </c>
      <c r="U1741" s="94">
        <v>-3.0000000000000001E-3</v>
      </c>
      <c r="V1741" s="94">
        <v>0</v>
      </c>
      <c r="W1741" s="94">
        <v>3.0000000000000001E-3</v>
      </c>
      <c r="X1741" s="67">
        <v>6.4</v>
      </c>
      <c r="Y1741" s="70" t="s">
        <v>53</v>
      </c>
    </row>
    <row r="1742" spans="1:25" x14ac:dyDescent="0.25">
      <c r="A1742" s="171" t="s">
        <v>5</v>
      </c>
      <c r="B1742" s="62" t="s">
        <v>1806</v>
      </c>
      <c r="C1742" s="127" t="s">
        <v>1718</v>
      </c>
      <c r="D1742" s="62">
        <v>110</v>
      </c>
      <c r="E1742" s="162" t="s">
        <v>1827</v>
      </c>
      <c r="F1742" s="62">
        <v>6</v>
      </c>
      <c r="G1742" s="162" t="s">
        <v>53</v>
      </c>
      <c r="H1742" s="62">
        <v>2</v>
      </c>
      <c r="I1742" s="162" t="s">
        <v>1808</v>
      </c>
      <c r="J1742" s="65">
        <v>0</v>
      </c>
      <c r="K1742" s="66">
        <v>0</v>
      </c>
      <c r="L1742" s="66">
        <v>0</v>
      </c>
      <c r="M1742" s="66">
        <v>0</v>
      </c>
      <c r="N1742" s="67">
        <v>6.4</v>
      </c>
      <c r="O1742" s="68">
        <v>0</v>
      </c>
      <c r="P1742" s="66">
        <v>0</v>
      </c>
      <c r="Q1742" s="66">
        <v>0</v>
      </c>
      <c r="R1742" s="66">
        <v>0</v>
      </c>
      <c r="S1742" s="69">
        <v>6.4</v>
      </c>
      <c r="T1742" s="65">
        <v>0</v>
      </c>
      <c r="U1742" s="66">
        <v>0</v>
      </c>
      <c r="V1742" s="66">
        <v>0</v>
      </c>
      <c r="W1742" s="66">
        <v>0</v>
      </c>
      <c r="X1742" s="67">
        <v>6.4</v>
      </c>
      <c r="Y1742" s="70" t="s">
        <v>53</v>
      </c>
    </row>
    <row r="1743" spans="1:25" x14ac:dyDescent="0.25">
      <c r="A1743" s="171" t="s">
        <v>5</v>
      </c>
      <c r="B1743" s="62" t="s">
        <v>1806</v>
      </c>
      <c r="C1743" s="127" t="s">
        <v>1718</v>
      </c>
      <c r="D1743" s="62">
        <v>110</v>
      </c>
      <c r="E1743" s="162" t="s">
        <v>1828</v>
      </c>
      <c r="F1743" s="62">
        <v>6</v>
      </c>
      <c r="G1743" s="162" t="s">
        <v>53</v>
      </c>
      <c r="H1743" s="62">
        <v>2</v>
      </c>
      <c r="I1743" s="162" t="s">
        <v>1829</v>
      </c>
      <c r="J1743" s="65">
        <v>7.8669974219838146</v>
      </c>
      <c r="K1743" s="66">
        <v>-5.7000000000000002E-2</v>
      </c>
      <c r="L1743" s="66">
        <v>-6.6000000000000003E-2</v>
      </c>
      <c r="M1743" s="66">
        <v>8.7206651122491805E-2</v>
      </c>
      <c r="N1743" s="67">
        <v>6.4</v>
      </c>
      <c r="O1743" s="68">
        <v>11.16905194518168</v>
      </c>
      <c r="P1743" s="66">
        <v>-0.1</v>
      </c>
      <c r="Q1743" s="66">
        <v>-7.2999999999999995E-2</v>
      </c>
      <c r="R1743" s="66">
        <v>0.12381033882515628</v>
      </c>
      <c r="S1743" s="69">
        <v>6.4</v>
      </c>
      <c r="T1743" s="65">
        <v>9.090295019506609</v>
      </c>
      <c r="U1743" s="66">
        <v>-7.6999999999999999E-2</v>
      </c>
      <c r="V1743" s="66">
        <v>-6.5000000000000002E-2</v>
      </c>
      <c r="W1743" s="66">
        <v>0.10076705810928491</v>
      </c>
      <c r="X1743" s="67">
        <v>6.4</v>
      </c>
      <c r="Y1743" s="70" t="s">
        <v>53</v>
      </c>
    </row>
    <row r="1744" spans="1:25" x14ac:dyDescent="0.25">
      <c r="A1744" s="171" t="s">
        <v>5</v>
      </c>
      <c r="B1744" s="62" t="s">
        <v>1806</v>
      </c>
      <c r="C1744" s="127" t="s">
        <v>1718</v>
      </c>
      <c r="D1744" s="62">
        <v>110</v>
      </c>
      <c r="E1744" s="162" t="s">
        <v>1830</v>
      </c>
      <c r="F1744" s="62">
        <v>6</v>
      </c>
      <c r="G1744" s="162" t="s">
        <v>53</v>
      </c>
      <c r="H1744" s="62">
        <v>2</v>
      </c>
      <c r="I1744" s="162" t="s">
        <v>1724</v>
      </c>
      <c r="J1744" s="65">
        <v>0</v>
      </c>
      <c r="K1744" s="66">
        <v>0</v>
      </c>
      <c r="L1744" s="66">
        <v>0</v>
      </c>
      <c r="M1744" s="66">
        <v>0</v>
      </c>
      <c r="N1744" s="67">
        <v>6.4</v>
      </c>
      <c r="O1744" s="68">
        <v>0</v>
      </c>
      <c r="P1744" s="66">
        <v>0</v>
      </c>
      <c r="Q1744" s="66">
        <v>0</v>
      </c>
      <c r="R1744" s="66">
        <v>0</v>
      </c>
      <c r="S1744" s="69">
        <v>6.4</v>
      </c>
      <c r="T1744" s="65">
        <v>0</v>
      </c>
      <c r="U1744" s="66">
        <v>0</v>
      </c>
      <c r="V1744" s="66">
        <v>0</v>
      </c>
      <c r="W1744" s="66">
        <v>0</v>
      </c>
      <c r="X1744" s="67">
        <v>6.4</v>
      </c>
      <c r="Y1744" s="70" t="s">
        <v>49</v>
      </c>
    </row>
    <row r="1745" spans="1:25" x14ac:dyDescent="0.25">
      <c r="A1745" s="171" t="s">
        <v>5</v>
      </c>
      <c r="B1745" s="62" t="s">
        <v>1806</v>
      </c>
      <c r="C1745" s="127" t="s">
        <v>1718</v>
      </c>
      <c r="D1745" s="62">
        <v>110</v>
      </c>
      <c r="E1745" s="162" t="s">
        <v>1831</v>
      </c>
      <c r="F1745" s="62">
        <v>6</v>
      </c>
      <c r="G1745" s="162" t="s">
        <v>53</v>
      </c>
      <c r="H1745" s="62">
        <v>2</v>
      </c>
      <c r="I1745" s="162" t="s">
        <v>1724</v>
      </c>
      <c r="J1745" s="65">
        <v>5.1031036307982873</v>
      </c>
      <c r="K1745" s="66">
        <v>-0.04</v>
      </c>
      <c r="L1745" s="66">
        <v>-0.04</v>
      </c>
      <c r="M1745" s="66">
        <v>5.6568542494923803E-2</v>
      </c>
      <c r="N1745" s="67">
        <v>6.4</v>
      </c>
      <c r="O1745" s="68">
        <v>17.377032629906449</v>
      </c>
      <c r="P1745" s="66">
        <v>-0.113</v>
      </c>
      <c r="Q1745" s="66">
        <v>-0.156</v>
      </c>
      <c r="R1745" s="66">
        <v>0.19262658175859323</v>
      </c>
      <c r="S1745" s="69">
        <v>6.4</v>
      </c>
      <c r="T1745" s="65">
        <v>5.1046981015857682</v>
      </c>
      <c r="U1745" s="66">
        <v>-4.1000000000000002E-2</v>
      </c>
      <c r="V1745" s="66">
        <v>-3.9E-2</v>
      </c>
      <c r="W1745" s="66">
        <v>5.6586217403180435E-2</v>
      </c>
      <c r="X1745" s="67">
        <v>6.4</v>
      </c>
      <c r="Y1745" s="70" t="s">
        <v>53</v>
      </c>
    </row>
    <row r="1746" spans="1:25" x14ac:dyDescent="0.25">
      <c r="A1746" s="171" t="s">
        <v>5</v>
      </c>
      <c r="B1746" s="62" t="s">
        <v>1806</v>
      </c>
      <c r="C1746" s="127" t="s">
        <v>1718</v>
      </c>
      <c r="D1746" s="62">
        <v>110</v>
      </c>
      <c r="E1746" s="162" t="s">
        <v>1832</v>
      </c>
      <c r="F1746" s="62">
        <v>6</v>
      </c>
      <c r="G1746" s="162" t="s">
        <v>53</v>
      </c>
      <c r="H1746" s="62">
        <v>2</v>
      </c>
      <c r="I1746" s="162" t="s">
        <v>1823</v>
      </c>
      <c r="J1746" s="108">
        <v>0.40343576522993918</v>
      </c>
      <c r="K1746" s="94">
        <v>-2E-3</v>
      </c>
      <c r="L1746" s="94">
        <v>-4.0000000000000001E-3</v>
      </c>
      <c r="M1746" s="94">
        <v>4.4721359549995789E-3</v>
      </c>
      <c r="N1746" s="67">
        <v>6.4</v>
      </c>
      <c r="O1746" s="107">
        <v>0.40343576522993918</v>
      </c>
      <c r="P1746" s="94">
        <v>-2E-3</v>
      </c>
      <c r="Q1746" s="94">
        <v>-4.0000000000000001E-3</v>
      </c>
      <c r="R1746" s="94">
        <v>4.4721359549995789E-3</v>
      </c>
      <c r="S1746" s="69">
        <v>6.4</v>
      </c>
      <c r="T1746" s="108">
        <v>0.40343576522993918</v>
      </c>
      <c r="U1746" s="94">
        <v>-2E-3</v>
      </c>
      <c r="V1746" s="94">
        <v>-4.0000000000000001E-3</v>
      </c>
      <c r="W1746" s="94">
        <v>4.4721359549995789E-3</v>
      </c>
      <c r="X1746" s="67">
        <v>6.4</v>
      </c>
      <c r="Y1746" s="70" t="s">
        <v>53</v>
      </c>
    </row>
    <row r="1747" spans="1:25" x14ac:dyDescent="0.25">
      <c r="A1747" s="171" t="s">
        <v>5</v>
      </c>
      <c r="B1747" s="62" t="s">
        <v>1806</v>
      </c>
      <c r="C1747" s="127" t="s">
        <v>1718</v>
      </c>
      <c r="D1747" s="62">
        <v>110</v>
      </c>
      <c r="E1747" s="162" t="s">
        <v>1833</v>
      </c>
      <c r="F1747" s="62">
        <v>6</v>
      </c>
      <c r="G1747" s="162" t="s">
        <v>53</v>
      </c>
      <c r="H1747" s="62">
        <v>2</v>
      </c>
      <c r="I1747" s="162" t="s">
        <v>1834</v>
      </c>
      <c r="J1747" s="65">
        <v>2.1518675270951659</v>
      </c>
      <c r="K1747" s="66">
        <v>-1.2999999999999999E-2</v>
      </c>
      <c r="L1747" s="66">
        <v>-0.02</v>
      </c>
      <c r="M1747" s="66">
        <v>2.3853720883753128E-2</v>
      </c>
      <c r="N1747" s="67">
        <v>6.4</v>
      </c>
      <c r="O1747" s="68">
        <v>3.7521695113183076</v>
      </c>
      <c r="P1747" s="66">
        <v>-3.6999999999999998E-2</v>
      </c>
      <c r="Q1747" s="66">
        <v>-1.9E-2</v>
      </c>
      <c r="R1747" s="66">
        <v>4.1593268686170838E-2</v>
      </c>
      <c r="S1747" s="69">
        <v>6.4</v>
      </c>
      <c r="T1747" s="65">
        <v>2.3610472826339866</v>
      </c>
      <c r="U1747" s="66">
        <v>-1.7999999999999999E-2</v>
      </c>
      <c r="V1747" s="66">
        <v>-1.9E-2</v>
      </c>
      <c r="W1747" s="66">
        <v>2.6172504656604801E-2</v>
      </c>
      <c r="X1747" s="67">
        <v>6.4</v>
      </c>
      <c r="Y1747" s="70" t="s">
        <v>53</v>
      </c>
    </row>
    <row r="1748" spans="1:25" ht="15.75" thickBot="1" x14ac:dyDescent="0.3">
      <c r="A1748" s="172" t="s">
        <v>5</v>
      </c>
      <c r="B1748" s="80" t="s">
        <v>1806</v>
      </c>
      <c r="C1748" s="164" t="s">
        <v>1718</v>
      </c>
      <c r="D1748" s="80">
        <v>110</v>
      </c>
      <c r="E1748" s="165" t="s">
        <v>97</v>
      </c>
      <c r="F1748" s="80">
        <v>6</v>
      </c>
      <c r="G1748" s="165" t="s">
        <v>75</v>
      </c>
      <c r="H1748" s="80" t="s">
        <v>53</v>
      </c>
      <c r="I1748" s="165" t="s">
        <v>53</v>
      </c>
      <c r="J1748" s="110">
        <v>0.28527216536727401</v>
      </c>
      <c r="K1748" s="95">
        <v>-3.0000000000000001E-3</v>
      </c>
      <c r="L1748" s="95">
        <v>-1E-3</v>
      </c>
      <c r="M1748" s="95">
        <v>3.1622776601683794E-3</v>
      </c>
      <c r="N1748" s="84">
        <v>6.4</v>
      </c>
      <c r="O1748" s="130">
        <v>0.28527216536727401</v>
      </c>
      <c r="P1748" s="95">
        <v>-3.0000000000000001E-3</v>
      </c>
      <c r="Q1748" s="95">
        <v>-1E-3</v>
      </c>
      <c r="R1748" s="95">
        <v>3.1622776601683794E-3</v>
      </c>
      <c r="S1748" s="86">
        <v>6.4</v>
      </c>
      <c r="T1748" s="110">
        <v>0.28527216536727401</v>
      </c>
      <c r="U1748" s="95">
        <v>-3.0000000000000001E-3</v>
      </c>
      <c r="V1748" s="95">
        <v>-1E-3</v>
      </c>
      <c r="W1748" s="95">
        <v>3.1622776601683794E-3</v>
      </c>
      <c r="X1748" s="84">
        <v>6.4</v>
      </c>
      <c r="Y1748" s="87" t="s">
        <v>53</v>
      </c>
    </row>
    <row r="1749" spans="1:25" x14ac:dyDescent="0.25">
      <c r="A1749" s="159" t="s">
        <v>5</v>
      </c>
      <c r="B1749" s="46" t="s">
        <v>1835</v>
      </c>
      <c r="C1749" s="160" t="s">
        <v>1718</v>
      </c>
      <c r="D1749" s="46">
        <v>110</v>
      </c>
      <c r="E1749" s="160" t="s">
        <v>54</v>
      </c>
      <c r="F1749" s="46">
        <v>6</v>
      </c>
      <c r="G1749" s="160" t="s">
        <v>55</v>
      </c>
      <c r="H1749" s="46">
        <v>1</v>
      </c>
      <c r="I1749" s="160" t="s">
        <v>53</v>
      </c>
      <c r="J1749" s="47">
        <v>0</v>
      </c>
      <c r="K1749" s="48">
        <v>0</v>
      </c>
      <c r="L1749" s="48">
        <v>0</v>
      </c>
      <c r="M1749" s="48">
        <v>0</v>
      </c>
      <c r="N1749" s="49">
        <v>6.5</v>
      </c>
      <c r="O1749" s="50">
        <v>0</v>
      </c>
      <c r="P1749" s="48">
        <v>0</v>
      </c>
      <c r="Q1749" s="48">
        <v>0</v>
      </c>
      <c r="R1749" s="48">
        <v>0</v>
      </c>
      <c r="S1749" s="51">
        <v>6.5</v>
      </c>
      <c r="T1749" s="47">
        <v>0</v>
      </c>
      <c r="U1749" s="48">
        <v>0</v>
      </c>
      <c r="V1749" s="48">
        <v>0</v>
      </c>
      <c r="W1749" s="48">
        <v>0</v>
      </c>
      <c r="X1749" s="49">
        <v>6.5</v>
      </c>
      <c r="Y1749" s="52" t="s">
        <v>49</v>
      </c>
    </row>
    <row r="1750" spans="1:25" x14ac:dyDescent="0.25">
      <c r="A1750" s="171" t="s">
        <v>5</v>
      </c>
      <c r="B1750" s="62" t="s">
        <v>1835</v>
      </c>
      <c r="C1750" s="127" t="s">
        <v>1718</v>
      </c>
      <c r="D1750" s="62">
        <v>110</v>
      </c>
      <c r="E1750" s="162" t="s">
        <v>1836</v>
      </c>
      <c r="F1750" s="62">
        <v>6</v>
      </c>
      <c r="G1750" s="162" t="s">
        <v>53</v>
      </c>
      <c r="H1750" s="62">
        <v>1</v>
      </c>
      <c r="I1750" s="162" t="s">
        <v>1724</v>
      </c>
      <c r="J1750" s="65">
        <v>0</v>
      </c>
      <c r="K1750" s="66">
        <v>0</v>
      </c>
      <c r="L1750" s="66">
        <v>0</v>
      </c>
      <c r="M1750" s="66">
        <v>0</v>
      </c>
      <c r="N1750" s="67">
        <v>6.5</v>
      </c>
      <c r="O1750" s="68">
        <v>0</v>
      </c>
      <c r="P1750" s="66">
        <v>0</v>
      </c>
      <c r="Q1750" s="66">
        <v>0</v>
      </c>
      <c r="R1750" s="66">
        <v>0</v>
      </c>
      <c r="S1750" s="69">
        <v>6.5</v>
      </c>
      <c r="T1750" s="65">
        <v>0</v>
      </c>
      <c r="U1750" s="66">
        <v>0</v>
      </c>
      <c r="V1750" s="66">
        <v>0</v>
      </c>
      <c r="W1750" s="66">
        <v>0</v>
      </c>
      <c r="X1750" s="67">
        <v>6.5</v>
      </c>
      <c r="Y1750" s="70" t="s">
        <v>627</v>
      </c>
    </row>
    <row r="1751" spans="1:25" x14ac:dyDescent="0.25">
      <c r="A1751" s="171" t="s">
        <v>5</v>
      </c>
      <c r="B1751" s="62" t="s">
        <v>1835</v>
      </c>
      <c r="C1751" s="127" t="s">
        <v>1718</v>
      </c>
      <c r="D1751" s="62">
        <v>110</v>
      </c>
      <c r="E1751" s="162" t="s">
        <v>1837</v>
      </c>
      <c r="F1751" s="62">
        <v>6</v>
      </c>
      <c r="G1751" s="162" t="s">
        <v>53</v>
      </c>
      <c r="H1751" s="62">
        <v>1</v>
      </c>
      <c r="I1751" s="162" t="s">
        <v>1724</v>
      </c>
      <c r="J1751" s="65">
        <v>0</v>
      </c>
      <c r="K1751" s="66">
        <v>0</v>
      </c>
      <c r="L1751" s="66">
        <v>0</v>
      </c>
      <c r="M1751" s="66">
        <v>0</v>
      </c>
      <c r="N1751" s="67">
        <v>6.5</v>
      </c>
      <c r="O1751" s="68">
        <v>0</v>
      </c>
      <c r="P1751" s="66">
        <v>0</v>
      </c>
      <c r="Q1751" s="66">
        <v>0</v>
      </c>
      <c r="R1751" s="66">
        <v>0</v>
      </c>
      <c r="S1751" s="69">
        <v>6.5</v>
      </c>
      <c r="T1751" s="65">
        <v>0</v>
      </c>
      <c r="U1751" s="66">
        <v>0</v>
      </c>
      <c r="V1751" s="66">
        <v>0</v>
      </c>
      <c r="W1751" s="66">
        <v>0</v>
      </c>
      <c r="X1751" s="67">
        <v>6.5</v>
      </c>
      <c r="Y1751" s="70" t="s">
        <v>49</v>
      </c>
    </row>
    <row r="1752" spans="1:25" x14ac:dyDescent="0.25">
      <c r="A1752" s="171" t="s">
        <v>5</v>
      </c>
      <c r="B1752" s="62" t="s">
        <v>1835</v>
      </c>
      <c r="C1752" s="127" t="s">
        <v>1718</v>
      </c>
      <c r="D1752" s="62">
        <v>110</v>
      </c>
      <c r="E1752" s="162" t="s">
        <v>1838</v>
      </c>
      <c r="F1752" s="62">
        <v>6</v>
      </c>
      <c r="G1752" s="162" t="s">
        <v>53</v>
      </c>
      <c r="H1752" s="62">
        <v>1</v>
      </c>
      <c r="I1752" s="162" t="s">
        <v>1724</v>
      </c>
      <c r="J1752" s="65">
        <v>7.0573642765939457</v>
      </c>
      <c r="K1752" s="66">
        <v>-3.3600000000000005E-2</v>
      </c>
      <c r="L1752" s="66">
        <v>-7.1999999999999995E-2</v>
      </c>
      <c r="M1752" s="66">
        <v>7.9454137714784864E-2</v>
      </c>
      <c r="N1752" s="67">
        <v>6.5</v>
      </c>
      <c r="O1752" s="68">
        <v>8.7505874697124639</v>
      </c>
      <c r="P1752" s="66">
        <v>-5.5199999999999999E-2</v>
      </c>
      <c r="Q1752" s="66">
        <v>-8.1600000000000006E-2</v>
      </c>
      <c r="R1752" s="66">
        <v>9.8517003608514203E-2</v>
      </c>
      <c r="S1752" s="69">
        <v>6.5</v>
      </c>
      <c r="T1752" s="65">
        <v>6.4834792325247639</v>
      </c>
      <c r="U1752" s="66">
        <v>-3.3600000000000005E-2</v>
      </c>
      <c r="V1752" s="66">
        <v>-6.4799999999999996E-2</v>
      </c>
      <c r="W1752" s="66">
        <v>7.2993150363578632E-2</v>
      </c>
      <c r="X1752" s="67">
        <v>6.5</v>
      </c>
      <c r="Y1752" s="70" t="s">
        <v>53</v>
      </c>
    </row>
    <row r="1753" spans="1:25" x14ac:dyDescent="0.25">
      <c r="A1753" s="171" t="s">
        <v>5</v>
      </c>
      <c r="B1753" s="62" t="s">
        <v>1835</v>
      </c>
      <c r="C1753" s="127" t="s">
        <v>1718</v>
      </c>
      <c r="D1753" s="62">
        <v>110</v>
      </c>
      <c r="E1753" s="162" t="s">
        <v>1839</v>
      </c>
      <c r="F1753" s="62">
        <v>6</v>
      </c>
      <c r="G1753" s="162" t="s">
        <v>53</v>
      </c>
      <c r="H1753" s="62">
        <v>1</v>
      </c>
      <c r="I1753" s="162" t="s">
        <v>1724</v>
      </c>
      <c r="J1753" s="65">
        <v>30.962592433087949</v>
      </c>
      <c r="K1753" s="66">
        <v>-0.216</v>
      </c>
      <c r="L1753" s="66">
        <v>-0.27360000000000001</v>
      </c>
      <c r="M1753" s="66">
        <v>0.34858709098301388</v>
      </c>
      <c r="N1753" s="67">
        <v>6.5</v>
      </c>
      <c r="O1753" s="68">
        <v>51.086115947520916</v>
      </c>
      <c r="P1753" s="66">
        <v>-0.47520000000000007</v>
      </c>
      <c r="Q1753" s="66">
        <v>-0.32400000000000001</v>
      </c>
      <c r="R1753" s="66">
        <v>0.57514436448599582</v>
      </c>
      <c r="S1753" s="69">
        <v>6.5</v>
      </c>
      <c r="T1753" s="65">
        <v>34.406549534755356</v>
      </c>
      <c r="U1753" s="66">
        <v>-0.23280000000000001</v>
      </c>
      <c r="V1753" s="66">
        <v>-0.30960000000000004</v>
      </c>
      <c r="W1753" s="66">
        <v>0.38736029739765537</v>
      </c>
      <c r="X1753" s="67">
        <v>6.5</v>
      </c>
      <c r="Y1753" s="70" t="s">
        <v>53</v>
      </c>
    </row>
    <row r="1754" spans="1:25" x14ac:dyDescent="0.25">
      <c r="A1754" s="171" t="s">
        <v>5</v>
      </c>
      <c r="B1754" s="62" t="s">
        <v>1835</v>
      </c>
      <c r="C1754" s="127" t="s">
        <v>1718</v>
      </c>
      <c r="D1754" s="62">
        <v>110</v>
      </c>
      <c r="E1754" s="162" t="s">
        <v>1840</v>
      </c>
      <c r="F1754" s="62">
        <v>6</v>
      </c>
      <c r="G1754" s="162" t="s">
        <v>53</v>
      </c>
      <c r="H1754" s="62">
        <v>1</v>
      </c>
      <c r="I1754" s="162" t="s">
        <v>1724</v>
      </c>
      <c r="J1754" s="65">
        <v>45.267551762863768</v>
      </c>
      <c r="K1754" s="66">
        <v>-0.44159999999999999</v>
      </c>
      <c r="L1754" s="66">
        <v>-0.25440000000000002</v>
      </c>
      <c r="M1754" s="66">
        <v>0.50963704731897186</v>
      </c>
      <c r="N1754" s="67">
        <v>6.5</v>
      </c>
      <c r="O1754" s="68">
        <v>46.331718786167144</v>
      </c>
      <c r="P1754" s="66">
        <v>-0.38640000000000002</v>
      </c>
      <c r="Q1754" s="66">
        <v>-0.35039999999999999</v>
      </c>
      <c r="R1754" s="66">
        <v>0.52161779110762707</v>
      </c>
      <c r="S1754" s="69">
        <v>6.5</v>
      </c>
      <c r="T1754" s="65">
        <v>52.420800785848229</v>
      </c>
      <c r="U1754" s="66">
        <v>-0.44400000000000001</v>
      </c>
      <c r="V1754" s="66">
        <v>-0.38880000000000003</v>
      </c>
      <c r="W1754" s="66">
        <v>0.59017068717448185</v>
      </c>
      <c r="X1754" s="67">
        <v>6.5</v>
      </c>
      <c r="Y1754" s="70" t="s">
        <v>53</v>
      </c>
    </row>
    <row r="1755" spans="1:25" x14ac:dyDescent="0.25">
      <c r="A1755" s="171" t="s">
        <v>5</v>
      </c>
      <c r="B1755" s="62" t="s">
        <v>1835</v>
      </c>
      <c r="C1755" s="127" t="s">
        <v>1718</v>
      </c>
      <c r="D1755" s="62">
        <v>110</v>
      </c>
      <c r="E1755" s="162" t="s">
        <v>1841</v>
      </c>
      <c r="F1755" s="62">
        <v>6</v>
      </c>
      <c r="G1755" s="162" t="s">
        <v>53</v>
      </c>
      <c r="H1755" s="62">
        <v>1</v>
      </c>
      <c r="I1755" s="162" t="s">
        <v>1724</v>
      </c>
      <c r="J1755" s="65">
        <v>1.0658774200423862</v>
      </c>
      <c r="K1755" s="66">
        <v>-9.5999999999999992E-3</v>
      </c>
      <c r="L1755" s="66">
        <v>-7.1999999999999998E-3</v>
      </c>
      <c r="M1755" s="66">
        <v>1.1999999999999999E-2</v>
      </c>
      <c r="N1755" s="67">
        <v>6.5</v>
      </c>
      <c r="O1755" s="68">
        <v>1.1479851142263158</v>
      </c>
      <c r="P1755" s="66">
        <v>-1.2E-2</v>
      </c>
      <c r="Q1755" s="66">
        <v>-4.7999999999999996E-3</v>
      </c>
      <c r="R1755" s="66">
        <v>1.292439553712281E-2</v>
      </c>
      <c r="S1755" s="69">
        <v>6.5</v>
      </c>
      <c r="T1755" s="65">
        <v>0.90442698195071203</v>
      </c>
      <c r="U1755" s="66">
        <v>-7.1999999999999998E-3</v>
      </c>
      <c r="V1755" s="66">
        <v>-7.1999999999999998E-3</v>
      </c>
      <c r="W1755" s="66">
        <v>1.0182337649086284E-2</v>
      </c>
      <c r="X1755" s="67">
        <v>6.5</v>
      </c>
      <c r="Y1755" s="70" t="s">
        <v>53</v>
      </c>
    </row>
    <row r="1756" spans="1:25" x14ac:dyDescent="0.25">
      <c r="A1756" s="169" t="s">
        <v>5</v>
      </c>
      <c r="B1756" s="72" t="s">
        <v>1835</v>
      </c>
      <c r="C1756" s="126" t="s">
        <v>1718</v>
      </c>
      <c r="D1756" s="72">
        <v>110</v>
      </c>
      <c r="E1756" s="126" t="s">
        <v>1727</v>
      </c>
      <c r="F1756" s="72">
        <v>6</v>
      </c>
      <c r="G1756" s="126" t="s">
        <v>55</v>
      </c>
      <c r="H1756" s="72">
        <v>2</v>
      </c>
      <c r="I1756" s="126" t="s">
        <v>53</v>
      </c>
      <c r="J1756" s="73">
        <v>90.475360883622344</v>
      </c>
      <c r="K1756" s="74">
        <v>0.79</v>
      </c>
      <c r="L1756" s="74">
        <v>0.64300000000000002</v>
      </c>
      <c r="M1756" s="74">
        <v>1.0186014922431639</v>
      </c>
      <c r="N1756" s="75">
        <v>6.5</v>
      </c>
      <c r="O1756" s="76">
        <v>90.704757632657902</v>
      </c>
      <c r="P1756" s="74">
        <v>0.95599999999999996</v>
      </c>
      <c r="Q1756" s="74">
        <v>0.35899999999999999</v>
      </c>
      <c r="R1756" s="74">
        <v>1.0211841166018985</v>
      </c>
      <c r="S1756" s="77">
        <v>6.5</v>
      </c>
      <c r="T1756" s="73">
        <v>101.97037122367982</v>
      </c>
      <c r="U1756" s="74">
        <v>1.054</v>
      </c>
      <c r="V1756" s="74">
        <v>0.45500000000000002</v>
      </c>
      <c r="W1756" s="74">
        <v>1.1480161148694734</v>
      </c>
      <c r="X1756" s="75">
        <v>6.5</v>
      </c>
      <c r="Y1756" s="78" t="s">
        <v>1726</v>
      </c>
    </row>
    <row r="1757" spans="1:25" x14ac:dyDescent="0.25">
      <c r="A1757" s="171" t="s">
        <v>5</v>
      </c>
      <c r="B1757" s="62" t="s">
        <v>1835</v>
      </c>
      <c r="C1757" s="127" t="s">
        <v>1718</v>
      </c>
      <c r="D1757" s="62">
        <v>110</v>
      </c>
      <c r="E1757" s="162" t="s">
        <v>1842</v>
      </c>
      <c r="F1757" s="62">
        <v>6</v>
      </c>
      <c r="G1757" s="162" t="s">
        <v>53</v>
      </c>
      <c r="H1757" s="62">
        <v>2</v>
      </c>
      <c r="I1757" s="162" t="s">
        <v>1724</v>
      </c>
      <c r="J1757" s="65">
        <v>29.566909378180107</v>
      </c>
      <c r="K1757" s="66">
        <v>-0.27360000000000001</v>
      </c>
      <c r="L1757" s="66">
        <v>-0.18959999999999999</v>
      </c>
      <c r="M1757" s="66">
        <v>0.33287403022765233</v>
      </c>
      <c r="N1757" s="67">
        <v>6.5</v>
      </c>
      <c r="O1757" s="68">
        <v>53.872696754676227</v>
      </c>
      <c r="P1757" s="66">
        <v>-0.54720000000000002</v>
      </c>
      <c r="Q1757" s="66">
        <v>-0.2616</v>
      </c>
      <c r="R1757" s="66">
        <v>0.60651661147902625</v>
      </c>
      <c r="S1757" s="69">
        <v>6.5</v>
      </c>
      <c r="T1757" s="65">
        <v>35.170724781511176</v>
      </c>
      <c r="U1757" s="66">
        <v>-0.34079999999999994</v>
      </c>
      <c r="V1757" s="66">
        <v>-0.20160000000000003</v>
      </c>
      <c r="W1757" s="66">
        <v>0.39596363469389456</v>
      </c>
      <c r="X1757" s="67">
        <v>6.5</v>
      </c>
      <c r="Y1757" s="70" t="s">
        <v>53</v>
      </c>
    </row>
    <row r="1758" spans="1:25" x14ac:dyDescent="0.25">
      <c r="A1758" s="171" t="s">
        <v>5</v>
      </c>
      <c r="B1758" s="62" t="s">
        <v>1835</v>
      </c>
      <c r="C1758" s="127" t="s">
        <v>1718</v>
      </c>
      <c r="D1758" s="62">
        <v>110</v>
      </c>
      <c r="E1758" s="162" t="s">
        <v>1843</v>
      </c>
      <c r="F1758" s="62">
        <v>6</v>
      </c>
      <c r="G1758" s="162" t="s">
        <v>53</v>
      </c>
      <c r="H1758" s="62">
        <v>2</v>
      </c>
      <c r="I1758" s="162" t="s">
        <v>1724</v>
      </c>
      <c r="J1758" s="65">
        <v>0</v>
      </c>
      <c r="K1758" s="66">
        <v>0</v>
      </c>
      <c r="L1758" s="66">
        <v>0</v>
      </c>
      <c r="M1758" s="66">
        <v>0</v>
      </c>
      <c r="N1758" s="67">
        <v>6.5</v>
      </c>
      <c r="O1758" s="68">
        <v>0</v>
      </c>
      <c r="P1758" s="66">
        <v>0</v>
      </c>
      <c r="Q1758" s="66">
        <v>0</v>
      </c>
      <c r="R1758" s="66">
        <v>0</v>
      </c>
      <c r="S1758" s="69">
        <v>6.5</v>
      </c>
      <c r="T1758" s="65">
        <v>0</v>
      </c>
      <c r="U1758" s="66">
        <v>0</v>
      </c>
      <c r="V1758" s="66">
        <v>0</v>
      </c>
      <c r="W1758" s="66">
        <v>0</v>
      </c>
      <c r="X1758" s="67">
        <v>6.5</v>
      </c>
      <c r="Y1758" s="70" t="s">
        <v>49</v>
      </c>
    </row>
    <row r="1759" spans="1:25" x14ac:dyDescent="0.25">
      <c r="A1759" s="171" t="s">
        <v>5</v>
      </c>
      <c r="B1759" s="62" t="s">
        <v>1835</v>
      </c>
      <c r="C1759" s="127" t="s">
        <v>1718</v>
      </c>
      <c r="D1759" s="62">
        <v>110</v>
      </c>
      <c r="E1759" s="162" t="s">
        <v>1844</v>
      </c>
      <c r="F1759" s="62">
        <v>6</v>
      </c>
      <c r="G1759" s="162" t="s">
        <v>53</v>
      </c>
      <c r="H1759" s="62">
        <v>2</v>
      </c>
      <c r="I1759" s="162" t="s">
        <v>1724</v>
      </c>
      <c r="J1759" s="65">
        <v>35.985638160885159</v>
      </c>
      <c r="K1759" s="66">
        <v>-0.32640000000000002</v>
      </c>
      <c r="L1759" s="66">
        <v>-0.24</v>
      </c>
      <c r="M1759" s="66">
        <v>0.40513819864337652</v>
      </c>
      <c r="N1759" s="67">
        <v>6.5</v>
      </c>
      <c r="O1759" s="68">
        <v>30.160376059055842</v>
      </c>
      <c r="P1759" s="66">
        <v>-0.27840000000000004</v>
      </c>
      <c r="Q1759" s="66">
        <v>-0.19440000000000002</v>
      </c>
      <c r="R1759" s="66">
        <v>0.33955547411284659</v>
      </c>
      <c r="S1759" s="69">
        <v>6.5</v>
      </c>
      <c r="T1759" s="65">
        <v>31.575887737172696</v>
      </c>
      <c r="U1759" s="66">
        <v>-0.2928</v>
      </c>
      <c r="V1759" s="66">
        <v>-0.20160000000000003</v>
      </c>
      <c r="W1759" s="66">
        <v>0.35549177205668209</v>
      </c>
      <c r="X1759" s="67">
        <v>6.5</v>
      </c>
      <c r="Y1759" s="70" t="s">
        <v>53</v>
      </c>
    </row>
    <row r="1760" spans="1:25" x14ac:dyDescent="0.25">
      <c r="A1760" s="171" t="s">
        <v>5</v>
      </c>
      <c r="B1760" s="62" t="s">
        <v>1835</v>
      </c>
      <c r="C1760" s="127" t="s">
        <v>1718</v>
      </c>
      <c r="D1760" s="62">
        <v>110</v>
      </c>
      <c r="E1760" s="162" t="s">
        <v>1845</v>
      </c>
      <c r="F1760" s="62">
        <v>6</v>
      </c>
      <c r="G1760" s="162" t="s">
        <v>53</v>
      </c>
      <c r="H1760" s="62">
        <v>2</v>
      </c>
      <c r="I1760" s="162" t="s">
        <v>1724</v>
      </c>
      <c r="J1760" s="65">
        <v>3.5990666131301348</v>
      </c>
      <c r="K1760" s="66">
        <v>-3.1199999999999999E-2</v>
      </c>
      <c r="L1760" s="66">
        <v>0</v>
      </c>
      <c r="M1760" s="66">
        <v>3.1199999999999999E-2</v>
      </c>
      <c r="N1760" s="67">
        <v>6.5</v>
      </c>
      <c r="O1760" s="68">
        <v>0.98011716785506753</v>
      </c>
      <c r="P1760" s="66">
        <v>-9.5999999999999992E-3</v>
      </c>
      <c r="Q1760" s="66">
        <v>0</v>
      </c>
      <c r="R1760" s="66">
        <v>9.5999999999999992E-3</v>
      </c>
      <c r="S1760" s="69">
        <v>6.5</v>
      </c>
      <c r="T1760" s="65">
        <v>3.1196412293923497</v>
      </c>
      <c r="U1760" s="66">
        <v>-2.8799999999999999E-2</v>
      </c>
      <c r="V1760" s="66">
        <v>0</v>
      </c>
      <c r="W1760" s="66">
        <v>2.8799999999999999E-2</v>
      </c>
      <c r="X1760" s="67">
        <v>6.5</v>
      </c>
      <c r="Y1760" s="70" t="s">
        <v>1726</v>
      </c>
    </row>
    <row r="1761" spans="1:25" ht="15.75" thickBot="1" x14ac:dyDescent="0.3">
      <c r="A1761" s="172" t="s">
        <v>5</v>
      </c>
      <c r="B1761" s="80" t="s">
        <v>1835</v>
      </c>
      <c r="C1761" s="164" t="s">
        <v>1718</v>
      </c>
      <c r="D1761" s="80">
        <v>110</v>
      </c>
      <c r="E1761" s="165" t="s">
        <v>1846</v>
      </c>
      <c r="F1761" s="80">
        <v>6</v>
      </c>
      <c r="G1761" s="165" t="s">
        <v>53</v>
      </c>
      <c r="H1761" s="80">
        <v>2</v>
      </c>
      <c r="I1761" s="165" t="s">
        <v>1724</v>
      </c>
      <c r="J1761" s="82">
        <v>22.573461928378482</v>
      </c>
      <c r="K1761" s="83">
        <v>-0.1608</v>
      </c>
      <c r="L1761" s="83">
        <v>-0.1968</v>
      </c>
      <c r="M1761" s="83">
        <v>0.25413948925737612</v>
      </c>
      <c r="N1761" s="84">
        <v>6.5</v>
      </c>
      <c r="O1761" s="85">
        <v>27.737399186107329</v>
      </c>
      <c r="P1761" s="83">
        <v>-0.22319999999999998</v>
      </c>
      <c r="Q1761" s="83">
        <v>-0.21840000000000001</v>
      </c>
      <c r="R1761" s="83">
        <v>0.31227680029102384</v>
      </c>
      <c r="S1761" s="86">
        <v>6.5</v>
      </c>
      <c r="T1761" s="82">
        <v>22.360065840213853</v>
      </c>
      <c r="U1761" s="83">
        <v>-0.16560000000000002</v>
      </c>
      <c r="V1761" s="83">
        <v>-0.18959999999999999</v>
      </c>
      <c r="W1761" s="83">
        <v>0.25173700562293183</v>
      </c>
      <c r="X1761" s="84">
        <v>6.5</v>
      </c>
      <c r="Y1761" s="87" t="s">
        <v>53</v>
      </c>
    </row>
    <row r="1762" spans="1:25" x14ac:dyDescent="0.25">
      <c r="A1762" s="166" t="s">
        <v>5</v>
      </c>
      <c r="B1762" s="132" t="s">
        <v>1847</v>
      </c>
      <c r="C1762" s="167" t="s">
        <v>98</v>
      </c>
      <c r="D1762" s="132">
        <v>110</v>
      </c>
      <c r="E1762" s="167" t="s">
        <v>1848</v>
      </c>
      <c r="F1762" s="132">
        <v>110</v>
      </c>
      <c r="G1762" s="167" t="s">
        <v>280</v>
      </c>
      <c r="H1762" s="132">
        <v>3</v>
      </c>
      <c r="I1762" s="167" t="s">
        <v>53</v>
      </c>
      <c r="J1762" s="137">
        <v>0.65982887907385812</v>
      </c>
      <c r="K1762" s="135">
        <v>0.11</v>
      </c>
      <c r="L1762" s="135">
        <v>0</v>
      </c>
      <c r="M1762" s="135">
        <v>0.11</v>
      </c>
      <c r="N1762" s="138">
        <v>125</v>
      </c>
      <c r="O1762" s="134">
        <v>0.79634519888224253</v>
      </c>
      <c r="P1762" s="135">
        <v>0.15</v>
      </c>
      <c r="Q1762" s="135">
        <v>0</v>
      </c>
      <c r="R1762" s="135">
        <v>0.15</v>
      </c>
      <c r="S1762" s="136">
        <v>125</v>
      </c>
      <c r="T1762" s="137">
        <v>0.56326855530695197</v>
      </c>
      <c r="U1762" s="135">
        <v>0.1</v>
      </c>
      <c r="V1762" s="135">
        <v>0</v>
      </c>
      <c r="W1762" s="135">
        <v>0.1</v>
      </c>
      <c r="X1762" s="138">
        <v>125</v>
      </c>
      <c r="Y1762" s="194" t="s">
        <v>53</v>
      </c>
    </row>
    <row r="1763" spans="1:25" x14ac:dyDescent="0.25">
      <c r="A1763" s="169" t="s">
        <v>5</v>
      </c>
      <c r="B1763" s="72" t="s">
        <v>1847</v>
      </c>
      <c r="C1763" s="126" t="s">
        <v>98</v>
      </c>
      <c r="D1763" s="72">
        <v>110</v>
      </c>
      <c r="E1763" s="126" t="s">
        <v>949</v>
      </c>
      <c r="F1763" s="72">
        <v>10</v>
      </c>
      <c r="G1763" s="126" t="s">
        <v>55</v>
      </c>
      <c r="H1763" s="72">
        <v>2</v>
      </c>
      <c r="I1763" s="126" t="s">
        <v>53</v>
      </c>
      <c r="J1763" s="73">
        <v>0</v>
      </c>
      <c r="K1763" s="74">
        <v>0</v>
      </c>
      <c r="L1763" s="74">
        <v>0</v>
      </c>
      <c r="M1763" s="74">
        <v>0</v>
      </c>
      <c r="N1763" s="75">
        <v>10.199999999999999</v>
      </c>
      <c r="O1763" s="76">
        <v>0</v>
      </c>
      <c r="P1763" s="74">
        <v>0</v>
      </c>
      <c r="Q1763" s="74">
        <v>0</v>
      </c>
      <c r="R1763" s="74">
        <v>0</v>
      </c>
      <c r="S1763" s="77">
        <v>10.199999999999999</v>
      </c>
      <c r="T1763" s="73">
        <v>0</v>
      </c>
      <c r="U1763" s="74">
        <v>0</v>
      </c>
      <c r="V1763" s="74">
        <v>0</v>
      </c>
      <c r="W1763" s="74">
        <v>0</v>
      </c>
      <c r="X1763" s="75">
        <v>10.199999999999999</v>
      </c>
      <c r="Y1763" s="78" t="s">
        <v>53</v>
      </c>
    </row>
    <row r="1764" spans="1:25" x14ac:dyDescent="0.25">
      <c r="A1764" s="171" t="s">
        <v>5</v>
      </c>
      <c r="B1764" s="62" t="s">
        <v>1847</v>
      </c>
      <c r="C1764" s="127" t="s">
        <v>98</v>
      </c>
      <c r="D1764" s="62">
        <v>110</v>
      </c>
      <c r="E1764" s="162" t="s">
        <v>1849</v>
      </c>
      <c r="F1764" s="62">
        <v>10</v>
      </c>
      <c r="G1764" s="162" t="s">
        <v>53</v>
      </c>
      <c r="H1764" s="62">
        <v>2</v>
      </c>
      <c r="I1764" s="162" t="s">
        <v>53</v>
      </c>
      <c r="J1764" s="65">
        <v>0</v>
      </c>
      <c r="K1764" s="66">
        <v>0</v>
      </c>
      <c r="L1764" s="66">
        <v>0</v>
      </c>
      <c r="M1764" s="66">
        <v>0</v>
      </c>
      <c r="N1764" s="67">
        <v>10.199999999999999</v>
      </c>
      <c r="O1764" s="68">
        <v>0</v>
      </c>
      <c r="P1764" s="66">
        <v>0</v>
      </c>
      <c r="Q1764" s="66">
        <v>0</v>
      </c>
      <c r="R1764" s="66">
        <v>0</v>
      </c>
      <c r="S1764" s="69">
        <v>10.199999999999999</v>
      </c>
      <c r="T1764" s="65">
        <v>0</v>
      </c>
      <c r="U1764" s="66">
        <v>0</v>
      </c>
      <c r="V1764" s="66">
        <v>0</v>
      </c>
      <c r="W1764" s="66">
        <v>0</v>
      </c>
      <c r="X1764" s="67">
        <v>10.199999999999999</v>
      </c>
      <c r="Y1764" s="70" t="s">
        <v>53</v>
      </c>
    </row>
    <row r="1765" spans="1:25" ht="15.75" thickBot="1" x14ac:dyDescent="0.3">
      <c r="A1765" s="172" t="s">
        <v>5</v>
      </c>
      <c r="B1765" s="80" t="s">
        <v>1847</v>
      </c>
      <c r="C1765" s="164" t="s">
        <v>98</v>
      </c>
      <c r="D1765" s="80">
        <v>110</v>
      </c>
      <c r="E1765" s="165" t="s">
        <v>97</v>
      </c>
      <c r="F1765" s="80">
        <v>10</v>
      </c>
      <c r="G1765" s="165" t="s">
        <v>75</v>
      </c>
      <c r="H1765" s="80" t="s">
        <v>53</v>
      </c>
      <c r="I1765" s="165" t="s">
        <v>53</v>
      </c>
      <c r="J1765" s="110">
        <v>0</v>
      </c>
      <c r="K1765" s="95">
        <v>0</v>
      </c>
      <c r="L1765" s="95">
        <v>0</v>
      </c>
      <c r="M1765" s="95">
        <v>0</v>
      </c>
      <c r="N1765" s="84">
        <v>10.199999999999999</v>
      </c>
      <c r="O1765" s="130">
        <v>0</v>
      </c>
      <c r="P1765" s="95">
        <v>0</v>
      </c>
      <c r="Q1765" s="95">
        <v>0</v>
      </c>
      <c r="R1765" s="95">
        <v>0</v>
      </c>
      <c r="S1765" s="86">
        <v>10.199999999999999</v>
      </c>
      <c r="T1765" s="105">
        <v>0</v>
      </c>
      <c r="U1765" s="102">
        <v>0</v>
      </c>
      <c r="V1765" s="102">
        <v>0</v>
      </c>
      <c r="W1765" s="102">
        <v>0</v>
      </c>
      <c r="X1765" s="84">
        <v>10.199999999999999</v>
      </c>
      <c r="Y1765" s="87" t="s">
        <v>1726</v>
      </c>
    </row>
    <row r="1766" spans="1:25" x14ac:dyDescent="0.25">
      <c r="A1766" s="159" t="s">
        <v>5</v>
      </c>
      <c r="B1766" s="46" t="s">
        <v>1850</v>
      </c>
      <c r="C1766" s="160" t="s">
        <v>98</v>
      </c>
      <c r="D1766" s="46">
        <v>110</v>
      </c>
      <c r="E1766" s="160" t="s">
        <v>860</v>
      </c>
      <c r="F1766" s="46">
        <v>10</v>
      </c>
      <c r="G1766" s="160" t="s">
        <v>55</v>
      </c>
      <c r="H1766" s="46">
        <v>1</v>
      </c>
      <c r="I1766" s="160" t="s">
        <v>53</v>
      </c>
      <c r="J1766" s="47">
        <v>5.1034743910479854</v>
      </c>
      <c r="K1766" s="48">
        <v>0.08</v>
      </c>
      <c r="L1766" s="48">
        <v>0.04</v>
      </c>
      <c r="M1766" s="48">
        <v>8.9442719099991588E-2</v>
      </c>
      <c r="N1766" s="49">
        <v>10.5</v>
      </c>
      <c r="O1766" s="50">
        <v>7.3771111356331751</v>
      </c>
      <c r="P1766" s="48">
        <v>0.12</v>
      </c>
      <c r="Q1766" s="48">
        <v>0.04</v>
      </c>
      <c r="R1766" s="48">
        <v>0.12649110640673517</v>
      </c>
      <c r="S1766" s="51">
        <v>10.5</v>
      </c>
      <c r="T1766" s="47">
        <v>5.2867707922949414</v>
      </c>
      <c r="U1766" s="48">
        <v>0.08</v>
      </c>
      <c r="V1766" s="48">
        <v>0.04</v>
      </c>
      <c r="W1766" s="48">
        <v>8.9442719099991588E-2</v>
      </c>
      <c r="X1766" s="49">
        <v>10.5</v>
      </c>
      <c r="Y1766" s="52" t="s">
        <v>53</v>
      </c>
    </row>
    <row r="1767" spans="1:25" x14ac:dyDescent="0.25">
      <c r="A1767" s="171" t="s">
        <v>5</v>
      </c>
      <c r="B1767" s="62" t="s">
        <v>1850</v>
      </c>
      <c r="C1767" s="127" t="s">
        <v>98</v>
      </c>
      <c r="D1767" s="62">
        <v>110</v>
      </c>
      <c r="E1767" s="162" t="s">
        <v>1851</v>
      </c>
      <c r="F1767" s="62">
        <v>10</v>
      </c>
      <c r="G1767" s="162" t="s">
        <v>53</v>
      </c>
      <c r="H1767" s="62">
        <v>1</v>
      </c>
      <c r="I1767" s="162" t="s">
        <v>1724</v>
      </c>
      <c r="J1767" s="65">
        <v>2.2293321540404731</v>
      </c>
      <c r="K1767" s="66">
        <v>-0.03</v>
      </c>
      <c r="L1767" s="66">
        <v>-0.03</v>
      </c>
      <c r="M1767" s="66">
        <v>4.2426406871192854E-2</v>
      </c>
      <c r="N1767" s="67">
        <v>10.5</v>
      </c>
      <c r="O1767" s="68">
        <v>2.08115351081931</v>
      </c>
      <c r="P1767" s="66">
        <v>-0.03</v>
      </c>
      <c r="Q1767" s="66">
        <v>-0.03</v>
      </c>
      <c r="R1767" s="66">
        <v>4.2426406871192854E-2</v>
      </c>
      <c r="S1767" s="69">
        <v>10.5</v>
      </c>
      <c r="T1767" s="65">
        <v>1.8870428042462442</v>
      </c>
      <c r="U1767" s="66">
        <v>-0.03</v>
      </c>
      <c r="V1767" s="66">
        <v>-0.03</v>
      </c>
      <c r="W1767" s="66">
        <v>4.2426406871192854E-2</v>
      </c>
      <c r="X1767" s="67">
        <v>10.5</v>
      </c>
      <c r="Y1767" s="70" t="s">
        <v>53</v>
      </c>
    </row>
    <row r="1768" spans="1:25" x14ac:dyDescent="0.25">
      <c r="A1768" s="171" t="s">
        <v>5</v>
      </c>
      <c r="B1768" s="62" t="s">
        <v>1850</v>
      </c>
      <c r="C1768" s="127" t="s">
        <v>98</v>
      </c>
      <c r="D1768" s="62">
        <v>110</v>
      </c>
      <c r="E1768" s="162" t="s">
        <v>1852</v>
      </c>
      <c r="F1768" s="62">
        <v>10</v>
      </c>
      <c r="G1768" s="162" t="s">
        <v>53</v>
      </c>
      <c r="H1768" s="62">
        <v>1</v>
      </c>
      <c r="I1768" s="162" t="s">
        <v>1724</v>
      </c>
      <c r="J1768" s="65">
        <v>3.6239739457067279</v>
      </c>
      <c r="K1768" s="66">
        <v>-0.06</v>
      </c>
      <c r="L1768" s="66">
        <v>-0.02</v>
      </c>
      <c r="M1768" s="66">
        <v>6.3245553203367583E-2</v>
      </c>
      <c r="N1768" s="67">
        <v>10.5</v>
      </c>
      <c r="O1768" s="68">
        <v>4.0543304559867588</v>
      </c>
      <c r="P1768" s="66">
        <v>-0.06</v>
      </c>
      <c r="Q1768" s="66">
        <v>-0.02</v>
      </c>
      <c r="R1768" s="66">
        <v>6.3245553203367583E-2</v>
      </c>
      <c r="S1768" s="69">
        <v>10.5</v>
      </c>
      <c r="T1768" s="65">
        <v>6.2209263308779121</v>
      </c>
      <c r="U1768" s="66">
        <v>-0.08</v>
      </c>
      <c r="V1768" s="66">
        <v>-0.02</v>
      </c>
      <c r="W1768" s="66">
        <v>8.2462112512353219E-2</v>
      </c>
      <c r="X1768" s="67">
        <v>10.5</v>
      </c>
      <c r="Y1768" s="70" t="s">
        <v>53</v>
      </c>
    </row>
    <row r="1769" spans="1:25" x14ac:dyDescent="0.25">
      <c r="A1769" s="171" t="s">
        <v>5</v>
      </c>
      <c r="B1769" s="62" t="s">
        <v>1850</v>
      </c>
      <c r="C1769" s="127" t="s">
        <v>98</v>
      </c>
      <c r="D1769" s="62">
        <v>110</v>
      </c>
      <c r="E1769" s="162" t="s">
        <v>1853</v>
      </c>
      <c r="F1769" s="62">
        <v>10</v>
      </c>
      <c r="G1769" s="162" t="s">
        <v>53</v>
      </c>
      <c r="H1769" s="62">
        <v>1</v>
      </c>
      <c r="I1769" s="162" t="s">
        <v>1724</v>
      </c>
      <c r="J1769" s="65">
        <v>0.56897179903012796</v>
      </c>
      <c r="K1769" s="66">
        <v>-0.01</v>
      </c>
      <c r="L1769" s="66">
        <v>-0.01</v>
      </c>
      <c r="M1769" s="66">
        <v>1.4142135623730951E-2</v>
      </c>
      <c r="N1769" s="67">
        <v>10.5</v>
      </c>
      <c r="O1769" s="68">
        <v>0.57662268761027224</v>
      </c>
      <c r="P1769" s="66">
        <v>-0.01</v>
      </c>
      <c r="Q1769" s="66">
        <v>-0.01</v>
      </c>
      <c r="R1769" s="66">
        <v>1.4142135623730951E-2</v>
      </c>
      <c r="S1769" s="69">
        <v>10.5</v>
      </c>
      <c r="T1769" s="65">
        <v>0.55744199750543588</v>
      </c>
      <c r="U1769" s="66">
        <v>-0.01</v>
      </c>
      <c r="V1769" s="66">
        <v>-0.01</v>
      </c>
      <c r="W1769" s="66">
        <v>1.4142135623730951E-2</v>
      </c>
      <c r="X1769" s="67">
        <v>10.5</v>
      </c>
      <c r="Y1769" s="70" t="s">
        <v>53</v>
      </c>
    </row>
    <row r="1770" spans="1:25" ht="15.75" thickBot="1" x14ac:dyDescent="0.3">
      <c r="A1770" s="172" t="s">
        <v>5</v>
      </c>
      <c r="B1770" s="80" t="s">
        <v>1850</v>
      </c>
      <c r="C1770" s="164" t="s">
        <v>98</v>
      </c>
      <c r="D1770" s="80">
        <v>110</v>
      </c>
      <c r="E1770" s="165" t="s">
        <v>74</v>
      </c>
      <c r="F1770" s="80">
        <v>10</v>
      </c>
      <c r="G1770" s="165" t="s">
        <v>75</v>
      </c>
      <c r="H1770" s="80" t="s">
        <v>53</v>
      </c>
      <c r="I1770" s="165" t="s">
        <v>53</v>
      </c>
      <c r="J1770" s="82">
        <v>1.9994814517389634</v>
      </c>
      <c r="K1770" s="83">
        <v>-2.8000000000000001E-2</v>
      </c>
      <c r="L1770" s="83">
        <v>0</v>
      </c>
      <c r="M1770" s="83">
        <v>2.8000000000000001E-2</v>
      </c>
      <c r="N1770" s="84">
        <v>10.5</v>
      </c>
      <c r="O1770" s="85">
        <v>1.5168479978709379</v>
      </c>
      <c r="P1770" s="83">
        <v>-2.4E-2</v>
      </c>
      <c r="Q1770" s="83">
        <v>0</v>
      </c>
      <c r="R1770" s="83">
        <v>2.4E-2</v>
      </c>
      <c r="S1770" s="86">
        <v>10.5</v>
      </c>
      <c r="T1770" s="82">
        <v>1.8775618510231731</v>
      </c>
      <c r="U1770" s="83">
        <v>-2.8000000000000001E-2</v>
      </c>
      <c r="V1770" s="83">
        <v>0</v>
      </c>
      <c r="W1770" s="83">
        <v>2.8000000000000001E-2</v>
      </c>
      <c r="X1770" s="84">
        <v>10.5</v>
      </c>
      <c r="Y1770" s="87" t="s">
        <v>53</v>
      </c>
    </row>
    <row r="1771" spans="1:25" ht="15.75" thickBot="1" x14ac:dyDescent="0.3">
      <c r="A1771" s="195" t="s">
        <v>5</v>
      </c>
      <c r="B1771" s="196" t="s">
        <v>1854</v>
      </c>
      <c r="C1771" s="197" t="s">
        <v>98</v>
      </c>
      <c r="D1771" s="196">
        <v>110</v>
      </c>
      <c r="E1771" s="197" t="s">
        <v>860</v>
      </c>
      <c r="F1771" s="196">
        <v>10</v>
      </c>
      <c r="G1771" s="197" t="s">
        <v>55</v>
      </c>
      <c r="H1771" s="196">
        <v>1</v>
      </c>
      <c r="I1771" s="197" t="s">
        <v>53</v>
      </c>
      <c r="J1771" s="198">
        <v>2.1423015554346039</v>
      </c>
      <c r="K1771" s="199">
        <v>0.03</v>
      </c>
      <c r="L1771" s="199">
        <v>0</v>
      </c>
      <c r="M1771" s="199">
        <v>0.03</v>
      </c>
      <c r="N1771" s="200">
        <v>10.5</v>
      </c>
      <c r="O1771" s="201">
        <v>1.8960599973386725</v>
      </c>
      <c r="P1771" s="199">
        <v>0.03</v>
      </c>
      <c r="Q1771" s="199">
        <v>0</v>
      </c>
      <c r="R1771" s="199">
        <v>0.03</v>
      </c>
      <c r="S1771" s="202">
        <v>10.5</v>
      </c>
      <c r="T1771" s="198">
        <v>1.341115607873695</v>
      </c>
      <c r="U1771" s="199">
        <v>0.02</v>
      </c>
      <c r="V1771" s="199">
        <v>0</v>
      </c>
      <c r="W1771" s="199">
        <v>0.02</v>
      </c>
      <c r="X1771" s="200">
        <v>10.5</v>
      </c>
      <c r="Y1771" s="203" t="s">
        <v>53</v>
      </c>
    </row>
    <row r="1772" spans="1:25" x14ac:dyDescent="0.25">
      <c r="A1772" s="159" t="s">
        <v>5</v>
      </c>
      <c r="B1772" s="46" t="s">
        <v>1855</v>
      </c>
      <c r="C1772" s="160" t="s">
        <v>45</v>
      </c>
      <c r="D1772" s="46">
        <v>110</v>
      </c>
      <c r="E1772" s="160" t="s">
        <v>54</v>
      </c>
      <c r="F1772" s="46">
        <v>6</v>
      </c>
      <c r="G1772" s="160" t="s">
        <v>55</v>
      </c>
      <c r="H1772" s="46">
        <v>1</v>
      </c>
      <c r="I1772" s="160" t="s">
        <v>53</v>
      </c>
      <c r="J1772" s="47">
        <v>20.749902314544247</v>
      </c>
      <c r="K1772" s="48">
        <v>0.19600000000000001</v>
      </c>
      <c r="L1772" s="48">
        <v>0.106</v>
      </c>
      <c r="M1772" s="204">
        <v>0.2228272873774664</v>
      </c>
      <c r="N1772" s="49">
        <v>6.2</v>
      </c>
      <c r="O1772" s="50">
        <v>27.445275540556185</v>
      </c>
      <c r="P1772" s="48">
        <v>0.28000000000000003</v>
      </c>
      <c r="Q1772" s="48">
        <v>9.1999999999999998E-2</v>
      </c>
      <c r="R1772" s="48">
        <v>0.29472699231661836</v>
      </c>
      <c r="S1772" s="51">
        <v>6.2</v>
      </c>
      <c r="T1772" s="47">
        <v>27.259983340962076</v>
      </c>
      <c r="U1772" s="48">
        <v>0.26700000000000002</v>
      </c>
      <c r="V1772" s="48">
        <v>0.108</v>
      </c>
      <c r="W1772" s="48">
        <v>0.28801562457616775</v>
      </c>
      <c r="X1772" s="49">
        <v>6.1</v>
      </c>
      <c r="Y1772" s="52" t="s">
        <v>53</v>
      </c>
    </row>
    <row r="1773" spans="1:25" x14ac:dyDescent="0.25">
      <c r="A1773" s="171" t="s">
        <v>5</v>
      </c>
      <c r="B1773" s="62" t="s">
        <v>1855</v>
      </c>
      <c r="C1773" s="127" t="s">
        <v>45</v>
      </c>
      <c r="D1773" s="62">
        <v>110</v>
      </c>
      <c r="E1773" s="162" t="s">
        <v>1856</v>
      </c>
      <c r="F1773" s="62">
        <v>6</v>
      </c>
      <c r="G1773" s="162" t="s">
        <v>53</v>
      </c>
      <c r="H1773" s="62">
        <v>1</v>
      </c>
      <c r="I1773" s="162" t="s">
        <v>1857</v>
      </c>
      <c r="J1773" s="108">
        <v>0.13169299692382677</v>
      </c>
      <c r="K1773" s="94">
        <v>-1E-3</v>
      </c>
      <c r="L1773" s="94">
        <v>-1E-3</v>
      </c>
      <c r="M1773" s="94">
        <v>1.414213562373095E-3</v>
      </c>
      <c r="N1773" s="67">
        <v>6.2</v>
      </c>
      <c r="O1773" s="107">
        <v>0.13169299692382677</v>
      </c>
      <c r="P1773" s="94">
        <v>-1E-3</v>
      </c>
      <c r="Q1773" s="94">
        <v>-1E-3</v>
      </c>
      <c r="R1773" s="94">
        <v>1.414213562373095E-3</v>
      </c>
      <c r="S1773" s="69">
        <v>6.2</v>
      </c>
      <c r="T1773" s="65">
        <v>0.39024199063075687</v>
      </c>
      <c r="U1773" s="66">
        <v>-4.0000000000000001E-3</v>
      </c>
      <c r="V1773" s="66">
        <v>-1E-3</v>
      </c>
      <c r="W1773" s="66">
        <v>4.1231056256176603E-3</v>
      </c>
      <c r="X1773" s="67">
        <v>6.1</v>
      </c>
      <c r="Y1773" s="70" t="s">
        <v>53</v>
      </c>
    </row>
    <row r="1774" spans="1:25" x14ac:dyDescent="0.25">
      <c r="A1774" s="171" t="s">
        <v>5</v>
      </c>
      <c r="B1774" s="62" t="s">
        <v>1855</v>
      </c>
      <c r="C1774" s="127" t="s">
        <v>45</v>
      </c>
      <c r="D1774" s="62">
        <v>110</v>
      </c>
      <c r="E1774" s="162" t="s">
        <v>1858</v>
      </c>
      <c r="F1774" s="62">
        <v>6</v>
      </c>
      <c r="G1774" s="162" t="s">
        <v>53</v>
      </c>
      <c r="H1774" s="62">
        <v>1</v>
      </c>
      <c r="I1774" s="162" t="s">
        <v>1859</v>
      </c>
      <c r="J1774" s="65">
        <v>10.269098684426789</v>
      </c>
      <c r="K1774" s="66">
        <v>-9.5000000000000001E-2</v>
      </c>
      <c r="L1774" s="66">
        <v>-5.6000000000000001E-2</v>
      </c>
      <c r="M1774" s="66">
        <v>0.11027692415006868</v>
      </c>
      <c r="N1774" s="67">
        <v>6.2</v>
      </c>
      <c r="O1774" s="68">
        <v>10.453222363798993</v>
      </c>
      <c r="P1774" s="66">
        <v>-0.1</v>
      </c>
      <c r="Q1774" s="66">
        <v>-5.0999999999999997E-2</v>
      </c>
      <c r="R1774" s="66">
        <v>0.11225417586887358</v>
      </c>
      <c r="S1774" s="69">
        <v>6.2</v>
      </c>
      <c r="T1774" s="65">
        <v>14.205022876017441</v>
      </c>
      <c r="U1774" s="66">
        <v>-0.13800000000000001</v>
      </c>
      <c r="V1774" s="66">
        <v>-5.8999999999999997E-2</v>
      </c>
      <c r="W1774" s="66">
        <v>0.15008331019803636</v>
      </c>
      <c r="X1774" s="67">
        <v>6.1</v>
      </c>
      <c r="Y1774" s="70" t="s">
        <v>53</v>
      </c>
    </row>
    <row r="1775" spans="1:25" x14ac:dyDescent="0.25">
      <c r="A1775" s="171" t="s">
        <v>5</v>
      </c>
      <c r="B1775" s="62" t="s">
        <v>1855</v>
      </c>
      <c r="C1775" s="127" t="s">
        <v>45</v>
      </c>
      <c r="D1775" s="62">
        <v>110</v>
      </c>
      <c r="E1775" s="162" t="s">
        <v>1860</v>
      </c>
      <c r="F1775" s="62">
        <v>6</v>
      </c>
      <c r="G1775" s="162" t="s">
        <v>53</v>
      </c>
      <c r="H1775" s="62">
        <v>1</v>
      </c>
      <c r="I1775" s="162" t="s">
        <v>1861</v>
      </c>
      <c r="J1775" s="65">
        <v>9.9015269461542115</v>
      </c>
      <c r="K1775" s="66">
        <v>-9.0999999999999998E-2</v>
      </c>
      <c r="L1775" s="66">
        <v>-5.5E-2</v>
      </c>
      <c r="M1775" s="66">
        <v>0.10632967600815871</v>
      </c>
      <c r="N1775" s="67">
        <v>6.2</v>
      </c>
      <c r="O1775" s="68">
        <v>16.475051825096379</v>
      </c>
      <c r="P1775" s="66">
        <v>-0.17</v>
      </c>
      <c r="Q1775" s="66">
        <v>-4.9000000000000002E-2</v>
      </c>
      <c r="R1775" s="66">
        <v>0.17692088627406322</v>
      </c>
      <c r="S1775" s="69">
        <v>6.2</v>
      </c>
      <c r="T1775" s="65">
        <v>12.236289305025613</v>
      </c>
      <c r="U1775" s="66">
        <v>-0.11700000000000001</v>
      </c>
      <c r="V1775" s="66">
        <v>-5.5E-2</v>
      </c>
      <c r="W1775" s="66">
        <v>0.12928263611173776</v>
      </c>
      <c r="X1775" s="67">
        <v>6.1</v>
      </c>
      <c r="Y1775" s="70" t="s">
        <v>53</v>
      </c>
    </row>
    <row r="1776" spans="1:25" x14ac:dyDescent="0.25">
      <c r="A1776" s="171" t="s">
        <v>5</v>
      </c>
      <c r="B1776" s="62" t="s">
        <v>1855</v>
      </c>
      <c r="C1776" s="127" t="s">
        <v>45</v>
      </c>
      <c r="D1776" s="62">
        <v>110</v>
      </c>
      <c r="E1776" s="162" t="s">
        <v>1862</v>
      </c>
      <c r="F1776" s="62">
        <v>6</v>
      </c>
      <c r="G1776" s="162" t="s">
        <v>53</v>
      </c>
      <c r="H1776" s="62">
        <v>1</v>
      </c>
      <c r="I1776" s="162" t="s">
        <v>1863</v>
      </c>
      <c r="J1776" s="108">
        <v>0.38394776497542205</v>
      </c>
      <c r="K1776" s="94">
        <v>-4.0000000000000001E-3</v>
      </c>
      <c r="L1776" s="94">
        <v>-1E-3</v>
      </c>
      <c r="M1776" s="94">
        <v>4.1231056256176603E-3</v>
      </c>
      <c r="N1776" s="67">
        <v>6.2</v>
      </c>
      <c r="O1776" s="107">
        <v>0.38394776497542205</v>
      </c>
      <c r="P1776" s="94">
        <v>-4.0000000000000001E-3</v>
      </c>
      <c r="Q1776" s="94">
        <v>-1E-3</v>
      </c>
      <c r="R1776" s="94">
        <v>4.1231056256176603E-3</v>
      </c>
      <c r="S1776" s="69">
        <v>6.2</v>
      </c>
      <c r="T1776" s="108">
        <v>0.29930194399189408</v>
      </c>
      <c r="U1776" s="94">
        <v>-3.0000000000000001E-3</v>
      </c>
      <c r="V1776" s="94">
        <v>-1E-3</v>
      </c>
      <c r="W1776" s="94">
        <v>3.1622776601683794E-3</v>
      </c>
      <c r="X1776" s="67">
        <v>6.1</v>
      </c>
      <c r="Y1776" s="70" t="s">
        <v>53</v>
      </c>
    </row>
    <row r="1777" spans="1:25" ht="15.75" thickBot="1" x14ac:dyDescent="0.3">
      <c r="A1777" s="172" t="s">
        <v>5</v>
      </c>
      <c r="B1777" s="80" t="s">
        <v>1855</v>
      </c>
      <c r="C1777" s="164" t="s">
        <v>45</v>
      </c>
      <c r="D1777" s="80">
        <v>110</v>
      </c>
      <c r="E1777" s="165" t="s">
        <v>74</v>
      </c>
      <c r="F1777" s="80">
        <v>6</v>
      </c>
      <c r="G1777" s="165" t="s">
        <v>75</v>
      </c>
      <c r="H1777" s="80" t="s">
        <v>53</v>
      </c>
      <c r="I1777" s="165" t="s">
        <v>53</v>
      </c>
      <c r="J1777" s="82">
        <v>0.1209363781293728</v>
      </c>
      <c r="K1777" s="83">
        <v>-1E-3</v>
      </c>
      <c r="L1777" s="83">
        <v>0</v>
      </c>
      <c r="M1777" s="83">
        <v>1E-3</v>
      </c>
      <c r="N1777" s="84">
        <v>6.2</v>
      </c>
      <c r="O1777" s="85">
        <v>0.1070356450110541</v>
      </c>
      <c r="P1777" s="83">
        <v>-1E-3</v>
      </c>
      <c r="Q1777" s="83">
        <v>0</v>
      </c>
      <c r="R1777" s="83">
        <v>1E-3</v>
      </c>
      <c r="S1777" s="86">
        <v>6.2</v>
      </c>
      <c r="T1777" s="82">
        <v>0.11542388428421149</v>
      </c>
      <c r="U1777" s="83">
        <v>-1E-3</v>
      </c>
      <c r="V1777" s="83">
        <v>0</v>
      </c>
      <c r="W1777" s="83">
        <v>1E-3</v>
      </c>
      <c r="X1777" s="84">
        <v>6.1</v>
      </c>
      <c r="Y1777" s="87" t="s">
        <v>1726</v>
      </c>
    </row>
    <row r="1778" spans="1:25" x14ac:dyDescent="0.25">
      <c r="A1778" s="159" t="s">
        <v>5</v>
      </c>
      <c r="B1778" s="46" t="s">
        <v>1864</v>
      </c>
      <c r="C1778" s="160" t="s">
        <v>98</v>
      </c>
      <c r="D1778" s="46">
        <v>110</v>
      </c>
      <c r="E1778" s="160" t="s">
        <v>860</v>
      </c>
      <c r="F1778" s="46">
        <v>10</v>
      </c>
      <c r="G1778" s="160" t="s">
        <v>55</v>
      </c>
      <c r="H1778" s="46">
        <v>1</v>
      </c>
      <c r="I1778" s="160" t="s">
        <v>53</v>
      </c>
      <c r="J1778" s="47">
        <v>26.59975882994657</v>
      </c>
      <c r="K1778" s="48">
        <v>0.33</v>
      </c>
      <c r="L1778" s="48">
        <v>0.36</v>
      </c>
      <c r="M1778" s="48">
        <v>0.48836461788299118</v>
      </c>
      <c r="N1778" s="49">
        <v>10.6</v>
      </c>
      <c r="O1778" s="50">
        <v>33.308669376324566</v>
      </c>
      <c r="P1778" s="48">
        <v>0.48</v>
      </c>
      <c r="Q1778" s="48">
        <v>0.36</v>
      </c>
      <c r="R1778" s="48">
        <v>0.6</v>
      </c>
      <c r="S1778" s="51">
        <v>10.4</v>
      </c>
      <c r="T1778" s="47">
        <v>31.687247161169761</v>
      </c>
      <c r="U1778" s="48">
        <v>0.45</v>
      </c>
      <c r="V1778" s="48">
        <v>0.36</v>
      </c>
      <c r="W1778" s="48">
        <v>0.57628118136895634</v>
      </c>
      <c r="X1778" s="49">
        <v>10.5</v>
      </c>
      <c r="Y1778" s="52" t="s">
        <v>53</v>
      </c>
    </row>
    <row r="1779" spans="1:25" x14ac:dyDescent="0.25">
      <c r="A1779" s="171" t="s">
        <v>5</v>
      </c>
      <c r="B1779" s="62" t="s">
        <v>1864</v>
      </c>
      <c r="C1779" s="127" t="s">
        <v>98</v>
      </c>
      <c r="D1779" s="62">
        <v>110</v>
      </c>
      <c r="E1779" s="162" t="s">
        <v>1865</v>
      </c>
      <c r="F1779" s="62">
        <v>10</v>
      </c>
      <c r="G1779" s="162" t="s">
        <v>53</v>
      </c>
      <c r="H1779" s="62">
        <v>1</v>
      </c>
      <c r="I1779" s="162" t="s">
        <v>1866</v>
      </c>
      <c r="J1779" s="65">
        <v>2.8294548845362697</v>
      </c>
      <c r="K1779" s="66">
        <v>-0.04</v>
      </c>
      <c r="L1779" s="66">
        <v>0</v>
      </c>
      <c r="M1779" s="66">
        <v>0.04</v>
      </c>
      <c r="N1779" s="67">
        <v>10.6</v>
      </c>
      <c r="O1779" s="68">
        <v>1.9142913434669293</v>
      </c>
      <c r="P1779" s="66">
        <v>-0.03</v>
      </c>
      <c r="Q1779" s="66">
        <v>0</v>
      </c>
      <c r="R1779" s="66">
        <v>0.03</v>
      </c>
      <c r="S1779" s="69">
        <v>10.4</v>
      </c>
      <c r="T1779" s="65">
        <v>1.341115607873695</v>
      </c>
      <c r="U1779" s="66">
        <v>-0.02</v>
      </c>
      <c r="V1779" s="66">
        <v>0</v>
      </c>
      <c r="W1779" s="66">
        <v>0.02</v>
      </c>
      <c r="X1779" s="67">
        <v>10.5</v>
      </c>
      <c r="Y1779" s="70" t="s">
        <v>1726</v>
      </c>
    </row>
    <row r="1780" spans="1:25" x14ac:dyDescent="0.25">
      <c r="A1780" s="171" t="s">
        <v>5</v>
      </c>
      <c r="B1780" s="62" t="s">
        <v>1864</v>
      </c>
      <c r="C1780" s="127" t="s">
        <v>98</v>
      </c>
      <c r="D1780" s="62">
        <v>110</v>
      </c>
      <c r="E1780" s="162" t="s">
        <v>1867</v>
      </c>
      <c r="F1780" s="62">
        <v>10</v>
      </c>
      <c r="G1780" s="162" t="s">
        <v>53</v>
      </c>
      <c r="H1780" s="62">
        <v>1</v>
      </c>
      <c r="I1780" s="162" t="s">
        <v>1868</v>
      </c>
      <c r="J1780" s="65">
        <v>3.5368186056703368</v>
      </c>
      <c r="K1780" s="66">
        <v>-0.05</v>
      </c>
      <c r="L1780" s="66">
        <v>0</v>
      </c>
      <c r="M1780" s="66">
        <v>0.05</v>
      </c>
      <c r="N1780" s="67">
        <v>10.6</v>
      </c>
      <c r="O1780" s="68">
        <v>7.6571653738677172</v>
      </c>
      <c r="P1780" s="66">
        <v>-0.12</v>
      </c>
      <c r="Q1780" s="66">
        <v>0</v>
      </c>
      <c r="R1780" s="66">
        <v>0.12</v>
      </c>
      <c r="S1780" s="69">
        <v>10.4</v>
      </c>
      <c r="T1780" s="65">
        <v>6.0350202354316274</v>
      </c>
      <c r="U1780" s="66">
        <v>-0.09</v>
      </c>
      <c r="V1780" s="66">
        <v>0</v>
      </c>
      <c r="W1780" s="66">
        <v>0.09</v>
      </c>
      <c r="X1780" s="67">
        <v>10.5</v>
      </c>
      <c r="Y1780" s="70" t="s">
        <v>1726</v>
      </c>
    </row>
    <row r="1781" spans="1:25" x14ac:dyDescent="0.25">
      <c r="A1781" s="171" t="s">
        <v>5</v>
      </c>
      <c r="B1781" s="62" t="s">
        <v>1864</v>
      </c>
      <c r="C1781" s="127" t="s">
        <v>98</v>
      </c>
      <c r="D1781" s="62">
        <v>110</v>
      </c>
      <c r="E1781" s="162" t="s">
        <v>1869</v>
      </c>
      <c r="F1781" s="62">
        <v>10</v>
      </c>
      <c r="G1781" s="162" t="s">
        <v>53</v>
      </c>
      <c r="H1781" s="62">
        <v>1</v>
      </c>
      <c r="I1781" s="162" t="s">
        <v>1870</v>
      </c>
      <c r="J1781" s="65">
        <v>11.317819538145079</v>
      </c>
      <c r="K1781" s="66">
        <v>-0.16</v>
      </c>
      <c r="L1781" s="66">
        <v>0</v>
      </c>
      <c r="M1781" s="66">
        <v>0.16</v>
      </c>
      <c r="N1781" s="67">
        <v>10.6</v>
      </c>
      <c r="O1781" s="68">
        <v>12.761942289779528</v>
      </c>
      <c r="P1781" s="66">
        <v>-0.2</v>
      </c>
      <c r="Q1781" s="66">
        <v>0</v>
      </c>
      <c r="R1781" s="66">
        <v>0.2</v>
      </c>
      <c r="S1781" s="69">
        <v>10.4</v>
      </c>
      <c r="T1781" s="65">
        <v>17.434502902358037</v>
      </c>
      <c r="U1781" s="66">
        <v>-0.26</v>
      </c>
      <c r="V1781" s="66">
        <v>0</v>
      </c>
      <c r="W1781" s="66">
        <v>0.26</v>
      </c>
      <c r="X1781" s="67">
        <v>10.5</v>
      </c>
      <c r="Y1781" s="70" t="s">
        <v>1726</v>
      </c>
    </row>
    <row r="1782" spans="1:25" x14ac:dyDescent="0.25">
      <c r="A1782" s="171" t="s">
        <v>5</v>
      </c>
      <c r="B1782" s="62" t="s">
        <v>1864</v>
      </c>
      <c r="C1782" s="127" t="s">
        <v>98</v>
      </c>
      <c r="D1782" s="62">
        <v>110</v>
      </c>
      <c r="E1782" s="162" t="s">
        <v>1871</v>
      </c>
      <c r="F1782" s="62">
        <v>10</v>
      </c>
      <c r="G1782" s="162" t="s">
        <v>53</v>
      </c>
      <c r="H1782" s="62">
        <v>1</v>
      </c>
      <c r="I1782" s="162" t="s">
        <v>1872</v>
      </c>
      <c r="J1782" s="65">
        <v>2.8294548845362697</v>
      </c>
      <c r="K1782" s="66">
        <v>-0.04</v>
      </c>
      <c r="L1782" s="66">
        <v>0</v>
      </c>
      <c r="M1782" s="66">
        <v>0.04</v>
      </c>
      <c r="N1782" s="67">
        <v>10.6</v>
      </c>
      <c r="O1782" s="68">
        <v>5.1047769159118115</v>
      </c>
      <c r="P1782" s="66">
        <v>-0.08</v>
      </c>
      <c r="Q1782" s="66">
        <v>0</v>
      </c>
      <c r="R1782" s="66">
        <v>0.08</v>
      </c>
      <c r="S1782" s="69">
        <v>10.4</v>
      </c>
      <c r="T1782" s="65">
        <v>4.0233468236210852</v>
      </c>
      <c r="U1782" s="66">
        <v>-0.06</v>
      </c>
      <c r="V1782" s="66">
        <v>0</v>
      </c>
      <c r="W1782" s="66">
        <v>0.06</v>
      </c>
      <c r="X1782" s="67">
        <v>10.5</v>
      </c>
      <c r="Y1782" s="70" t="s">
        <v>1726</v>
      </c>
    </row>
    <row r="1783" spans="1:25" x14ac:dyDescent="0.25">
      <c r="A1783" s="171" t="s">
        <v>5</v>
      </c>
      <c r="B1783" s="62" t="s">
        <v>1864</v>
      </c>
      <c r="C1783" s="127" t="s">
        <v>98</v>
      </c>
      <c r="D1783" s="62">
        <v>110</v>
      </c>
      <c r="E1783" s="162" t="s">
        <v>1873</v>
      </c>
      <c r="F1783" s="62">
        <v>10</v>
      </c>
      <c r="G1783" s="162" t="s">
        <v>53</v>
      </c>
      <c r="H1783" s="62">
        <v>1</v>
      </c>
      <c r="I1783" s="162" t="s">
        <v>1874</v>
      </c>
      <c r="J1783" s="65" t="s">
        <v>49</v>
      </c>
      <c r="K1783" s="66" t="s">
        <v>49</v>
      </c>
      <c r="L1783" s="66" t="s">
        <v>49</v>
      </c>
      <c r="M1783" s="66" t="s">
        <v>49</v>
      </c>
      <c r="N1783" s="67" t="s">
        <v>49</v>
      </c>
      <c r="O1783" s="68" t="s">
        <v>49</v>
      </c>
      <c r="P1783" s="66" t="s">
        <v>49</v>
      </c>
      <c r="Q1783" s="66" t="s">
        <v>49</v>
      </c>
      <c r="R1783" s="66" t="s">
        <v>49</v>
      </c>
      <c r="S1783" s="69" t="s">
        <v>49</v>
      </c>
      <c r="T1783" s="65" t="s">
        <v>49</v>
      </c>
      <c r="U1783" s="66" t="s">
        <v>49</v>
      </c>
      <c r="V1783" s="66" t="s">
        <v>49</v>
      </c>
      <c r="W1783" s="66" t="s">
        <v>49</v>
      </c>
      <c r="X1783" s="67" t="s">
        <v>49</v>
      </c>
      <c r="Y1783" s="70" t="s">
        <v>49</v>
      </c>
    </row>
    <row r="1784" spans="1:25" ht="15.75" thickBot="1" x14ac:dyDescent="0.3">
      <c r="A1784" s="172" t="s">
        <v>5</v>
      </c>
      <c r="B1784" s="80" t="s">
        <v>1864</v>
      </c>
      <c r="C1784" s="164" t="s">
        <v>98</v>
      </c>
      <c r="D1784" s="80">
        <v>110</v>
      </c>
      <c r="E1784" s="165" t="s">
        <v>74</v>
      </c>
      <c r="F1784" s="80">
        <v>10</v>
      </c>
      <c r="G1784" s="165" t="s">
        <v>75</v>
      </c>
      <c r="H1784" s="80" t="s">
        <v>53</v>
      </c>
      <c r="I1784" s="165" t="s">
        <v>53</v>
      </c>
      <c r="J1784" s="105">
        <v>0.12732546980413212</v>
      </c>
      <c r="K1784" s="95">
        <v>-1.7999999999999997E-3</v>
      </c>
      <c r="L1784" s="95">
        <v>0</v>
      </c>
      <c r="M1784" s="95">
        <v>1.7999999999999997E-3</v>
      </c>
      <c r="N1784" s="84">
        <v>10.6</v>
      </c>
      <c r="O1784" s="130">
        <v>3.8285826869338589E-2</v>
      </c>
      <c r="P1784" s="95">
        <v>-6.0000000000000006E-4</v>
      </c>
      <c r="Q1784" s="95">
        <v>0</v>
      </c>
      <c r="R1784" s="95">
        <v>6.0000000000000006E-4</v>
      </c>
      <c r="S1784" s="86">
        <v>10.4</v>
      </c>
      <c r="T1784" s="105">
        <v>4.0233468236210858E-2</v>
      </c>
      <c r="U1784" s="95">
        <v>-6.0000000000000006E-4</v>
      </c>
      <c r="V1784" s="95">
        <v>0</v>
      </c>
      <c r="W1784" s="95">
        <v>6.0000000000000006E-4</v>
      </c>
      <c r="X1784" s="84">
        <v>10.5</v>
      </c>
      <c r="Y1784" s="87" t="s">
        <v>53</v>
      </c>
    </row>
    <row r="1785" spans="1:25" x14ac:dyDescent="0.25">
      <c r="A1785" s="159" t="s">
        <v>5</v>
      </c>
      <c r="B1785" s="46" t="s">
        <v>1875</v>
      </c>
      <c r="C1785" s="160" t="s">
        <v>344</v>
      </c>
      <c r="D1785" s="46">
        <v>110</v>
      </c>
      <c r="E1785" s="160" t="s">
        <v>1076</v>
      </c>
      <c r="F1785" s="46">
        <v>35</v>
      </c>
      <c r="G1785" s="160" t="s">
        <v>51</v>
      </c>
      <c r="H1785" s="46">
        <v>1</v>
      </c>
      <c r="I1785" s="160" t="s">
        <v>53</v>
      </c>
      <c r="J1785" s="47">
        <v>4.7150544729756385</v>
      </c>
      <c r="K1785" s="48">
        <v>0.29399999999999998</v>
      </c>
      <c r="L1785" s="48">
        <v>1E-3</v>
      </c>
      <c r="M1785" s="48">
        <v>0.29400170067535319</v>
      </c>
      <c r="N1785" s="49">
        <v>36</v>
      </c>
      <c r="O1785" s="50">
        <v>7.9479790116966447</v>
      </c>
      <c r="P1785" s="48">
        <v>0.51400000000000001</v>
      </c>
      <c r="Q1785" s="48">
        <v>4.8000000000000001E-2</v>
      </c>
      <c r="R1785" s="48">
        <v>0.51623637996561222</v>
      </c>
      <c r="S1785" s="51">
        <v>37.5</v>
      </c>
      <c r="T1785" s="47">
        <v>7.6354739620266514</v>
      </c>
      <c r="U1785" s="48">
        <v>0.48799999999999999</v>
      </c>
      <c r="V1785" s="48">
        <v>3.5999999999999997E-2</v>
      </c>
      <c r="W1785" s="48">
        <v>0.48932606715767757</v>
      </c>
      <c r="X1785" s="49">
        <v>37</v>
      </c>
      <c r="Y1785" s="52" t="s">
        <v>1726</v>
      </c>
    </row>
    <row r="1786" spans="1:25" x14ac:dyDescent="0.25">
      <c r="A1786" s="168" t="s">
        <v>5</v>
      </c>
      <c r="B1786" s="54" t="s">
        <v>1875</v>
      </c>
      <c r="C1786" s="133" t="s">
        <v>344</v>
      </c>
      <c r="D1786" s="54">
        <v>110</v>
      </c>
      <c r="E1786" s="133" t="s">
        <v>1876</v>
      </c>
      <c r="F1786" s="54">
        <v>35</v>
      </c>
      <c r="G1786" s="133" t="s">
        <v>223</v>
      </c>
      <c r="H1786" s="54">
        <v>1</v>
      </c>
      <c r="I1786" s="133" t="s">
        <v>1877</v>
      </c>
      <c r="J1786" s="55">
        <v>4.7150544729756385</v>
      </c>
      <c r="K1786" s="56">
        <v>-0.29399999999999998</v>
      </c>
      <c r="L1786" s="56">
        <v>-1E-3</v>
      </c>
      <c r="M1786" s="56">
        <v>0.29400170067535319</v>
      </c>
      <c r="N1786" s="57">
        <v>36</v>
      </c>
      <c r="O1786" s="58">
        <v>7.9479790116966447</v>
      </c>
      <c r="P1786" s="56">
        <v>-0.51400000000000001</v>
      </c>
      <c r="Q1786" s="56">
        <v>-4.8000000000000001E-2</v>
      </c>
      <c r="R1786" s="56">
        <v>0.51623637996561222</v>
      </c>
      <c r="S1786" s="59">
        <v>37.5</v>
      </c>
      <c r="T1786" s="55">
        <v>7.6354739620266514</v>
      </c>
      <c r="U1786" s="56">
        <v>-0.48799999999999999</v>
      </c>
      <c r="V1786" s="56">
        <v>-3.5999999999999997E-2</v>
      </c>
      <c r="W1786" s="56">
        <v>0.48932606715767757</v>
      </c>
      <c r="X1786" s="57">
        <v>37</v>
      </c>
      <c r="Y1786" s="60" t="s">
        <v>1726</v>
      </c>
    </row>
    <row r="1787" spans="1:25" x14ac:dyDescent="0.25">
      <c r="A1787" s="169" t="s">
        <v>5</v>
      </c>
      <c r="B1787" s="72" t="s">
        <v>1875</v>
      </c>
      <c r="C1787" s="126" t="s">
        <v>344</v>
      </c>
      <c r="D1787" s="72">
        <v>110</v>
      </c>
      <c r="E1787" s="126" t="s">
        <v>860</v>
      </c>
      <c r="F1787" s="72">
        <v>10</v>
      </c>
      <c r="G1787" s="126" t="s">
        <v>55</v>
      </c>
      <c r="H1787" s="72">
        <v>1</v>
      </c>
      <c r="I1787" s="126" t="s">
        <v>53</v>
      </c>
      <c r="J1787" s="73">
        <v>30.691479974533834</v>
      </c>
      <c r="K1787" s="74">
        <v>0.4</v>
      </c>
      <c r="L1787" s="74">
        <v>0.441</v>
      </c>
      <c r="M1787" s="74">
        <v>0.59538306996420387</v>
      </c>
      <c r="N1787" s="75">
        <v>11.2</v>
      </c>
      <c r="O1787" s="76">
        <v>47.46351034017583</v>
      </c>
      <c r="P1787" s="74">
        <v>0.68</v>
      </c>
      <c r="Q1787" s="74">
        <v>0.55800000000000005</v>
      </c>
      <c r="R1787" s="74">
        <v>0.87963856213788183</v>
      </c>
      <c r="S1787" s="77">
        <v>10.7</v>
      </c>
      <c r="T1787" s="73">
        <v>38.094322568853755</v>
      </c>
      <c r="U1787" s="74">
        <v>0.57999999999999996</v>
      </c>
      <c r="V1787" s="74">
        <v>0.41399999999999998</v>
      </c>
      <c r="W1787" s="74">
        <v>0.71259806342706256</v>
      </c>
      <c r="X1787" s="75">
        <v>10.8</v>
      </c>
      <c r="Y1787" s="78" t="s">
        <v>53</v>
      </c>
    </row>
    <row r="1788" spans="1:25" x14ac:dyDescent="0.25">
      <c r="A1788" s="171" t="s">
        <v>5</v>
      </c>
      <c r="B1788" s="62" t="s">
        <v>1875</v>
      </c>
      <c r="C1788" s="127" t="s">
        <v>344</v>
      </c>
      <c r="D1788" s="62">
        <v>110</v>
      </c>
      <c r="E1788" s="162" t="s">
        <v>1878</v>
      </c>
      <c r="F1788" s="62">
        <v>10</v>
      </c>
      <c r="G1788" s="162" t="s">
        <v>53</v>
      </c>
      <c r="H1788" s="62">
        <v>1</v>
      </c>
      <c r="I1788" s="162" t="s">
        <v>1879</v>
      </c>
      <c r="J1788" s="65">
        <v>5.1549131177645169</v>
      </c>
      <c r="K1788" s="66">
        <v>-0.06</v>
      </c>
      <c r="L1788" s="66">
        <v>-0.08</v>
      </c>
      <c r="M1788" s="66">
        <v>0.1</v>
      </c>
      <c r="N1788" s="67">
        <v>11.2</v>
      </c>
      <c r="O1788" s="68">
        <v>5.5835418575039357</v>
      </c>
      <c r="P1788" s="66">
        <v>-7.8E-2</v>
      </c>
      <c r="Q1788" s="66">
        <v>-6.8000000000000005E-2</v>
      </c>
      <c r="R1788" s="66">
        <v>0.10347946656221224</v>
      </c>
      <c r="S1788" s="69">
        <v>10.7</v>
      </c>
      <c r="T1788" s="65">
        <v>6.6178338402443098</v>
      </c>
      <c r="U1788" s="66">
        <v>-0.09</v>
      </c>
      <c r="V1788" s="66">
        <v>-8.5000000000000006E-2</v>
      </c>
      <c r="W1788" s="66">
        <v>0.12379418403139948</v>
      </c>
      <c r="X1788" s="67">
        <v>10.8</v>
      </c>
      <c r="Y1788" s="70" t="s">
        <v>53</v>
      </c>
    </row>
    <row r="1789" spans="1:25" x14ac:dyDescent="0.25">
      <c r="A1789" s="171" t="s">
        <v>5</v>
      </c>
      <c r="B1789" s="62" t="s">
        <v>1875</v>
      </c>
      <c r="C1789" s="127" t="s">
        <v>344</v>
      </c>
      <c r="D1789" s="62">
        <v>110</v>
      </c>
      <c r="E1789" s="162" t="s">
        <v>1880</v>
      </c>
      <c r="F1789" s="62">
        <v>10</v>
      </c>
      <c r="G1789" s="162" t="s">
        <v>53</v>
      </c>
      <c r="H1789" s="62">
        <v>1</v>
      </c>
      <c r="I1789" s="162" t="s">
        <v>1881</v>
      </c>
      <c r="J1789" s="65">
        <v>11.88372397054742</v>
      </c>
      <c r="K1789" s="66">
        <v>-0.189</v>
      </c>
      <c r="L1789" s="66">
        <v>-0.13200000000000001</v>
      </c>
      <c r="M1789" s="66">
        <v>0.23053199344125752</v>
      </c>
      <c r="N1789" s="67">
        <v>11.2</v>
      </c>
      <c r="O1789" s="68">
        <v>19.741833916969757</v>
      </c>
      <c r="P1789" s="66">
        <v>-0.34200000000000003</v>
      </c>
      <c r="Q1789" s="66">
        <v>-0.13</v>
      </c>
      <c r="R1789" s="66">
        <v>0.36587429535292582</v>
      </c>
      <c r="S1789" s="69">
        <v>10.7</v>
      </c>
      <c r="T1789" s="65">
        <v>18.17937914907985</v>
      </c>
      <c r="U1789" s="66">
        <v>-0.309</v>
      </c>
      <c r="V1789" s="66">
        <v>-0.14199999999999999</v>
      </c>
      <c r="W1789" s="66">
        <v>0.34006617003165723</v>
      </c>
      <c r="X1789" s="67">
        <v>10.8</v>
      </c>
      <c r="Y1789" s="70" t="s">
        <v>53</v>
      </c>
    </row>
    <row r="1790" spans="1:25" x14ac:dyDescent="0.25">
      <c r="A1790" s="171" t="s">
        <v>5</v>
      </c>
      <c r="B1790" s="62" t="s">
        <v>1875</v>
      </c>
      <c r="C1790" s="127" t="s">
        <v>344</v>
      </c>
      <c r="D1790" s="62">
        <v>110</v>
      </c>
      <c r="E1790" s="162" t="s">
        <v>1882</v>
      </c>
      <c r="F1790" s="62">
        <v>10</v>
      </c>
      <c r="G1790" s="162" t="s">
        <v>53</v>
      </c>
      <c r="H1790" s="62">
        <v>1</v>
      </c>
      <c r="I1790" s="162" t="s">
        <v>1883</v>
      </c>
      <c r="J1790" s="65">
        <v>4.0928841518264498</v>
      </c>
      <c r="K1790" s="66">
        <v>-5.1999999999999998E-2</v>
      </c>
      <c r="L1790" s="66">
        <v>-0.06</v>
      </c>
      <c r="M1790" s="66">
        <v>7.9397732965116832E-2</v>
      </c>
      <c r="N1790" s="67">
        <v>11.2</v>
      </c>
      <c r="O1790" s="68">
        <v>7.6032886280856333</v>
      </c>
      <c r="P1790" s="66">
        <v>-0.11600000000000001</v>
      </c>
      <c r="Q1790" s="66">
        <v>-0.08</v>
      </c>
      <c r="R1790" s="66">
        <v>0.1409113196304683</v>
      </c>
      <c r="S1790" s="69">
        <v>10.7</v>
      </c>
      <c r="T1790" s="65">
        <v>3.9152545392344393</v>
      </c>
      <c r="U1790" s="66">
        <v>-4.2000000000000003E-2</v>
      </c>
      <c r="V1790" s="66">
        <v>-0.06</v>
      </c>
      <c r="W1790" s="66">
        <v>7.323933369440222E-2</v>
      </c>
      <c r="X1790" s="67">
        <v>10.8</v>
      </c>
      <c r="Y1790" s="70" t="s">
        <v>53</v>
      </c>
    </row>
    <row r="1791" spans="1:25" x14ac:dyDescent="0.25">
      <c r="A1791" s="171" t="s">
        <v>5</v>
      </c>
      <c r="B1791" s="62" t="s">
        <v>1875</v>
      </c>
      <c r="C1791" s="127" t="s">
        <v>344</v>
      </c>
      <c r="D1791" s="62">
        <v>110</v>
      </c>
      <c r="E1791" s="162" t="s">
        <v>1884</v>
      </c>
      <c r="F1791" s="62">
        <v>10</v>
      </c>
      <c r="G1791" s="162" t="s">
        <v>53</v>
      </c>
      <c r="H1791" s="62">
        <v>1</v>
      </c>
      <c r="I1791" s="162" t="s">
        <v>1885</v>
      </c>
      <c r="J1791" s="65">
        <v>10.925619154609256</v>
      </c>
      <c r="K1791" s="66">
        <v>-0.13900000000000001</v>
      </c>
      <c r="L1791" s="66">
        <v>-0.16</v>
      </c>
      <c r="M1791" s="66">
        <v>0.21194574777522668</v>
      </c>
      <c r="N1791" s="67">
        <v>11.2</v>
      </c>
      <c r="O1791" s="68">
        <v>16.485373785261352</v>
      </c>
      <c r="P1791" s="66">
        <v>-0.21199999999999999</v>
      </c>
      <c r="Q1791" s="66">
        <v>-0.22</v>
      </c>
      <c r="R1791" s="66">
        <v>0.30552250326285296</v>
      </c>
      <c r="S1791" s="69">
        <v>10.7</v>
      </c>
      <c r="T1791" s="65">
        <v>12.606315144688644</v>
      </c>
      <c r="U1791" s="66">
        <v>-0.20300000000000001</v>
      </c>
      <c r="V1791" s="66">
        <v>-0.12</v>
      </c>
      <c r="W1791" s="66">
        <v>0.2358156059297179</v>
      </c>
      <c r="X1791" s="67">
        <v>10.8</v>
      </c>
      <c r="Y1791" s="70" t="s">
        <v>53</v>
      </c>
    </row>
    <row r="1792" spans="1:25" x14ac:dyDescent="0.25">
      <c r="A1792" s="171" t="s">
        <v>5</v>
      </c>
      <c r="B1792" s="62" t="s">
        <v>1875</v>
      </c>
      <c r="C1792" s="127" t="s">
        <v>344</v>
      </c>
      <c r="D1792" s="62">
        <v>110</v>
      </c>
      <c r="E1792" s="162" t="s">
        <v>1886</v>
      </c>
      <c r="F1792" s="62">
        <v>10</v>
      </c>
      <c r="G1792" s="162" t="s">
        <v>53</v>
      </c>
      <c r="H1792" s="62">
        <v>1</v>
      </c>
      <c r="I1792" s="162" t="s">
        <v>1887</v>
      </c>
      <c r="J1792" s="65">
        <v>0.53073078869425627</v>
      </c>
      <c r="K1792" s="66">
        <v>-5.0000000000000001E-3</v>
      </c>
      <c r="L1792" s="66">
        <v>-8.9999999999999993E-3</v>
      </c>
      <c r="M1792" s="66">
        <v>1.0295630140987E-2</v>
      </c>
      <c r="N1792" s="67">
        <v>11.2</v>
      </c>
      <c r="O1792" s="68">
        <v>0.50903846225446081</v>
      </c>
      <c r="P1792" s="66">
        <v>-5.0000000000000001E-3</v>
      </c>
      <c r="Q1792" s="66">
        <v>-8.0000000000000002E-3</v>
      </c>
      <c r="R1792" s="66">
        <v>9.4339811320566028E-3</v>
      </c>
      <c r="S1792" s="69">
        <v>10.7</v>
      </c>
      <c r="T1792" s="65">
        <v>0.55038748457182118</v>
      </c>
      <c r="U1792" s="66">
        <v>-5.0000000000000001E-3</v>
      </c>
      <c r="V1792" s="66">
        <v>-8.9999999999999993E-3</v>
      </c>
      <c r="W1792" s="66">
        <v>1.0295630140987E-2</v>
      </c>
      <c r="X1792" s="67">
        <v>10.8</v>
      </c>
      <c r="Y1792" s="70" t="s">
        <v>53</v>
      </c>
    </row>
    <row r="1793" spans="1:25" ht="15.75" thickBot="1" x14ac:dyDescent="0.3">
      <c r="A1793" s="172" t="s">
        <v>5</v>
      </c>
      <c r="B1793" s="80" t="s">
        <v>1875</v>
      </c>
      <c r="C1793" s="164" t="s">
        <v>344</v>
      </c>
      <c r="D1793" s="80">
        <v>110</v>
      </c>
      <c r="E1793" s="165" t="s">
        <v>74</v>
      </c>
      <c r="F1793" s="80">
        <v>10</v>
      </c>
      <c r="G1793" s="165" t="s">
        <v>75</v>
      </c>
      <c r="H1793" s="80" t="s">
        <v>53</v>
      </c>
      <c r="I1793" s="165" t="s">
        <v>53</v>
      </c>
      <c r="J1793" s="105">
        <v>6.6946923607331385E-2</v>
      </c>
      <c r="K1793" s="95">
        <v>-1E-3</v>
      </c>
      <c r="L1793" s="95">
        <v>0</v>
      </c>
      <c r="M1793" s="95">
        <v>1E-3</v>
      </c>
      <c r="N1793" s="84">
        <v>11.2</v>
      </c>
      <c r="O1793" s="118">
        <v>6.2020654118554723E-2</v>
      </c>
      <c r="P1793" s="102">
        <v>-1E-3</v>
      </c>
      <c r="Q1793" s="102">
        <v>0</v>
      </c>
      <c r="R1793" s="102">
        <v>1E-3</v>
      </c>
      <c r="S1793" s="86">
        <v>10.7</v>
      </c>
      <c r="T1793" s="105">
        <v>6.5193119827193516E-2</v>
      </c>
      <c r="U1793" s="102">
        <v>-1E-3</v>
      </c>
      <c r="V1793" s="102">
        <v>0</v>
      </c>
      <c r="W1793" s="102">
        <v>1E-3</v>
      </c>
      <c r="X1793" s="84">
        <v>10.8</v>
      </c>
      <c r="Y1793" s="87" t="s">
        <v>53</v>
      </c>
    </row>
    <row r="1794" spans="1:25" x14ac:dyDescent="0.25">
      <c r="A1794" s="159" t="s">
        <v>5</v>
      </c>
      <c r="B1794" s="46" t="s">
        <v>1877</v>
      </c>
      <c r="C1794" s="160" t="s">
        <v>377</v>
      </c>
      <c r="D1794" s="46">
        <v>35</v>
      </c>
      <c r="E1794" s="160" t="s">
        <v>860</v>
      </c>
      <c r="F1794" s="46">
        <v>10</v>
      </c>
      <c r="G1794" s="160" t="s">
        <v>55</v>
      </c>
      <c r="H1794" s="46">
        <v>1</v>
      </c>
      <c r="I1794" s="160" t="s">
        <v>53</v>
      </c>
      <c r="J1794" s="47">
        <v>9.3313894963168664</v>
      </c>
      <c r="K1794" s="48">
        <v>0.12</v>
      </c>
      <c r="L1794" s="48">
        <v>0.12</v>
      </c>
      <c r="M1794" s="48">
        <v>0.16970562748477142</v>
      </c>
      <c r="N1794" s="49">
        <v>10.5</v>
      </c>
      <c r="O1794" s="50">
        <v>7.3771111356331751</v>
      </c>
      <c r="P1794" s="48">
        <v>0.12</v>
      </c>
      <c r="Q1794" s="48">
        <v>0.06</v>
      </c>
      <c r="R1794" s="48">
        <v>0.13416407864998739</v>
      </c>
      <c r="S1794" s="51">
        <v>10.5</v>
      </c>
      <c r="T1794" s="47">
        <v>11.895234282663614</v>
      </c>
      <c r="U1794" s="48">
        <v>0.18</v>
      </c>
      <c r="V1794" s="48">
        <v>0.12</v>
      </c>
      <c r="W1794" s="48">
        <v>0.21633307652783934</v>
      </c>
      <c r="X1794" s="49">
        <v>10.5</v>
      </c>
      <c r="Y1794" s="52" t="s">
        <v>53</v>
      </c>
    </row>
    <row r="1795" spans="1:25" x14ac:dyDescent="0.25">
      <c r="A1795" s="171" t="s">
        <v>5</v>
      </c>
      <c r="B1795" s="62" t="s">
        <v>1877</v>
      </c>
      <c r="C1795" s="127" t="s">
        <v>377</v>
      </c>
      <c r="D1795" s="62">
        <v>35</v>
      </c>
      <c r="E1795" s="162" t="s">
        <v>1888</v>
      </c>
      <c r="F1795" s="62">
        <v>10</v>
      </c>
      <c r="G1795" s="162" t="s">
        <v>53</v>
      </c>
      <c r="H1795" s="62">
        <v>1</v>
      </c>
      <c r="I1795" s="162" t="s">
        <v>1889</v>
      </c>
      <c r="J1795" s="65">
        <v>3.5208052401299734</v>
      </c>
      <c r="K1795" s="66">
        <v>-0.04</v>
      </c>
      <c r="L1795" s="66">
        <v>-0.05</v>
      </c>
      <c r="M1795" s="66">
        <v>6.4031242374328487E-2</v>
      </c>
      <c r="N1795" s="67">
        <v>10.5</v>
      </c>
      <c r="O1795" s="68">
        <v>5.4985739922821502</v>
      </c>
      <c r="P1795" s="66">
        <v>-0.08</v>
      </c>
      <c r="Q1795" s="66">
        <v>-0.06</v>
      </c>
      <c r="R1795" s="66">
        <v>0.1</v>
      </c>
      <c r="S1795" s="69">
        <v>10.5</v>
      </c>
      <c r="T1795" s="65">
        <v>4.2945235741170418</v>
      </c>
      <c r="U1795" s="66">
        <v>-0.06</v>
      </c>
      <c r="V1795" s="66">
        <v>-0.05</v>
      </c>
      <c r="W1795" s="66">
        <v>7.8102496759066553E-2</v>
      </c>
      <c r="X1795" s="67">
        <v>10.5</v>
      </c>
      <c r="Y1795" s="70" t="s">
        <v>53</v>
      </c>
    </row>
    <row r="1796" spans="1:25" x14ac:dyDescent="0.25">
      <c r="A1796" s="171" t="s">
        <v>5</v>
      </c>
      <c r="B1796" s="62" t="s">
        <v>1877</v>
      </c>
      <c r="C1796" s="127" t="s">
        <v>377</v>
      </c>
      <c r="D1796" s="62">
        <v>35</v>
      </c>
      <c r="E1796" s="162" t="s">
        <v>1890</v>
      </c>
      <c r="F1796" s="62">
        <v>10</v>
      </c>
      <c r="G1796" s="162" t="s">
        <v>53</v>
      </c>
      <c r="H1796" s="62">
        <v>1</v>
      </c>
      <c r="I1796" s="162" t="s">
        <v>1891</v>
      </c>
      <c r="J1796" s="65">
        <v>1.1664236870396083</v>
      </c>
      <c r="K1796" s="66">
        <v>-1.4999999999999999E-2</v>
      </c>
      <c r="L1796" s="66">
        <v>-1.4999999999999999E-2</v>
      </c>
      <c r="M1796" s="66">
        <v>2.1213203435596427E-2</v>
      </c>
      <c r="N1796" s="67">
        <v>10.5</v>
      </c>
      <c r="O1796" s="68">
        <v>1.1664236870396083</v>
      </c>
      <c r="P1796" s="66">
        <v>-1.4999999999999999E-2</v>
      </c>
      <c r="Q1796" s="66">
        <v>-1.4999999999999999E-2</v>
      </c>
      <c r="R1796" s="66">
        <v>2.1213203435596427E-2</v>
      </c>
      <c r="S1796" s="69">
        <v>10.5</v>
      </c>
      <c r="T1796" s="65">
        <v>1.1664236870396083</v>
      </c>
      <c r="U1796" s="66">
        <v>-1.4999999999999999E-2</v>
      </c>
      <c r="V1796" s="66">
        <v>-1.4999999999999999E-2</v>
      </c>
      <c r="W1796" s="66">
        <v>2.1213203435596427E-2</v>
      </c>
      <c r="X1796" s="67">
        <v>10.5</v>
      </c>
      <c r="Y1796" s="70" t="s">
        <v>53</v>
      </c>
    </row>
    <row r="1797" spans="1:25" x14ac:dyDescent="0.25">
      <c r="A1797" s="171" t="s">
        <v>5</v>
      </c>
      <c r="B1797" s="62" t="s">
        <v>1877</v>
      </c>
      <c r="C1797" s="127" t="s">
        <v>377</v>
      </c>
      <c r="D1797" s="62">
        <v>35</v>
      </c>
      <c r="E1797" s="162" t="s">
        <v>74</v>
      </c>
      <c r="F1797" s="62">
        <v>10</v>
      </c>
      <c r="G1797" s="162" t="s">
        <v>75</v>
      </c>
      <c r="H1797" s="62" t="s">
        <v>53</v>
      </c>
      <c r="I1797" s="162" t="s">
        <v>53</v>
      </c>
      <c r="J1797" s="108">
        <v>1.9923404465541812</v>
      </c>
      <c r="K1797" s="94">
        <v>-2.7899999999999998E-2</v>
      </c>
      <c r="L1797" s="94">
        <v>0</v>
      </c>
      <c r="M1797" s="94">
        <v>2.7899999999999998E-2</v>
      </c>
      <c r="N1797" s="67">
        <v>10.5</v>
      </c>
      <c r="O1797" s="107">
        <v>8.2162599884675808E-2</v>
      </c>
      <c r="P1797" s="94">
        <v>-1.2999999999999999E-3</v>
      </c>
      <c r="Q1797" s="94">
        <v>0</v>
      </c>
      <c r="R1797" s="94">
        <v>1.2999999999999999E-3</v>
      </c>
      <c r="S1797" s="69">
        <v>10.5</v>
      </c>
      <c r="T1797" s="108">
        <v>5.3644624314947813E-2</v>
      </c>
      <c r="U1797" s="94">
        <v>-8.0000000000000004E-4</v>
      </c>
      <c r="V1797" s="66">
        <v>0</v>
      </c>
      <c r="W1797" s="94">
        <v>8.0000000000000004E-4</v>
      </c>
      <c r="X1797" s="67">
        <v>10.5</v>
      </c>
      <c r="Y1797" s="70" t="s">
        <v>53</v>
      </c>
    </row>
    <row r="1798" spans="1:25" x14ac:dyDescent="0.25">
      <c r="A1798" s="169" t="s">
        <v>5</v>
      </c>
      <c r="B1798" s="72" t="s">
        <v>1877</v>
      </c>
      <c r="C1798" s="126" t="s">
        <v>377</v>
      </c>
      <c r="D1798" s="72">
        <v>35</v>
      </c>
      <c r="E1798" s="126" t="s">
        <v>949</v>
      </c>
      <c r="F1798" s="72">
        <v>10</v>
      </c>
      <c r="G1798" s="126" t="s">
        <v>55</v>
      </c>
      <c r="H1798" s="72">
        <v>2</v>
      </c>
      <c r="I1798" s="126" t="s">
        <v>53</v>
      </c>
      <c r="J1798" s="73">
        <v>0</v>
      </c>
      <c r="K1798" s="74">
        <v>0</v>
      </c>
      <c r="L1798" s="74">
        <v>0</v>
      </c>
      <c r="M1798" s="74">
        <v>0</v>
      </c>
      <c r="N1798" s="75">
        <v>10.5</v>
      </c>
      <c r="O1798" s="76">
        <v>0</v>
      </c>
      <c r="P1798" s="74">
        <v>0</v>
      </c>
      <c r="Q1798" s="74">
        <v>0</v>
      </c>
      <c r="R1798" s="74">
        <v>0</v>
      </c>
      <c r="S1798" s="77">
        <v>10.5</v>
      </c>
      <c r="T1798" s="73">
        <v>0</v>
      </c>
      <c r="U1798" s="74">
        <v>0</v>
      </c>
      <c r="V1798" s="74">
        <v>0</v>
      </c>
      <c r="W1798" s="74">
        <v>0</v>
      </c>
      <c r="X1798" s="75">
        <v>10.5</v>
      </c>
      <c r="Y1798" s="78" t="s">
        <v>987</v>
      </c>
    </row>
    <row r="1799" spans="1:25" x14ac:dyDescent="0.25">
      <c r="A1799" s="171" t="s">
        <v>5</v>
      </c>
      <c r="B1799" s="62" t="s">
        <v>1877</v>
      </c>
      <c r="C1799" s="127" t="s">
        <v>377</v>
      </c>
      <c r="D1799" s="62">
        <v>35</v>
      </c>
      <c r="E1799" s="162" t="s">
        <v>1892</v>
      </c>
      <c r="F1799" s="62">
        <v>10</v>
      </c>
      <c r="G1799" s="162" t="s">
        <v>53</v>
      </c>
      <c r="H1799" s="62">
        <v>2</v>
      </c>
      <c r="I1799" s="162" t="s">
        <v>1893</v>
      </c>
      <c r="J1799" s="65">
        <v>0.77761579135973902</v>
      </c>
      <c r="K1799" s="66">
        <v>-0.01</v>
      </c>
      <c r="L1799" s="66">
        <v>-0.01</v>
      </c>
      <c r="M1799" s="66">
        <v>1.4142135623730951E-2</v>
      </c>
      <c r="N1799" s="67">
        <v>10.5</v>
      </c>
      <c r="O1799" s="68">
        <v>1.982539047110603</v>
      </c>
      <c r="P1799" s="66">
        <v>-0.03</v>
      </c>
      <c r="Q1799" s="66">
        <v>-0.02</v>
      </c>
      <c r="R1799" s="66">
        <v>3.605551275463989E-2</v>
      </c>
      <c r="S1799" s="69">
        <v>10.5</v>
      </c>
      <c r="T1799" s="65">
        <v>1.2295185226055292</v>
      </c>
      <c r="U1799" s="66">
        <v>-0.02</v>
      </c>
      <c r="V1799" s="66">
        <v>-0.01</v>
      </c>
      <c r="W1799" s="66">
        <v>2.2360679774997897E-2</v>
      </c>
      <c r="X1799" s="67">
        <v>10.5</v>
      </c>
      <c r="Y1799" s="70" t="s">
        <v>53</v>
      </c>
    </row>
    <row r="1800" spans="1:25" x14ac:dyDescent="0.25">
      <c r="A1800" s="171" t="s">
        <v>5</v>
      </c>
      <c r="B1800" s="62" t="s">
        <v>1877</v>
      </c>
      <c r="C1800" s="127" t="s">
        <v>377</v>
      </c>
      <c r="D1800" s="62">
        <v>35</v>
      </c>
      <c r="E1800" s="162" t="s">
        <v>1894</v>
      </c>
      <c r="F1800" s="62">
        <v>10</v>
      </c>
      <c r="G1800" s="162" t="s">
        <v>53</v>
      </c>
      <c r="H1800" s="62">
        <v>2</v>
      </c>
      <c r="I1800" s="162" t="s">
        <v>1895</v>
      </c>
      <c r="J1800" s="65">
        <v>2.4590370452110579</v>
      </c>
      <c r="K1800" s="66">
        <v>-0.02</v>
      </c>
      <c r="L1800" s="66">
        <v>-0.04</v>
      </c>
      <c r="M1800" s="66">
        <v>4.4721359549995794E-2</v>
      </c>
      <c r="N1800" s="67">
        <v>10.5</v>
      </c>
      <c r="O1800" s="68">
        <v>4.4330920773869664</v>
      </c>
      <c r="P1800" s="66">
        <v>-7.0000000000000007E-2</v>
      </c>
      <c r="Q1800" s="66">
        <v>-0.04</v>
      </c>
      <c r="R1800" s="66">
        <v>8.06225774829855E-2</v>
      </c>
      <c r="S1800" s="69">
        <v>10.5</v>
      </c>
      <c r="T1800" s="65">
        <v>4.9180740904221167</v>
      </c>
      <c r="U1800" s="66">
        <v>-0.08</v>
      </c>
      <c r="V1800" s="66">
        <v>-0.04</v>
      </c>
      <c r="W1800" s="66">
        <v>8.9442719099991588E-2</v>
      </c>
      <c r="X1800" s="67">
        <v>10.5</v>
      </c>
      <c r="Y1800" s="70" t="s">
        <v>53</v>
      </c>
    </row>
    <row r="1801" spans="1:25" ht="15.75" thickBot="1" x14ac:dyDescent="0.3">
      <c r="A1801" s="172" t="s">
        <v>5</v>
      </c>
      <c r="B1801" s="80" t="s">
        <v>1877</v>
      </c>
      <c r="C1801" s="164" t="s">
        <v>377</v>
      </c>
      <c r="D1801" s="80">
        <v>35</v>
      </c>
      <c r="E1801" s="165" t="s">
        <v>97</v>
      </c>
      <c r="F1801" s="80">
        <v>10</v>
      </c>
      <c r="G1801" s="165" t="s">
        <v>75</v>
      </c>
      <c r="H1801" s="80" t="s">
        <v>53</v>
      </c>
      <c r="I1801" s="165" t="s">
        <v>53</v>
      </c>
      <c r="J1801" s="82" t="s">
        <v>49</v>
      </c>
      <c r="K1801" s="83" t="s">
        <v>49</v>
      </c>
      <c r="L1801" s="83" t="s">
        <v>49</v>
      </c>
      <c r="M1801" s="83" t="s">
        <v>49</v>
      </c>
      <c r="N1801" s="84" t="s">
        <v>49</v>
      </c>
      <c r="O1801" s="85" t="s">
        <v>49</v>
      </c>
      <c r="P1801" s="83" t="s">
        <v>49</v>
      </c>
      <c r="Q1801" s="83" t="s">
        <v>49</v>
      </c>
      <c r="R1801" s="83" t="s">
        <v>49</v>
      </c>
      <c r="S1801" s="86" t="s">
        <v>49</v>
      </c>
      <c r="T1801" s="82" t="s">
        <v>49</v>
      </c>
      <c r="U1801" s="83" t="s">
        <v>49</v>
      </c>
      <c r="V1801" s="83" t="s">
        <v>49</v>
      </c>
      <c r="W1801" s="83" t="s">
        <v>49</v>
      </c>
      <c r="X1801" s="84" t="s">
        <v>49</v>
      </c>
      <c r="Y1801" s="87" t="s">
        <v>49</v>
      </c>
    </row>
    <row r="1802" spans="1:25" x14ac:dyDescent="0.25">
      <c r="A1802" s="159" t="s">
        <v>5</v>
      </c>
      <c r="B1802" s="46" t="s">
        <v>1896</v>
      </c>
      <c r="C1802" s="160" t="s">
        <v>377</v>
      </c>
      <c r="D1802" s="46">
        <v>35</v>
      </c>
      <c r="E1802" s="160" t="s">
        <v>1897</v>
      </c>
      <c r="F1802" s="46">
        <v>10</v>
      </c>
      <c r="G1802" s="160" t="s">
        <v>55</v>
      </c>
      <c r="H1802" s="46">
        <v>1</v>
      </c>
      <c r="I1802" s="160" t="s">
        <v>53</v>
      </c>
      <c r="J1802" s="47">
        <v>15.860312376884821</v>
      </c>
      <c r="K1802" s="48">
        <v>0.16</v>
      </c>
      <c r="L1802" s="48">
        <v>0.24</v>
      </c>
      <c r="M1802" s="48">
        <v>0.28844410203711912</v>
      </c>
      <c r="N1802" s="49">
        <v>10.5</v>
      </c>
      <c r="O1802" s="50">
        <v>19.866219234335123</v>
      </c>
      <c r="P1802" s="48">
        <v>0.28000000000000003</v>
      </c>
      <c r="Q1802" s="48">
        <v>0.2</v>
      </c>
      <c r="R1802" s="48">
        <v>0.34409301068170511</v>
      </c>
      <c r="S1802" s="51">
        <v>10</v>
      </c>
      <c r="T1802" s="47">
        <v>19.595917942265423</v>
      </c>
      <c r="U1802" s="48">
        <v>0.24</v>
      </c>
      <c r="V1802" s="48">
        <v>0.24</v>
      </c>
      <c r="W1802" s="48">
        <v>0.33941125496954283</v>
      </c>
      <c r="X1802" s="49">
        <v>10</v>
      </c>
      <c r="Y1802" s="52" t="s">
        <v>53</v>
      </c>
    </row>
    <row r="1803" spans="1:25" x14ac:dyDescent="0.25">
      <c r="A1803" s="171" t="s">
        <v>5</v>
      </c>
      <c r="B1803" s="62" t="s">
        <v>1896</v>
      </c>
      <c r="C1803" s="127" t="s">
        <v>377</v>
      </c>
      <c r="D1803" s="62">
        <v>35</v>
      </c>
      <c r="E1803" s="162" t="s">
        <v>1898</v>
      </c>
      <c r="F1803" s="62">
        <v>10</v>
      </c>
      <c r="G1803" s="162" t="s">
        <v>53</v>
      </c>
      <c r="H1803" s="62">
        <v>1</v>
      </c>
      <c r="I1803" s="162" t="s">
        <v>1899</v>
      </c>
      <c r="J1803" s="65">
        <v>4.2846031108692078</v>
      </c>
      <c r="K1803" s="66">
        <v>-0.06</v>
      </c>
      <c r="L1803" s="66">
        <v>0</v>
      </c>
      <c r="M1803" s="66">
        <v>0.06</v>
      </c>
      <c r="N1803" s="67">
        <v>10.5</v>
      </c>
      <c r="O1803" s="68">
        <v>7.2998309897538904</v>
      </c>
      <c r="P1803" s="66">
        <v>-0.11</v>
      </c>
      <c r="Q1803" s="66">
        <v>0</v>
      </c>
      <c r="R1803" s="66">
        <v>0.11</v>
      </c>
      <c r="S1803" s="69">
        <v>10</v>
      </c>
      <c r="T1803" s="65">
        <v>0</v>
      </c>
      <c r="U1803" s="66">
        <v>0</v>
      </c>
      <c r="V1803" s="66">
        <v>0</v>
      </c>
      <c r="W1803" s="66">
        <v>0</v>
      </c>
      <c r="X1803" s="67">
        <v>10</v>
      </c>
      <c r="Y1803" s="70" t="s">
        <v>1726</v>
      </c>
    </row>
    <row r="1804" spans="1:25" x14ac:dyDescent="0.25">
      <c r="A1804" s="171" t="s">
        <v>5</v>
      </c>
      <c r="B1804" s="62" t="s">
        <v>1896</v>
      </c>
      <c r="C1804" s="127" t="s">
        <v>377</v>
      </c>
      <c r="D1804" s="62">
        <v>35</v>
      </c>
      <c r="E1804" s="162" t="s">
        <v>1900</v>
      </c>
      <c r="F1804" s="62">
        <v>10</v>
      </c>
      <c r="G1804" s="162" t="s">
        <v>53</v>
      </c>
      <c r="H1804" s="62">
        <v>1</v>
      </c>
      <c r="I1804" s="162" t="s">
        <v>1901</v>
      </c>
      <c r="J1804" s="65">
        <v>3.2134523331519058</v>
      </c>
      <c r="K1804" s="66">
        <v>-4.4999999999999998E-2</v>
      </c>
      <c r="L1804" s="66">
        <v>0</v>
      </c>
      <c r="M1804" s="66">
        <v>4.4999999999999998E-2</v>
      </c>
      <c r="N1804" s="67">
        <v>10.5</v>
      </c>
      <c r="O1804" s="68">
        <v>4.9771574930140154</v>
      </c>
      <c r="P1804" s="66">
        <v>-7.4999999999999997E-2</v>
      </c>
      <c r="Q1804" s="66">
        <v>0</v>
      </c>
      <c r="R1804" s="66">
        <v>7.4999999999999997E-2</v>
      </c>
      <c r="S1804" s="69">
        <v>10</v>
      </c>
      <c r="T1804" s="65">
        <v>6.3367712472032105</v>
      </c>
      <c r="U1804" s="66">
        <v>-0.09</v>
      </c>
      <c r="V1804" s="66">
        <v>0</v>
      </c>
      <c r="W1804" s="66">
        <v>0.09</v>
      </c>
      <c r="X1804" s="67">
        <v>10</v>
      </c>
      <c r="Y1804" s="70" t="s">
        <v>53</v>
      </c>
    </row>
    <row r="1805" spans="1:25" x14ac:dyDescent="0.25">
      <c r="A1805" s="171" t="s">
        <v>5</v>
      </c>
      <c r="B1805" s="62" t="s">
        <v>1896</v>
      </c>
      <c r="C1805" s="127" t="s">
        <v>377</v>
      </c>
      <c r="D1805" s="62">
        <v>35</v>
      </c>
      <c r="E1805" s="162" t="s">
        <v>1902</v>
      </c>
      <c r="F1805" s="62">
        <v>10</v>
      </c>
      <c r="G1805" s="162" t="s">
        <v>53</v>
      </c>
      <c r="H1805" s="62">
        <v>1</v>
      </c>
      <c r="I1805" s="162" t="s">
        <v>1903</v>
      </c>
      <c r="J1805" s="65">
        <v>1.4282010369564027</v>
      </c>
      <c r="K1805" s="66">
        <v>-0.02</v>
      </c>
      <c r="L1805" s="66">
        <v>0</v>
      </c>
      <c r="M1805" s="66">
        <v>0.02</v>
      </c>
      <c r="N1805" s="67">
        <v>10.5</v>
      </c>
      <c r="O1805" s="68">
        <v>1.9908629972056062</v>
      </c>
      <c r="P1805" s="66">
        <v>-0.03</v>
      </c>
      <c r="Q1805" s="66">
        <v>0</v>
      </c>
      <c r="R1805" s="66">
        <v>0.03</v>
      </c>
      <c r="S1805" s="69">
        <v>10</v>
      </c>
      <c r="T1805" s="65">
        <v>2.8163427765347606</v>
      </c>
      <c r="U1805" s="66">
        <v>-0.04</v>
      </c>
      <c r="V1805" s="66">
        <v>0</v>
      </c>
      <c r="W1805" s="66">
        <v>0.04</v>
      </c>
      <c r="X1805" s="67">
        <v>10</v>
      </c>
      <c r="Y1805" s="70" t="s">
        <v>1726</v>
      </c>
    </row>
    <row r="1806" spans="1:25" x14ac:dyDescent="0.25">
      <c r="A1806" s="171" t="s">
        <v>5</v>
      </c>
      <c r="B1806" s="62" t="s">
        <v>1896</v>
      </c>
      <c r="C1806" s="127" t="s">
        <v>377</v>
      </c>
      <c r="D1806" s="62">
        <v>35</v>
      </c>
      <c r="E1806" s="162" t="s">
        <v>1904</v>
      </c>
      <c r="F1806" s="62">
        <v>10</v>
      </c>
      <c r="G1806" s="162" t="s">
        <v>53</v>
      </c>
      <c r="H1806" s="62">
        <v>1</v>
      </c>
      <c r="I1806" s="162" t="s">
        <v>1905</v>
      </c>
      <c r="J1806" s="65">
        <v>2.1423015554346039</v>
      </c>
      <c r="K1806" s="66">
        <v>-0.03</v>
      </c>
      <c r="L1806" s="66">
        <v>0</v>
      </c>
      <c r="M1806" s="66">
        <v>0.03</v>
      </c>
      <c r="N1806" s="67">
        <v>10.5</v>
      </c>
      <c r="O1806" s="68">
        <v>2.9862944958084094</v>
      </c>
      <c r="P1806" s="66">
        <v>-4.4999999999999998E-2</v>
      </c>
      <c r="Q1806" s="66">
        <v>0</v>
      </c>
      <c r="R1806" s="66">
        <v>4.4999999999999998E-2</v>
      </c>
      <c r="S1806" s="69">
        <v>10</v>
      </c>
      <c r="T1806" s="65">
        <v>3.1683856236016052</v>
      </c>
      <c r="U1806" s="66">
        <v>-4.4999999999999998E-2</v>
      </c>
      <c r="V1806" s="66">
        <v>0</v>
      </c>
      <c r="W1806" s="66">
        <v>4.4999999999999998E-2</v>
      </c>
      <c r="X1806" s="67">
        <v>10</v>
      </c>
      <c r="Y1806" s="70" t="s">
        <v>1726</v>
      </c>
    </row>
    <row r="1807" spans="1:25" x14ac:dyDescent="0.25">
      <c r="A1807" s="171" t="s">
        <v>5</v>
      </c>
      <c r="B1807" s="62" t="s">
        <v>1896</v>
      </c>
      <c r="C1807" s="127" t="s">
        <v>377</v>
      </c>
      <c r="D1807" s="62">
        <v>35</v>
      </c>
      <c r="E1807" s="162" t="s">
        <v>1906</v>
      </c>
      <c r="F1807" s="62">
        <v>10</v>
      </c>
      <c r="G1807" s="162" t="s">
        <v>53</v>
      </c>
      <c r="H1807" s="62">
        <v>1</v>
      </c>
      <c r="I1807" s="162" t="s">
        <v>1907</v>
      </c>
      <c r="J1807" s="65">
        <v>0</v>
      </c>
      <c r="K1807" s="66">
        <v>0</v>
      </c>
      <c r="L1807" s="66">
        <v>0</v>
      </c>
      <c r="M1807" s="66">
        <v>0</v>
      </c>
      <c r="N1807" s="67">
        <v>10.5</v>
      </c>
      <c r="O1807" s="68">
        <v>0</v>
      </c>
      <c r="P1807" s="66">
        <v>0</v>
      </c>
      <c r="Q1807" s="66">
        <v>0</v>
      </c>
      <c r="R1807" s="66">
        <v>0</v>
      </c>
      <c r="S1807" s="69">
        <v>10</v>
      </c>
      <c r="T1807" s="65">
        <v>0</v>
      </c>
      <c r="U1807" s="66">
        <v>0</v>
      </c>
      <c r="V1807" s="66">
        <v>0</v>
      </c>
      <c r="W1807" s="66">
        <v>0</v>
      </c>
      <c r="X1807" s="67">
        <v>10</v>
      </c>
      <c r="Y1807" s="70" t="s">
        <v>627</v>
      </c>
    </row>
    <row r="1808" spans="1:25" ht="15.75" thickBot="1" x14ac:dyDescent="0.3">
      <c r="A1808" s="172" t="s">
        <v>5</v>
      </c>
      <c r="B1808" s="80" t="s">
        <v>1896</v>
      </c>
      <c r="C1808" s="164" t="s">
        <v>377</v>
      </c>
      <c r="D1808" s="80">
        <v>35</v>
      </c>
      <c r="E1808" s="165" t="s">
        <v>74</v>
      </c>
      <c r="F1808" s="80">
        <v>10</v>
      </c>
      <c r="G1808" s="165" t="s">
        <v>75</v>
      </c>
      <c r="H1808" s="80" t="s">
        <v>53</v>
      </c>
      <c r="I1808" s="165" t="s">
        <v>53</v>
      </c>
      <c r="J1808" s="105">
        <v>1.9280713998911434E-2</v>
      </c>
      <c r="K1808" s="102">
        <v>-2.7E-4</v>
      </c>
      <c r="L1808" s="102">
        <v>0</v>
      </c>
      <c r="M1808" s="102">
        <v>2.7E-4</v>
      </c>
      <c r="N1808" s="84">
        <v>10.5</v>
      </c>
      <c r="O1808" s="118">
        <v>1.1945177983233636E-2</v>
      </c>
      <c r="P1808" s="102">
        <v>-1.7999999999999998E-4</v>
      </c>
      <c r="Q1808" s="102">
        <v>0</v>
      </c>
      <c r="R1808" s="102">
        <v>1.7999999999999998E-4</v>
      </c>
      <c r="S1808" s="86">
        <v>10</v>
      </c>
      <c r="T1808" s="105">
        <v>1.6898056659208561E-2</v>
      </c>
      <c r="U1808" s="102">
        <v>-2.3999999999999998E-4</v>
      </c>
      <c r="V1808" s="102">
        <v>0</v>
      </c>
      <c r="W1808" s="102">
        <v>2.3999999999999998E-4</v>
      </c>
      <c r="X1808" s="84">
        <v>10</v>
      </c>
      <c r="Y1808" s="87" t="s">
        <v>53</v>
      </c>
    </row>
    <row r="1809" spans="1:25" ht="15.75" thickBot="1" x14ac:dyDescent="0.3">
      <c r="A1809" s="195" t="s">
        <v>5</v>
      </c>
      <c r="B1809" s="196" t="s">
        <v>1908</v>
      </c>
      <c r="C1809" s="197" t="s">
        <v>1909</v>
      </c>
      <c r="D1809" s="196">
        <v>35</v>
      </c>
      <c r="E1809" s="197" t="s">
        <v>1910</v>
      </c>
      <c r="F1809" s="196">
        <v>0.4</v>
      </c>
      <c r="G1809" s="197" t="s">
        <v>55</v>
      </c>
      <c r="H1809" s="196" t="s">
        <v>53</v>
      </c>
      <c r="I1809" s="197" t="s">
        <v>53</v>
      </c>
      <c r="J1809" s="198">
        <v>0</v>
      </c>
      <c r="K1809" s="199">
        <v>0</v>
      </c>
      <c r="L1809" s="199">
        <v>0</v>
      </c>
      <c r="M1809" s="199">
        <v>0</v>
      </c>
      <c r="N1809" s="200">
        <v>0.38</v>
      </c>
      <c r="O1809" s="201">
        <v>0</v>
      </c>
      <c r="P1809" s="199">
        <v>0</v>
      </c>
      <c r="Q1809" s="199">
        <v>0</v>
      </c>
      <c r="R1809" s="199">
        <v>0</v>
      </c>
      <c r="S1809" s="202">
        <v>0.38</v>
      </c>
      <c r="T1809" s="198">
        <v>22.234285077906002</v>
      </c>
      <c r="U1809" s="199">
        <v>1.2E-2</v>
      </c>
      <c r="V1809" s="199">
        <v>0</v>
      </c>
      <c r="W1809" s="199">
        <v>1.2E-2</v>
      </c>
      <c r="X1809" s="200">
        <v>0.38</v>
      </c>
      <c r="Y1809" s="203" t="s">
        <v>1726</v>
      </c>
    </row>
    <row r="1810" spans="1:25" x14ac:dyDescent="0.25">
      <c r="A1810" s="205" t="s">
        <v>5</v>
      </c>
      <c r="B1810" s="206" t="s">
        <v>1911</v>
      </c>
      <c r="C1810" s="207">
        <v>10</v>
      </c>
      <c r="D1810" s="206">
        <v>10</v>
      </c>
      <c r="E1810" s="208" t="s">
        <v>1777</v>
      </c>
      <c r="F1810" s="206">
        <v>10</v>
      </c>
      <c r="G1810" s="208" t="s">
        <v>53</v>
      </c>
      <c r="H1810" s="206">
        <v>1</v>
      </c>
      <c r="I1810" s="208" t="s">
        <v>1778</v>
      </c>
      <c r="J1810" s="209">
        <v>22.564261135132526</v>
      </c>
      <c r="K1810" s="210">
        <v>0.28000000000000003</v>
      </c>
      <c r="L1810" s="210">
        <v>0.3</v>
      </c>
      <c r="M1810" s="210">
        <v>0.41036569057366379</v>
      </c>
      <c r="N1810" s="211">
        <v>10.5</v>
      </c>
      <c r="O1810" s="212">
        <v>61.301085873348946</v>
      </c>
      <c r="P1810" s="210">
        <v>1.02</v>
      </c>
      <c r="Q1810" s="210">
        <v>0.45</v>
      </c>
      <c r="R1810" s="210">
        <v>1.1148542505637229</v>
      </c>
      <c r="S1810" s="213">
        <v>10.5</v>
      </c>
      <c r="T1810" s="209">
        <v>70.469755175946389</v>
      </c>
      <c r="U1810" s="210">
        <v>1.2</v>
      </c>
      <c r="V1810" s="210">
        <v>0.45</v>
      </c>
      <c r="W1810" s="210">
        <v>1.2816005617976296</v>
      </c>
      <c r="X1810" s="211">
        <v>10.5</v>
      </c>
      <c r="Y1810" s="214" t="s">
        <v>53</v>
      </c>
    </row>
    <row r="1811" spans="1:25" x14ac:dyDescent="0.25">
      <c r="A1811" s="171" t="s">
        <v>5</v>
      </c>
      <c r="B1811" s="62" t="s">
        <v>1911</v>
      </c>
      <c r="C1811" s="215">
        <v>10</v>
      </c>
      <c r="D1811" s="62">
        <v>10</v>
      </c>
      <c r="E1811" s="162" t="s">
        <v>1912</v>
      </c>
      <c r="F1811" s="62">
        <v>10</v>
      </c>
      <c r="G1811" s="162" t="s">
        <v>53</v>
      </c>
      <c r="H1811" s="62">
        <v>1</v>
      </c>
      <c r="I1811" s="162" t="s">
        <v>1913</v>
      </c>
      <c r="J1811" s="65">
        <v>13.507248401093255</v>
      </c>
      <c r="K1811" s="66">
        <v>-0.24</v>
      </c>
      <c r="L1811" s="66">
        <v>-0.04</v>
      </c>
      <c r="M1811" s="66">
        <v>0.24331050121192879</v>
      </c>
      <c r="N1811" s="67">
        <v>10.4</v>
      </c>
      <c r="O1811" s="68">
        <v>23.089570892360392</v>
      </c>
      <c r="P1811" s="66">
        <v>-0.4</v>
      </c>
      <c r="Q1811" s="66">
        <v>-0.08</v>
      </c>
      <c r="R1811" s="66">
        <v>0.40792156108742283</v>
      </c>
      <c r="S1811" s="69">
        <v>10.199999999999999</v>
      </c>
      <c r="T1811" s="65">
        <v>30.127810234668697</v>
      </c>
      <c r="U1811" s="66">
        <v>-0.53333333333333333</v>
      </c>
      <c r="V1811" s="66">
        <v>-6.6666666666666666E-2</v>
      </c>
      <c r="W1811" s="66">
        <v>0.53748384988656994</v>
      </c>
      <c r="X1811" s="67">
        <v>10.3</v>
      </c>
      <c r="Y1811" s="70" t="s">
        <v>53</v>
      </c>
    </row>
    <row r="1812" spans="1:25" x14ac:dyDescent="0.25">
      <c r="A1812" s="171" t="s">
        <v>5</v>
      </c>
      <c r="B1812" s="62" t="s">
        <v>1911</v>
      </c>
      <c r="C1812" s="215">
        <v>10</v>
      </c>
      <c r="D1812" s="62">
        <v>10</v>
      </c>
      <c r="E1812" s="162" t="s">
        <v>1914</v>
      </c>
      <c r="F1812" s="62">
        <v>10</v>
      </c>
      <c r="G1812" s="162" t="s">
        <v>53</v>
      </c>
      <c r="H1812" s="62">
        <v>1</v>
      </c>
      <c r="I1812" s="162" t="s">
        <v>1915</v>
      </c>
      <c r="J1812" s="65">
        <v>11.10288979210819</v>
      </c>
      <c r="K1812" s="66">
        <v>-0.12</v>
      </c>
      <c r="L1812" s="66">
        <v>-0.16</v>
      </c>
      <c r="M1812" s="66">
        <v>0.2</v>
      </c>
      <c r="N1812" s="67">
        <v>10.4</v>
      </c>
      <c r="O1812" s="68">
        <v>40.501786627005679</v>
      </c>
      <c r="P1812" s="66">
        <v>-0.64</v>
      </c>
      <c r="Q1812" s="66">
        <v>-0.32</v>
      </c>
      <c r="R1812" s="66">
        <v>0.71554175279993271</v>
      </c>
      <c r="S1812" s="69">
        <v>10.199999999999999</v>
      </c>
      <c r="T1812" s="65">
        <v>43.579309334895704</v>
      </c>
      <c r="U1812" s="66">
        <v>-0.66666666666666663</v>
      </c>
      <c r="V1812" s="66">
        <v>-0.4</v>
      </c>
      <c r="W1812" s="66">
        <v>0.77746025264604002</v>
      </c>
      <c r="X1812" s="67">
        <v>10.3</v>
      </c>
      <c r="Y1812" s="70" t="s">
        <v>53</v>
      </c>
    </row>
    <row r="1813" spans="1:25" x14ac:dyDescent="0.25">
      <c r="A1813" s="171" t="s">
        <v>5</v>
      </c>
      <c r="B1813" s="62" t="s">
        <v>1911</v>
      </c>
      <c r="C1813" s="215">
        <v>10</v>
      </c>
      <c r="D1813" s="62">
        <v>10</v>
      </c>
      <c r="E1813" s="162" t="s">
        <v>1795</v>
      </c>
      <c r="F1813" s="62">
        <v>10</v>
      </c>
      <c r="G1813" s="162" t="s">
        <v>53</v>
      </c>
      <c r="H1813" s="62">
        <v>2</v>
      </c>
      <c r="I1813" s="162" t="s">
        <v>1778</v>
      </c>
      <c r="J1813" s="65">
        <v>56.074672167160927</v>
      </c>
      <c r="K1813" s="66">
        <v>1</v>
      </c>
      <c r="L1813" s="66">
        <v>0.2</v>
      </c>
      <c r="M1813" s="66">
        <v>1.019803902718557</v>
      </c>
      <c r="N1813" s="67">
        <v>10.5</v>
      </c>
      <c r="O1813" s="68">
        <v>67.442201115530281</v>
      </c>
      <c r="P1813" s="66">
        <v>1.1200000000000001</v>
      </c>
      <c r="Q1813" s="66">
        <v>0.5</v>
      </c>
      <c r="R1813" s="66">
        <v>1.2265398485169572</v>
      </c>
      <c r="S1813" s="69">
        <v>10.5</v>
      </c>
      <c r="T1813" s="65">
        <v>62.982078819744743</v>
      </c>
      <c r="U1813" s="66">
        <v>1.1200000000000001</v>
      </c>
      <c r="V1813" s="66">
        <v>0.24</v>
      </c>
      <c r="W1813" s="66">
        <v>1.1454256850621083</v>
      </c>
      <c r="X1813" s="67">
        <v>10.5</v>
      </c>
      <c r="Y1813" s="70" t="s">
        <v>53</v>
      </c>
    </row>
    <row r="1814" spans="1:25" x14ac:dyDescent="0.25">
      <c r="A1814" s="171" t="s">
        <v>5</v>
      </c>
      <c r="B1814" s="62" t="s">
        <v>1911</v>
      </c>
      <c r="C1814" s="215">
        <v>10</v>
      </c>
      <c r="D1814" s="62">
        <v>10</v>
      </c>
      <c r="E1814" s="162" t="s">
        <v>1916</v>
      </c>
      <c r="F1814" s="62">
        <v>10</v>
      </c>
      <c r="G1814" s="162" t="s">
        <v>53</v>
      </c>
      <c r="H1814" s="62">
        <v>2</v>
      </c>
      <c r="I1814" s="162" t="s">
        <v>1917</v>
      </c>
      <c r="J1814" s="65">
        <v>11.334735422238321</v>
      </c>
      <c r="K1814" s="66">
        <v>-0.2</v>
      </c>
      <c r="L1814" s="66">
        <v>-0.01</v>
      </c>
      <c r="M1814" s="66">
        <v>0.20024984394500789</v>
      </c>
      <c r="N1814" s="67">
        <v>10.199999999999999</v>
      </c>
      <c r="O1814" s="68">
        <v>12.366332670095838</v>
      </c>
      <c r="P1814" s="66">
        <v>-0.18</v>
      </c>
      <c r="Q1814" s="66">
        <v>-0.12</v>
      </c>
      <c r="R1814" s="66">
        <v>0.21633307652783934</v>
      </c>
      <c r="S1814" s="69">
        <v>10.1</v>
      </c>
      <c r="T1814" s="65">
        <v>11.550613259332454</v>
      </c>
      <c r="U1814" s="66">
        <v>-0.2</v>
      </c>
      <c r="V1814" s="66">
        <v>-5.0000000000000001E-3</v>
      </c>
      <c r="W1814" s="66">
        <v>0.20006249023742559</v>
      </c>
      <c r="X1814" s="67">
        <v>10</v>
      </c>
      <c r="Y1814" s="70" t="s">
        <v>53</v>
      </c>
    </row>
    <row r="1815" spans="1:25" x14ac:dyDescent="0.25">
      <c r="A1815" s="171" t="s">
        <v>5</v>
      </c>
      <c r="B1815" s="62" t="s">
        <v>1911</v>
      </c>
      <c r="C1815" s="215">
        <v>10</v>
      </c>
      <c r="D1815" s="62">
        <v>10</v>
      </c>
      <c r="E1815" s="162" t="s">
        <v>1918</v>
      </c>
      <c r="F1815" s="62">
        <v>10</v>
      </c>
      <c r="G1815" s="162" t="s">
        <v>53</v>
      </c>
      <c r="H1815" s="62">
        <v>2</v>
      </c>
      <c r="I1815" s="162" t="s">
        <v>1919</v>
      </c>
      <c r="J1815" s="65">
        <v>2.886196361545049</v>
      </c>
      <c r="K1815" s="66">
        <v>-0.05</v>
      </c>
      <c r="L1815" s="66">
        <v>-0.01</v>
      </c>
      <c r="M1815" s="66">
        <v>5.0990195135927854E-2</v>
      </c>
      <c r="N1815" s="67">
        <v>10.199999999999999</v>
      </c>
      <c r="O1815" s="68">
        <v>5.9997059039774729</v>
      </c>
      <c r="P1815" s="66">
        <v>-0.09</v>
      </c>
      <c r="Q1815" s="66">
        <v>-5.3999999999999999E-2</v>
      </c>
      <c r="R1815" s="66">
        <v>0.10495713410721541</v>
      </c>
      <c r="S1815" s="69">
        <v>10.1</v>
      </c>
      <c r="T1815" s="65">
        <v>6.1704192786288106</v>
      </c>
      <c r="U1815" s="66">
        <v>-0.10666666666666667</v>
      </c>
      <c r="V1815" s="66">
        <v>-6.6666666666666671E-3</v>
      </c>
      <c r="W1815" s="66">
        <v>0.106874796945876</v>
      </c>
      <c r="X1815" s="67">
        <v>10</v>
      </c>
      <c r="Y1815" s="70" t="s">
        <v>53</v>
      </c>
    </row>
    <row r="1816" spans="1:25" x14ac:dyDescent="0.25">
      <c r="A1816" s="171" t="s">
        <v>5</v>
      </c>
      <c r="B1816" s="62" t="s">
        <v>1911</v>
      </c>
      <c r="C1816" s="215">
        <v>10</v>
      </c>
      <c r="D1816" s="62">
        <v>10</v>
      </c>
      <c r="E1816" s="162" t="s">
        <v>1920</v>
      </c>
      <c r="F1816" s="62">
        <v>10</v>
      </c>
      <c r="G1816" s="162" t="s">
        <v>53</v>
      </c>
      <c r="H1816" s="62">
        <v>2</v>
      </c>
      <c r="I1816" s="162" t="s">
        <v>1921</v>
      </c>
      <c r="J1816" s="65">
        <v>11.334735422238321</v>
      </c>
      <c r="K1816" s="66">
        <v>-0.2</v>
      </c>
      <c r="L1816" s="66">
        <v>-0.01</v>
      </c>
      <c r="M1816" s="66">
        <v>0.20024984394500789</v>
      </c>
      <c r="N1816" s="67">
        <v>10.199999999999999</v>
      </c>
      <c r="O1816" s="68">
        <v>13.376233959442816</v>
      </c>
      <c r="P1816" s="66">
        <v>-0.216</v>
      </c>
      <c r="Q1816" s="66">
        <v>-0.09</v>
      </c>
      <c r="R1816" s="66">
        <v>0.23399999999999999</v>
      </c>
      <c r="S1816" s="69">
        <v>10.1</v>
      </c>
      <c r="T1816" s="65">
        <v>10.396313449167129</v>
      </c>
      <c r="U1816" s="66">
        <v>-0.18</v>
      </c>
      <c r="V1816" s="66">
        <v>-5.0000000000000001E-3</v>
      </c>
      <c r="W1816" s="66">
        <v>0.18006943105369105</v>
      </c>
      <c r="X1816" s="67">
        <v>10</v>
      </c>
      <c r="Y1816" s="70" t="s">
        <v>53</v>
      </c>
    </row>
    <row r="1817" spans="1:25" ht="15.75" thickBot="1" x14ac:dyDescent="0.3">
      <c r="A1817" s="172" t="s">
        <v>5</v>
      </c>
      <c r="B1817" s="80" t="s">
        <v>1911</v>
      </c>
      <c r="C1817" s="216">
        <v>10</v>
      </c>
      <c r="D1817" s="80">
        <v>10</v>
      </c>
      <c r="E1817" s="165" t="s">
        <v>1922</v>
      </c>
      <c r="F1817" s="80">
        <v>10</v>
      </c>
      <c r="G1817" s="165" t="s">
        <v>53</v>
      </c>
      <c r="H1817" s="80">
        <v>2</v>
      </c>
      <c r="I1817" s="165" t="s">
        <v>1923</v>
      </c>
      <c r="J1817" s="82">
        <v>32.454561911414466</v>
      </c>
      <c r="K1817" s="83">
        <v>-0.57333333333333336</v>
      </c>
      <c r="L1817" s="83">
        <v>-6.6666666666666671E-3</v>
      </c>
      <c r="M1817" s="83">
        <v>0.57337209171318726</v>
      </c>
      <c r="N1817" s="84">
        <v>10.199999999999999</v>
      </c>
      <c r="O1817" s="85">
        <v>32.703056726993573</v>
      </c>
      <c r="P1817" s="83">
        <v>-0.53600000000000003</v>
      </c>
      <c r="Q1817" s="83">
        <v>-0.2</v>
      </c>
      <c r="R1817" s="83">
        <v>0.57209789372099595</v>
      </c>
      <c r="S1817" s="86">
        <v>10.1</v>
      </c>
      <c r="T1817" s="82">
        <v>34.833997867132737</v>
      </c>
      <c r="U1817" s="83">
        <v>-0.60333333333333339</v>
      </c>
      <c r="V1817" s="83">
        <v>-3.3333333333333335E-3</v>
      </c>
      <c r="W1817" s="83">
        <v>0.60334254136619792</v>
      </c>
      <c r="X1817" s="84">
        <v>10</v>
      </c>
      <c r="Y1817" s="87" t="s">
        <v>53</v>
      </c>
    </row>
    <row r="1818" spans="1:25" x14ac:dyDescent="0.25">
      <c r="A1818" s="205" t="s">
        <v>5</v>
      </c>
      <c r="B1818" s="206" t="s">
        <v>1924</v>
      </c>
      <c r="C1818" s="207">
        <v>10</v>
      </c>
      <c r="D1818" s="206">
        <v>10</v>
      </c>
      <c r="E1818" s="208" t="s">
        <v>1925</v>
      </c>
      <c r="F1818" s="206">
        <v>10</v>
      </c>
      <c r="G1818" s="208" t="s">
        <v>53</v>
      </c>
      <c r="H1818" s="206">
        <v>1</v>
      </c>
      <c r="I1818" s="208" t="s">
        <v>1926</v>
      </c>
      <c r="J1818" s="209">
        <v>0.2001217110116976</v>
      </c>
      <c r="K1818" s="210">
        <v>2.5000000000000001E-3</v>
      </c>
      <c r="L1818" s="210">
        <v>2.5000000000000001E-3</v>
      </c>
      <c r="M1818" s="210">
        <v>3.5355339059327377E-3</v>
      </c>
      <c r="N1818" s="211">
        <v>10.199999999999999</v>
      </c>
      <c r="O1818" s="212">
        <v>0.80048684404679038</v>
      </c>
      <c r="P1818" s="210">
        <v>0.01</v>
      </c>
      <c r="Q1818" s="210">
        <v>0.01</v>
      </c>
      <c r="R1818" s="210">
        <v>1.4142135623730951E-2</v>
      </c>
      <c r="S1818" s="213">
        <v>10.199999999999999</v>
      </c>
      <c r="T1818" s="209">
        <v>0.96058421285614848</v>
      </c>
      <c r="U1818" s="210">
        <v>1.2E-2</v>
      </c>
      <c r="V1818" s="210">
        <v>1.2E-2</v>
      </c>
      <c r="W1818" s="210">
        <v>1.6970562748477139E-2</v>
      </c>
      <c r="X1818" s="211">
        <v>10.199999999999999</v>
      </c>
      <c r="Y1818" s="214" t="s">
        <v>53</v>
      </c>
    </row>
    <row r="1819" spans="1:25" x14ac:dyDescent="0.25">
      <c r="A1819" s="171" t="s">
        <v>5</v>
      </c>
      <c r="B1819" s="62" t="s">
        <v>1924</v>
      </c>
      <c r="C1819" s="215">
        <v>10</v>
      </c>
      <c r="D1819" s="62">
        <v>10</v>
      </c>
      <c r="E1819" s="162" t="s">
        <v>1927</v>
      </c>
      <c r="F1819" s="62">
        <v>10</v>
      </c>
      <c r="G1819" s="162" t="s">
        <v>53</v>
      </c>
      <c r="H1819" s="62">
        <v>1</v>
      </c>
      <c r="I1819" s="162" t="s">
        <v>53</v>
      </c>
      <c r="J1819" s="65" t="e">
        <v>#VALUE!</v>
      </c>
      <c r="K1819" s="66" t="s">
        <v>49</v>
      </c>
      <c r="L1819" s="66" t="s">
        <v>49</v>
      </c>
      <c r="M1819" s="66" t="s">
        <v>49</v>
      </c>
      <c r="N1819" s="67" t="s">
        <v>49</v>
      </c>
      <c r="O1819" s="68" t="e">
        <v>#VALUE!</v>
      </c>
      <c r="P1819" s="66" t="s">
        <v>49</v>
      </c>
      <c r="Q1819" s="66" t="s">
        <v>49</v>
      </c>
      <c r="R1819" s="66" t="s">
        <v>49</v>
      </c>
      <c r="S1819" s="69" t="s">
        <v>49</v>
      </c>
      <c r="T1819" s="65" t="e">
        <v>#VALUE!</v>
      </c>
      <c r="U1819" s="66" t="s">
        <v>49</v>
      </c>
      <c r="V1819" s="66" t="s">
        <v>49</v>
      </c>
      <c r="W1819" s="66" t="s">
        <v>49</v>
      </c>
      <c r="X1819" s="67" t="s">
        <v>49</v>
      </c>
      <c r="Y1819" s="70" t="s">
        <v>49</v>
      </c>
    </row>
    <row r="1820" spans="1:25" x14ac:dyDescent="0.25">
      <c r="A1820" s="171" t="s">
        <v>5</v>
      </c>
      <c r="B1820" s="62" t="s">
        <v>1924</v>
      </c>
      <c r="C1820" s="215">
        <v>10</v>
      </c>
      <c r="D1820" s="62">
        <v>10</v>
      </c>
      <c r="E1820" s="162" t="s">
        <v>1928</v>
      </c>
      <c r="F1820" s="62">
        <v>10</v>
      </c>
      <c r="G1820" s="162" t="s">
        <v>53</v>
      </c>
      <c r="H1820" s="62">
        <v>2</v>
      </c>
      <c r="I1820" s="162" t="s">
        <v>1926</v>
      </c>
      <c r="J1820" s="65" t="e">
        <v>#VALUE!</v>
      </c>
      <c r="K1820" s="66" t="s">
        <v>49</v>
      </c>
      <c r="L1820" s="66" t="s">
        <v>49</v>
      </c>
      <c r="M1820" s="66" t="s">
        <v>49</v>
      </c>
      <c r="N1820" s="67" t="s">
        <v>49</v>
      </c>
      <c r="O1820" s="68" t="e">
        <v>#VALUE!</v>
      </c>
      <c r="P1820" s="66" t="s">
        <v>49</v>
      </c>
      <c r="Q1820" s="66" t="s">
        <v>49</v>
      </c>
      <c r="R1820" s="66" t="s">
        <v>49</v>
      </c>
      <c r="S1820" s="69" t="s">
        <v>49</v>
      </c>
      <c r="T1820" s="65" t="e">
        <v>#VALUE!</v>
      </c>
      <c r="U1820" s="66" t="s">
        <v>49</v>
      </c>
      <c r="V1820" s="66" t="s">
        <v>49</v>
      </c>
      <c r="W1820" s="66" t="s">
        <v>49</v>
      </c>
      <c r="X1820" s="67" t="s">
        <v>49</v>
      </c>
      <c r="Y1820" s="70" t="s">
        <v>49</v>
      </c>
    </row>
    <row r="1821" spans="1:25" ht="15.75" thickBot="1" x14ac:dyDescent="0.3">
      <c r="A1821" s="172" t="s">
        <v>5</v>
      </c>
      <c r="B1821" s="80" t="s">
        <v>1924</v>
      </c>
      <c r="C1821" s="216">
        <v>10</v>
      </c>
      <c r="D1821" s="80">
        <v>10</v>
      </c>
      <c r="E1821" s="165" t="s">
        <v>1929</v>
      </c>
      <c r="F1821" s="80">
        <v>10</v>
      </c>
      <c r="G1821" s="165" t="s">
        <v>53</v>
      </c>
      <c r="H1821" s="80">
        <v>2</v>
      </c>
      <c r="I1821" s="165" t="s">
        <v>1930</v>
      </c>
      <c r="J1821" s="82">
        <v>0.30376339970254257</v>
      </c>
      <c r="K1821" s="83">
        <v>-4.7999999999999996E-3</v>
      </c>
      <c r="L1821" s="83">
        <v>-2.3999999999999998E-3</v>
      </c>
      <c r="M1821" s="83">
        <v>5.366563145999495E-3</v>
      </c>
      <c r="N1821" s="84">
        <v>10.199999999999999</v>
      </c>
      <c r="O1821" s="85">
        <v>0.40816980381688889</v>
      </c>
      <c r="P1821" s="83">
        <v>-6.0000000000000001E-3</v>
      </c>
      <c r="Q1821" s="83">
        <v>-4.0000000000000001E-3</v>
      </c>
      <c r="R1821" s="83">
        <v>7.2111025509279791E-3</v>
      </c>
      <c r="S1821" s="86">
        <v>10.199999999999999</v>
      </c>
      <c r="T1821" s="82">
        <v>0.40816980381688889</v>
      </c>
      <c r="U1821" s="83">
        <v>-6.0000000000000001E-3</v>
      </c>
      <c r="V1821" s="83">
        <v>-4.0000000000000001E-3</v>
      </c>
      <c r="W1821" s="83">
        <v>7.2111025509279791E-3</v>
      </c>
      <c r="X1821" s="84">
        <v>10.199999999999999</v>
      </c>
      <c r="Y1821" s="87" t="s">
        <v>53</v>
      </c>
    </row>
    <row r="1822" spans="1:25" x14ac:dyDescent="0.25">
      <c r="A1822" s="205" t="s">
        <v>5</v>
      </c>
      <c r="B1822" s="206" t="s">
        <v>1931</v>
      </c>
      <c r="C1822" s="207">
        <v>6</v>
      </c>
      <c r="D1822" s="206">
        <v>6</v>
      </c>
      <c r="E1822" s="208" t="s">
        <v>1932</v>
      </c>
      <c r="F1822" s="206">
        <v>6</v>
      </c>
      <c r="G1822" s="208" t="s">
        <v>53</v>
      </c>
      <c r="H1822" s="206">
        <v>1</v>
      </c>
      <c r="I1822" s="208" t="s">
        <v>1933</v>
      </c>
      <c r="J1822" s="209">
        <v>9.876974769287008</v>
      </c>
      <c r="K1822" s="210">
        <v>-7.4999999999999997E-2</v>
      </c>
      <c r="L1822" s="210">
        <v>-7.4999999999999997E-2</v>
      </c>
      <c r="M1822" s="210">
        <v>0.10606601717798213</v>
      </c>
      <c r="N1822" s="211">
        <v>6.2</v>
      </c>
      <c r="O1822" s="212">
        <v>15.249209315921011</v>
      </c>
      <c r="P1822" s="210">
        <v>-0.11142857142857143</v>
      </c>
      <c r="Q1822" s="210">
        <v>-0.12</v>
      </c>
      <c r="R1822" s="210">
        <v>0.16375691292465258</v>
      </c>
      <c r="S1822" s="213">
        <v>6.2</v>
      </c>
      <c r="T1822" s="209">
        <v>10.535439753906141</v>
      </c>
      <c r="U1822" s="210">
        <v>-0.08</v>
      </c>
      <c r="V1822" s="210">
        <v>-0.08</v>
      </c>
      <c r="W1822" s="210">
        <v>0.11313708498984761</v>
      </c>
      <c r="X1822" s="211">
        <v>6.2</v>
      </c>
      <c r="Y1822" s="214" t="s">
        <v>53</v>
      </c>
    </row>
    <row r="1823" spans="1:25" x14ac:dyDescent="0.25">
      <c r="A1823" s="171" t="s">
        <v>5</v>
      </c>
      <c r="B1823" s="62" t="s">
        <v>1931</v>
      </c>
      <c r="C1823" s="215">
        <v>6</v>
      </c>
      <c r="D1823" s="62">
        <v>6</v>
      </c>
      <c r="E1823" s="162" t="s">
        <v>1934</v>
      </c>
      <c r="F1823" s="62">
        <v>6</v>
      </c>
      <c r="G1823" s="162" t="s">
        <v>53</v>
      </c>
      <c r="H1823" s="62">
        <v>1</v>
      </c>
      <c r="I1823" s="162" t="s">
        <v>1935</v>
      </c>
      <c r="J1823" s="65">
        <v>2.8489551181702737</v>
      </c>
      <c r="K1823" s="66">
        <v>-6.0000000000000001E-3</v>
      </c>
      <c r="L1823" s="66">
        <v>-0.03</v>
      </c>
      <c r="M1823" s="66">
        <v>3.059411708155671E-2</v>
      </c>
      <c r="N1823" s="67">
        <v>6.2</v>
      </c>
      <c r="O1823" s="68">
        <v>2.3243355231186165</v>
      </c>
      <c r="P1823" s="66">
        <v>-6.8571428571428568E-3</v>
      </c>
      <c r="Q1823" s="66">
        <v>-2.4000000000000004E-2</v>
      </c>
      <c r="R1823" s="66">
        <v>2.4960376763247496E-2</v>
      </c>
      <c r="S1823" s="69">
        <v>6.2</v>
      </c>
      <c r="T1823" s="65">
        <v>1.6657992886913615</v>
      </c>
      <c r="U1823" s="66">
        <v>-8.0000000000000002E-3</v>
      </c>
      <c r="V1823" s="66">
        <v>-1.6E-2</v>
      </c>
      <c r="W1823" s="66">
        <v>1.7888543819998316E-2</v>
      </c>
      <c r="X1823" s="67">
        <v>6.2</v>
      </c>
      <c r="Y1823" s="70" t="s">
        <v>53</v>
      </c>
    </row>
    <row r="1824" spans="1:25" x14ac:dyDescent="0.25">
      <c r="A1824" s="171" t="s">
        <v>5</v>
      </c>
      <c r="B1824" s="62" t="s">
        <v>1931</v>
      </c>
      <c r="C1824" s="215">
        <v>6</v>
      </c>
      <c r="D1824" s="62">
        <v>6</v>
      </c>
      <c r="E1824" s="162" t="s">
        <v>1936</v>
      </c>
      <c r="F1824" s="62">
        <v>6</v>
      </c>
      <c r="G1824" s="162" t="s">
        <v>53</v>
      </c>
      <c r="H1824" s="62">
        <v>2</v>
      </c>
      <c r="I1824" s="162" t="s">
        <v>1937</v>
      </c>
      <c r="J1824" s="65">
        <v>0.39507899077148029</v>
      </c>
      <c r="K1824" s="66">
        <v>-3.0000000000000001E-3</v>
      </c>
      <c r="L1824" s="66">
        <v>-3.0000000000000001E-3</v>
      </c>
      <c r="M1824" s="66">
        <v>4.2426406871192849E-3</v>
      </c>
      <c r="N1824" s="67">
        <v>6.2</v>
      </c>
      <c r="O1824" s="68">
        <v>0.67727826989396611</v>
      </c>
      <c r="P1824" s="66">
        <v>-5.1428571428571426E-3</v>
      </c>
      <c r="Q1824" s="66">
        <v>-5.1428571428571426E-3</v>
      </c>
      <c r="R1824" s="66">
        <v>7.2730983207759175E-3</v>
      </c>
      <c r="S1824" s="69">
        <v>6.2</v>
      </c>
      <c r="T1824" s="65">
        <v>0.45424883492496126</v>
      </c>
      <c r="U1824" s="66">
        <v>-4.0000000000000001E-3</v>
      </c>
      <c r="V1824" s="66">
        <v>0</v>
      </c>
      <c r="W1824" s="66">
        <v>4.0000000000000001E-3</v>
      </c>
      <c r="X1824" s="67">
        <v>6.2</v>
      </c>
      <c r="Y1824" s="70" t="s">
        <v>53</v>
      </c>
    </row>
    <row r="1825" spans="1:25" ht="15.75" thickBot="1" x14ac:dyDescent="0.3">
      <c r="A1825" s="172" t="s">
        <v>5</v>
      </c>
      <c r="B1825" s="80" t="s">
        <v>1931</v>
      </c>
      <c r="C1825" s="216">
        <v>6</v>
      </c>
      <c r="D1825" s="80">
        <v>6</v>
      </c>
      <c r="E1825" s="165" t="s">
        <v>1938</v>
      </c>
      <c r="F1825" s="80">
        <v>6</v>
      </c>
      <c r="G1825" s="165" t="s">
        <v>53</v>
      </c>
      <c r="H1825" s="80">
        <v>2</v>
      </c>
      <c r="I1825" s="165" t="s">
        <v>1935</v>
      </c>
      <c r="J1825" s="82">
        <v>0</v>
      </c>
      <c r="K1825" s="83">
        <v>0</v>
      </c>
      <c r="L1825" s="83">
        <v>0</v>
      </c>
      <c r="M1825" s="83">
        <v>0</v>
      </c>
      <c r="N1825" s="84">
        <v>6.2</v>
      </c>
      <c r="O1825" s="85">
        <v>0</v>
      </c>
      <c r="P1825" s="83">
        <v>0</v>
      </c>
      <c r="Q1825" s="83">
        <v>0</v>
      </c>
      <c r="R1825" s="83">
        <v>0</v>
      </c>
      <c r="S1825" s="86">
        <v>6.2</v>
      </c>
      <c r="T1825" s="82">
        <v>0</v>
      </c>
      <c r="U1825" s="83">
        <v>0</v>
      </c>
      <c r="V1825" s="83">
        <v>0</v>
      </c>
      <c r="W1825" s="83">
        <v>0</v>
      </c>
      <c r="X1825" s="84">
        <v>6.2</v>
      </c>
      <c r="Y1825" s="87" t="s">
        <v>49</v>
      </c>
    </row>
    <row r="1826" spans="1:25" x14ac:dyDescent="0.25">
      <c r="A1826" s="205" t="s">
        <v>5</v>
      </c>
      <c r="B1826" s="206" t="s">
        <v>1939</v>
      </c>
      <c r="C1826" s="207">
        <v>6</v>
      </c>
      <c r="D1826" s="206">
        <v>6</v>
      </c>
      <c r="E1826" s="208" t="s">
        <v>1940</v>
      </c>
      <c r="F1826" s="206">
        <v>6</v>
      </c>
      <c r="G1826" s="208" t="s">
        <v>53</v>
      </c>
      <c r="H1826" s="206">
        <v>1</v>
      </c>
      <c r="I1826" s="208" t="s">
        <v>1941</v>
      </c>
      <c r="J1826" s="209">
        <v>0</v>
      </c>
      <c r="K1826" s="210">
        <v>0</v>
      </c>
      <c r="L1826" s="210">
        <v>0</v>
      </c>
      <c r="M1826" s="210">
        <v>0</v>
      </c>
      <c r="N1826" s="211">
        <v>6.1</v>
      </c>
      <c r="O1826" s="212">
        <v>0</v>
      </c>
      <c r="P1826" s="210">
        <v>0</v>
      </c>
      <c r="Q1826" s="210">
        <v>0</v>
      </c>
      <c r="R1826" s="210">
        <v>0</v>
      </c>
      <c r="S1826" s="213">
        <v>6.2</v>
      </c>
      <c r="T1826" s="209">
        <v>0</v>
      </c>
      <c r="U1826" s="210">
        <v>0</v>
      </c>
      <c r="V1826" s="210">
        <v>0</v>
      </c>
      <c r="W1826" s="210">
        <v>0</v>
      </c>
      <c r="X1826" s="211">
        <v>6.2</v>
      </c>
      <c r="Y1826" s="214" t="s">
        <v>1942</v>
      </c>
    </row>
    <row r="1827" spans="1:25" x14ac:dyDescent="0.25">
      <c r="A1827" s="171" t="s">
        <v>5</v>
      </c>
      <c r="B1827" s="62" t="s">
        <v>1939</v>
      </c>
      <c r="C1827" s="215">
        <v>6</v>
      </c>
      <c r="D1827" s="62">
        <v>6</v>
      </c>
      <c r="E1827" s="162" t="s">
        <v>1943</v>
      </c>
      <c r="F1827" s="62">
        <v>6</v>
      </c>
      <c r="G1827" s="162" t="s">
        <v>53</v>
      </c>
      <c r="H1827" s="62">
        <v>1</v>
      </c>
      <c r="I1827" s="162" t="s">
        <v>1944</v>
      </c>
      <c r="J1827" s="65">
        <v>10.908724432533852</v>
      </c>
      <c r="K1827" s="66">
        <v>-7.1999999999999995E-2</v>
      </c>
      <c r="L1827" s="66">
        <v>-0.09</v>
      </c>
      <c r="M1827" s="66">
        <v>0.11525623627379127</v>
      </c>
      <c r="N1827" s="67">
        <v>6.1</v>
      </c>
      <c r="O1827" s="68">
        <v>13.091370250130986</v>
      </c>
      <c r="P1827" s="66">
        <v>-0.09</v>
      </c>
      <c r="Q1827" s="66">
        <v>-0.108</v>
      </c>
      <c r="R1827" s="66">
        <v>0.14058449416631977</v>
      </c>
      <c r="S1827" s="69">
        <v>6.2</v>
      </c>
      <c r="T1827" s="65">
        <v>10.732777264267176</v>
      </c>
      <c r="U1827" s="66">
        <v>-0.09</v>
      </c>
      <c r="V1827" s="66">
        <v>-7.1999999999999995E-2</v>
      </c>
      <c r="W1827" s="66">
        <v>0.11525623627379127</v>
      </c>
      <c r="X1827" s="67">
        <v>6.2</v>
      </c>
      <c r="Y1827" s="70" t="s">
        <v>53</v>
      </c>
    </row>
    <row r="1828" spans="1:25" x14ac:dyDescent="0.25">
      <c r="A1828" s="171" t="s">
        <v>5</v>
      </c>
      <c r="B1828" s="62" t="s">
        <v>1939</v>
      </c>
      <c r="C1828" s="215">
        <v>6</v>
      </c>
      <c r="D1828" s="62">
        <v>6</v>
      </c>
      <c r="E1828" s="162" t="s">
        <v>1945</v>
      </c>
      <c r="F1828" s="62">
        <v>6</v>
      </c>
      <c r="G1828" s="162" t="s">
        <v>53</v>
      </c>
      <c r="H1828" s="62">
        <v>2</v>
      </c>
      <c r="I1828" s="162" t="s">
        <v>1946</v>
      </c>
      <c r="J1828" s="65">
        <v>0</v>
      </c>
      <c r="K1828" s="66">
        <v>0</v>
      </c>
      <c r="L1828" s="66">
        <v>0</v>
      </c>
      <c r="M1828" s="66">
        <v>0</v>
      </c>
      <c r="N1828" s="67">
        <v>6.2</v>
      </c>
      <c r="O1828" s="68">
        <v>0</v>
      </c>
      <c r="P1828" s="66">
        <v>0</v>
      </c>
      <c r="Q1828" s="66">
        <v>0</v>
      </c>
      <c r="R1828" s="66">
        <v>0</v>
      </c>
      <c r="S1828" s="69">
        <v>6.2</v>
      </c>
      <c r="T1828" s="65">
        <v>0</v>
      </c>
      <c r="U1828" s="66">
        <v>0</v>
      </c>
      <c r="V1828" s="66">
        <v>0</v>
      </c>
      <c r="W1828" s="66">
        <v>0</v>
      </c>
      <c r="X1828" s="67">
        <v>6.3</v>
      </c>
      <c r="Y1828" s="70" t="s">
        <v>1942</v>
      </c>
    </row>
    <row r="1829" spans="1:25" ht="15.75" thickBot="1" x14ac:dyDescent="0.3">
      <c r="A1829" s="172" t="s">
        <v>5</v>
      </c>
      <c r="B1829" s="80" t="s">
        <v>1939</v>
      </c>
      <c r="C1829" s="216">
        <v>6</v>
      </c>
      <c r="D1829" s="80">
        <v>6</v>
      </c>
      <c r="E1829" s="165" t="s">
        <v>1947</v>
      </c>
      <c r="F1829" s="80">
        <v>6</v>
      </c>
      <c r="G1829" s="165" t="s">
        <v>53</v>
      </c>
      <c r="H1829" s="80">
        <v>2</v>
      </c>
      <c r="I1829" s="165" t="s">
        <v>1944</v>
      </c>
      <c r="J1829" s="82">
        <v>2.3704739446288818</v>
      </c>
      <c r="K1829" s="83">
        <v>-1.7999999999999999E-2</v>
      </c>
      <c r="L1829" s="83">
        <v>-1.7999999999999999E-2</v>
      </c>
      <c r="M1829" s="83">
        <v>2.5455844122715711E-2</v>
      </c>
      <c r="N1829" s="84">
        <v>6.2</v>
      </c>
      <c r="O1829" s="85">
        <v>2.3704739446288818</v>
      </c>
      <c r="P1829" s="83">
        <v>-1.7999999999999999E-2</v>
      </c>
      <c r="Q1829" s="83">
        <v>-1.7999999999999999E-2</v>
      </c>
      <c r="R1829" s="83">
        <v>2.5455844122715711E-2</v>
      </c>
      <c r="S1829" s="86">
        <v>6.2</v>
      </c>
      <c r="T1829" s="82">
        <v>2.3328473740792171</v>
      </c>
      <c r="U1829" s="83">
        <v>-1.7999999999999999E-2</v>
      </c>
      <c r="V1829" s="83">
        <v>-1.7999999999999999E-2</v>
      </c>
      <c r="W1829" s="83">
        <v>2.5455844122715711E-2</v>
      </c>
      <c r="X1829" s="84">
        <v>6.3</v>
      </c>
      <c r="Y1829" s="87" t="s">
        <v>53</v>
      </c>
    </row>
    <row r="1830" spans="1:25" x14ac:dyDescent="0.25">
      <c r="A1830" s="205" t="s">
        <v>5</v>
      </c>
      <c r="B1830" s="206" t="s">
        <v>1948</v>
      </c>
      <c r="C1830" s="207">
        <v>6</v>
      </c>
      <c r="D1830" s="206">
        <v>6</v>
      </c>
      <c r="E1830" s="208" t="s">
        <v>1949</v>
      </c>
      <c r="F1830" s="206">
        <v>6</v>
      </c>
      <c r="G1830" s="208" t="s">
        <v>53</v>
      </c>
      <c r="H1830" s="206">
        <v>1</v>
      </c>
      <c r="I1830" s="208" t="s">
        <v>1950</v>
      </c>
      <c r="J1830" s="217">
        <v>1.4037818698007427</v>
      </c>
      <c r="K1830" s="218">
        <v>-1.4999999999999999E-2</v>
      </c>
      <c r="L1830" s="218">
        <v>0</v>
      </c>
      <c r="M1830" s="218">
        <v>1.4999999999999999E-2</v>
      </c>
      <c r="N1830" s="211">
        <v>6.2</v>
      </c>
      <c r="O1830" s="219">
        <v>1.4037818698007427</v>
      </c>
      <c r="P1830" s="218">
        <v>-1.4999999999999999E-2</v>
      </c>
      <c r="Q1830" s="218">
        <v>0</v>
      </c>
      <c r="R1830" s="218">
        <v>1.4999999999999999E-2</v>
      </c>
      <c r="S1830" s="213">
        <v>6.2</v>
      </c>
      <c r="T1830" s="217">
        <v>1.4037818698007427</v>
      </c>
      <c r="U1830" s="218">
        <v>-1.4999999999999999E-2</v>
      </c>
      <c r="V1830" s="218">
        <v>0</v>
      </c>
      <c r="W1830" s="218">
        <v>1.4999999999999999E-2</v>
      </c>
      <c r="X1830" s="211">
        <v>6.2</v>
      </c>
      <c r="Y1830" s="214" t="s">
        <v>1726</v>
      </c>
    </row>
    <row r="1831" spans="1:25" x14ac:dyDescent="0.25">
      <c r="A1831" s="171" t="s">
        <v>5</v>
      </c>
      <c r="B1831" s="62" t="s">
        <v>1948</v>
      </c>
      <c r="C1831" s="215">
        <v>6</v>
      </c>
      <c r="D1831" s="62">
        <v>6</v>
      </c>
      <c r="E1831" s="162" t="s">
        <v>1951</v>
      </c>
      <c r="F1831" s="62">
        <v>6</v>
      </c>
      <c r="G1831" s="162" t="s">
        <v>53</v>
      </c>
      <c r="H1831" s="62">
        <v>1</v>
      </c>
      <c r="I1831" s="162" t="s">
        <v>53</v>
      </c>
      <c r="J1831" s="65">
        <v>2.2460509916811886</v>
      </c>
      <c r="K1831" s="66">
        <v>2.4E-2</v>
      </c>
      <c r="L1831" s="66">
        <v>3.5999999999999997E-2</v>
      </c>
      <c r="M1831" s="66">
        <v>4.3266615305567871E-2</v>
      </c>
      <c r="N1831" s="67">
        <v>6.2</v>
      </c>
      <c r="O1831" s="68">
        <v>1.1230254958405943</v>
      </c>
      <c r="P1831" s="66">
        <v>1.2E-2</v>
      </c>
      <c r="Q1831" s="66">
        <v>1.2E-2</v>
      </c>
      <c r="R1831" s="66">
        <v>1.6970562748477139E-2</v>
      </c>
      <c r="S1831" s="69">
        <v>6.2</v>
      </c>
      <c r="T1831" s="65">
        <v>1.1230254958405943</v>
      </c>
      <c r="U1831" s="66">
        <v>1.2E-2</v>
      </c>
      <c r="V1831" s="66">
        <v>2.4E-2</v>
      </c>
      <c r="W1831" s="66">
        <v>2.6832815729997479E-2</v>
      </c>
      <c r="X1831" s="67">
        <v>6.2</v>
      </c>
      <c r="Y1831" s="70" t="s">
        <v>53</v>
      </c>
    </row>
    <row r="1832" spans="1:25" x14ac:dyDescent="0.25">
      <c r="A1832" s="171" t="s">
        <v>5</v>
      </c>
      <c r="B1832" s="62" t="s">
        <v>1948</v>
      </c>
      <c r="C1832" s="215">
        <v>6</v>
      </c>
      <c r="D1832" s="62">
        <v>6</v>
      </c>
      <c r="E1832" s="162" t="s">
        <v>1952</v>
      </c>
      <c r="F1832" s="62">
        <v>6</v>
      </c>
      <c r="G1832" s="162" t="s">
        <v>53</v>
      </c>
      <c r="H1832" s="62">
        <v>2</v>
      </c>
      <c r="I1832" s="162" t="s">
        <v>53</v>
      </c>
      <c r="J1832" s="65">
        <v>2.2460509916811886</v>
      </c>
      <c r="K1832" s="66">
        <v>2.4E-2</v>
      </c>
      <c r="L1832" s="66">
        <v>3.5999999999999997E-2</v>
      </c>
      <c r="M1832" s="66">
        <v>4.3266615305567871E-2</v>
      </c>
      <c r="N1832" s="67">
        <v>6.2</v>
      </c>
      <c r="O1832" s="68">
        <v>3.3690764875217822</v>
      </c>
      <c r="P1832" s="66">
        <v>3.5999999999999997E-2</v>
      </c>
      <c r="Q1832" s="66">
        <v>4.8000000000000001E-2</v>
      </c>
      <c r="R1832" s="66">
        <v>0.06</v>
      </c>
      <c r="S1832" s="69">
        <v>6.2</v>
      </c>
      <c r="T1832" s="65">
        <v>3.3690764875217822</v>
      </c>
      <c r="U1832" s="66">
        <v>3.5999999999999997E-2</v>
      </c>
      <c r="V1832" s="66">
        <v>0.06</v>
      </c>
      <c r="W1832" s="66">
        <v>6.9971422738143607E-2</v>
      </c>
      <c r="X1832" s="67">
        <v>6.2</v>
      </c>
      <c r="Y1832" s="70" t="s">
        <v>53</v>
      </c>
    </row>
    <row r="1833" spans="1:25" x14ac:dyDescent="0.25">
      <c r="A1833" s="171" t="s">
        <v>5</v>
      </c>
      <c r="B1833" s="62" t="s">
        <v>1948</v>
      </c>
      <c r="C1833" s="215">
        <v>6</v>
      </c>
      <c r="D1833" s="62">
        <v>6</v>
      </c>
      <c r="E1833" s="162" t="s">
        <v>1953</v>
      </c>
      <c r="F1833" s="62">
        <v>6</v>
      </c>
      <c r="G1833" s="162" t="s">
        <v>53</v>
      </c>
      <c r="H1833" s="62">
        <v>2</v>
      </c>
      <c r="I1833" s="162" t="s">
        <v>1950</v>
      </c>
      <c r="J1833" s="65">
        <v>1.4037818698007427</v>
      </c>
      <c r="K1833" s="66">
        <v>-1.4999999999999999E-2</v>
      </c>
      <c r="L1833" s="66">
        <v>0</v>
      </c>
      <c r="M1833" s="66">
        <v>1.4999999999999999E-2</v>
      </c>
      <c r="N1833" s="67">
        <v>6.2</v>
      </c>
      <c r="O1833" s="68">
        <v>1.4037818698007427</v>
      </c>
      <c r="P1833" s="66">
        <v>-1.4999999999999999E-2</v>
      </c>
      <c r="Q1833" s="66">
        <v>0</v>
      </c>
      <c r="R1833" s="66">
        <v>1.4999999999999999E-2</v>
      </c>
      <c r="S1833" s="69">
        <v>6.2</v>
      </c>
      <c r="T1833" s="65">
        <v>1.4037818698007427</v>
      </c>
      <c r="U1833" s="66">
        <v>-1.4999999999999999E-2</v>
      </c>
      <c r="V1833" s="66">
        <v>0</v>
      </c>
      <c r="W1833" s="66">
        <v>1.4999999999999999E-2</v>
      </c>
      <c r="X1833" s="67">
        <v>6.2</v>
      </c>
      <c r="Y1833" s="70" t="s">
        <v>1726</v>
      </c>
    </row>
    <row r="1834" spans="1:25" ht="15.75" thickBot="1" x14ac:dyDescent="0.3">
      <c r="A1834" s="172" t="s">
        <v>5</v>
      </c>
      <c r="B1834" s="80" t="s">
        <v>1948</v>
      </c>
      <c r="C1834" s="216">
        <v>6</v>
      </c>
      <c r="D1834" s="80">
        <v>6</v>
      </c>
      <c r="E1834" s="165" t="s">
        <v>1954</v>
      </c>
      <c r="F1834" s="80">
        <v>6</v>
      </c>
      <c r="G1834" s="165" t="s">
        <v>53</v>
      </c>
      <c r="H1834" s="80">
        <v>2</v>
      </c>
      <c r="I1834" s="165" t="s">
        <v>1955</v>
      </c>
      <c r="J1834" s="82">
        <v>1.4037818698007427</v>
      </c>
      <c r="K1834" s="83">
        <v>-1.4999999999999999E-2</v>
      </c>
      <c r="L1834" s="83">
        <v>0</v>
      </c>
      <c r="M1834" s="83">
        <v>1.4999999999999999E-2</v>
      </c>
      <c r="N1834" s="84">
        <v>6.2</v>
      </c>
      <c r="O1834" s="85">
        <v>1.4037818698007427</v>
      </c>
      <c r="P1834" s="83">
        <v>-1.4999999999999999E-2</v>
      </c>
      <c r="Q1834" s="83">
        <v>0</v>
      </c>
      <c r="R1834" s="83">
        <v>1.4999999999999999E-2</v>
      </c>
      <c r="S1834" s="86">
        <v>6.2</v>
      </c>
      <c r="T1834" s="82">
        <v>1.4037818698007427</v>
      </c>
      <c r="U1834" s="83">
        <v>-1.4999999999999999E-2</v>
      </c>
      <c r="V1834" s="83">
        <v>0</v>
      </c>
      <c r="W1834" s="83">
        <v>1.4999999999999999E-2</v>
      </c>
      <c r="X1834" s="84">
        <v>6.2</v>
      </c>
      <c r="Y1834" s="87" t="s">
        <v>1726</v>
      </c>
    </row>
    <row r="1835" spans="1:25" x14ac:dyDescent="0.25">
      <c r="A1835" s="166" t="s">
        <v>5</v>
      </c>
      <c r="B1835" s="132" t="s">
        <v>1956</v>
      </c>
      <c r="C1835" s="167" t="s">
        <v>45</v>
      </c>
      <c r="D1835" s="132">
        <v>110</v>
      </c>
      <c r="E1835" s="167" t="s">
        <v>1957</v>
      </c>
      <c r="F1835" s="132">
        <v>110</v>
      </c>
      <c r="G1835" s="167" t="s">
        <v>280</v>
      </c>
      <c r="H1835" s="132">
        <v>1</v>
      </c>
      <c r="I1835" s="167" t="s">
        <v>1958</v>
      </c>
      <c r="J1835" s="137">
        <v>11.183540323285728</v>
      </c>
      <c r="K1835" s="135">
        <v>1.76</v>
      </c>
      <c r="L1835" s="135">
        <v>0</v>
      </c>
      <c r="M1835" s="135">
        <v>1.76</v>
      </c>
      <c r="N1835" s="138">
        <v>118</v>
      </c>
      <c r="O1835" s="134">
        <v>17.176072917067977</v>
      </c>
      <c r="P1835" s="135">
        <v>3.0800000000000005</v>
      </c>
      <c r="Q1835" s="135">
        <v>0</v>
      </c>
      <c r="R1835" s="135">
        <v>3.0800000000000005</v>
      </c>
      <c r="S1835" s="136">
        <v>119</v>
      </c>
      <c r="T1835" s="137">
        <v>12.908237725784318</v>
      </c>
      <c r="U1835" s="135">
        <v>2.2000000000000002</v>
      </c>
      <c r="V1835" s="135">
        <v>0</v>
      </c>
      <c r="W1835" s="135">
        <v>2.2000000000000002</v>
      </c>
      <c r="X1835" s="138">
        <v>120</v>
      </c>
      <c r="Y1835" s="194" t="s">
        <v>53</v>
      </c>
    </row>
    <row r="1836" spans="1:25" x14ac:dyDescent="0.25">
      <c r="A1836" s="168" t="s">
        <v>5</v>
      </c>
      <c r="B1836" s="54" t="s">
        <v>1956</v>
      </c>
      <c r="C1836" s="133" t="s">
        <v>45</v>
      </c>
      <c r="D1836" s="54">
        <v>110</v>
      </c>
      <c r="E1836" s="133" t="s">
        <v>1959</v>
      </c>
      <c r="F1836" s="54">
        <v>110</v>
      </c>
      <c r="G1836" s="133" t="s">
        <v>280</v>
      </c>
      <c r="H1836" s="54">
        <v>2</v>
      </c>
      <c r="I1836" s="133" t="s">
        <v>1960</v>
      </c>
      <c r="J1836" s="55" t="s">
        <v>49</v>
      </c>
      <c r="K1836" s="56" t="s">
        <v>49</v>
      </c>
      <c r="L1836" s="56" t="s">
        <v>49</v>
      </c>
      <c r="M1836" s="56" t="s">
        <v>49</v>
      </c>
      <c r="N1836" s="57" t="s">
        <v>49</v>
      </c>
      <c r="O1836" s="58" t="s">
        <v>49</v>
      </c>
      <c r="P1836" s="56" t="s">
        <v>49</v>
      </c>
      <c r="Q1836" s="56" t="s">
        <v>49</v>
      </c>
      <c r="R1836" s="56" t="s">
        <v>49</v>
      </c>
      <c r="S1836" s="59" t="s">
        <v>49</v>
      </c>
      <c r="T1836" s="55" t="s">
        <v>49</v>
      </c>
      <c r="U1836" s="56" t="s">
        <v>49</v>
      </c>
      <c r="V1836" s="56" t="s">
        <v>49</v>
      </c>
      <c r="W1836" s="56" t="s">
        <v>49</v>
      </c>
      <c r="X1836" s="57" t="s">
        <v>49</v>
      </c>
      <c r="Y1836" s="60" t="s">
        <v>53</v>
      </c>
    </row>
    <row r="1837" spans="1:25" x14ac:dyDescent="0.25">
      <c r="A1837" s="168" t="s">
        <v>5</v>
      </c>
      <c r="B1837" s="54" t="s">
        <v>1956</v>
      </c>
      <c r="C1837" s="133" t="s">
        <v>45</v>
      </c>
      <c r="D1837" s="54">
        <v>110</v>
      </c>
      <c r="E1837" s="133" t="s">
        <v>1961</v>
      </c>
      <c r="F1837" s="54">
        <v>110</v>
      </c>
      <c r="G1837" s="133" t="s">
        <v>280</v>
      </c>
      <c r="H1837" s="54">
        <v>1</v>
      </c>
      <c r="I1837" s="133" t="s">
        <v>1962</v>
      </c>
      <c r="J1837" s="55">
        <v>2.7492869961410755</v>
      </c>
      <c r="K1837" s="56">
        <v>-0.44</v>
      </c>
      <c r="L1837" s="56">
        <v>0</v>
      </c>
      <c r="M1837" s="56">
        <v>0.44</v>
      </c>
      <c r="N1837" s="57">
        <v>120</v>
      </c>
      <c r="O1837" s="58">
        <v>2.4956687144457748</v>
      </c>
      <c r="P1837" s="56">
        <v>-0.44</v>
      </c>
      <c r="Q1837" s="56">
        <v>0</v>
      </c>
      <c r="R1837" s="56">
        <v>0.44</v>
      </c>
      <c r="S1837" s="59">
        <v>117</v>
      </c>
      <c r="T1837" s="55">
        <v>2.6033420623430557</v>
      </c>
      <c r="U1837" s="56">
        <v>-0.44</v>
      </c>
      <c r="V1837" s="56">
        <v>0</v>
      </c>
      <c r="W1837" s="56">
        <v>0.44</v>
      </c>
      <c r="X1837" s="57">
        <v>119</v>
      </c>
      <c r="Y1837" s="60" t="s">
        <v>1726</v>
      </c>
    </row>
    <row r="1838" spans="1:25" x14ac:dyDescent="0.25">
      <c r="A1838" s="168" t="s">
        <v>5</v>
      </c>
      <c r="B1838" s="54" t="s">
        <v>1956</v>
      </c>
      <c r="C1838" s="133" t="s">
        <v>45</v>
      </c>
      <c r="D1838" s="54">
        <v>110</v>
      </c>
      <c r="E1838" s="133" t="s">
        <v>1963</v>
      </c>
      <c r="F1838" s="54">
        <v>110</v>
      </c>
      <c r="G1838" s="133" t="s">
        <v>280</v>
      </c>
      <c r="H1838" s="54">
        <v>1</v>
      </c>
      <c r="I1838" s="133" t="s">
        <v>1964</v>
      </c>
      <c r="J1838" s="55">
        <v>2.7492869961410755</v>
      </c>
      <c r="K1838" s="56">
        <v>-0.44</v>
      </c>
      <c r="L1838" s="56">
        <v>0</v>
      </c>
      <c r="M1838" s="56">
        <v>0.44</v>
      </c>
      <c r="N1838" s="57">
        <v>120</v>
      </c>
      <c r="O1838" s="58">
        <v>2.4956687144457748</v>
      </c>
      <c r="P1838" s="56">
        <v>-0.44</v>
      </c>
      <c r="Q1838" s="56">
        <v>0</v>
      </c>
      <c r="R1838" s="56">
        <v>0.44</v>
      </c>
      <c r="S1838" s="59">
        <v>117</v>
      </c>
      <c r="T1838" s="55">
        <v>2.6033420623430557</v>
      </c>
      <c r="U1838" s="56">
        <v>-0.44</v>
      </c>
      <c r="V1838" s="56">
        <v>0</v>
      </c>
      <c r="W1838" s="56">
        <v>0.44</v>
      </c>
      <c r="X1838" s="57">
        <v>119</v>
      </c>
      <c r="Y1838" s="60" t="s">
        <v>1726</v>
      </c>
    </row>
    <row r="1839" spans="1:25" x14ac:dyDescent="0.25">
      <c r="A1839" s="168" t="s">
        <v>5</v>
      </c>
      <c r="B1839" s="54" t="s">
        <v>1956</v>
      </c>
      <c r="C1839" s="133" t="s">
        <v>45</v>
      </c>
      <c r="D1839" s="54">
        <v>110</v>
      </c>
      <c r="E1839" s="133" t="s">
        <v>1965</v>
      </c>
      <c r="F1839" s="54">
        <v>110</v>
      </c>
      <c r="G1839" s="133" t="s">
        <v>280</v>
      </c>
      <c r="H1839" s="54">
        <v>2</v>
      </c>
      <c r="I1839" s="133" t="s">
        <v>1962</v>
      </c>
      <c r="J1839" s="55">
        <v>2.7723902482094878</v>
      </c>
      <c r="K1839" s="56">
        <v>-0.44</v>
      </c>
      <c r="L1839" s="56">
        <v>0</v>
      </c>
      <c r="M1839" s="56">
        <v>0.44</v>
      </c>
      <c r="N1839" s="57">
        <v>119</v>
      </c>
      <c r="O1839" s="58">
        <v>2.4956687144457748</v>
      </c>
      <c r="P1839" s="56">
        <v>-0.44</v>
      </c>
      <c r="Q1839" s="56">
        <v>0</v>
      </c>
      <c r="R1839" s="56">
        <v>0.44</v>
      </c>
      <c r="S1839" s="59">
        <v>117</v>
      </c>
      <c r="T1839" s="55">
        <v>2.6254042832103694</v>
      </c>
      <c r="U1839" s="56">
        <v>-0.44</v>
      </c>
      <c r="V1839" s="56">
        <v>0</v>
      </c>
      <c r="W1839" s="56">
        <v>0.44</v>
      </c>
      <c r="X1839" s="57">
        <v>118</v>
      </c>
      <c r="Y1839" s="60" t="s">
        <v>1726</v>
      </c>
    </row>
    <row r="1840" spans="1:25" x14ac:dyDescent="0.25">
      <c r="A1840" s="168" t="s">
        <v>5</v>
      </c>
      <c r="B1840" s="54" t="s">
        <v>1956</v>
      </c>
      <c r="C1840" s="133" t="s">
        <v>45</v>
      </c>
      <c r="D1840" s="54">
        <v>110</v>
      </c>
      <c r="E1840" s="133" t="s">
        <v>1966</v>
      </c>
      <c r="F1840" s="54">
        <v>110</v>
      </c>
      <c r="G1840" s="133" t="s">
        <v>280</v>
      </c>
      <c r="H1840" s="54">
        <v>2</v>
      </c>
      <c r="I1840" s="133" t="s">
        <v>1967</v>
      </c>
      <c r="J1840" s="55">
        <v>2.7723902482094878</v>
      </c>
      <c r="K1840" s="56">
        <v>-0.44</v>
      </c>
      <c r="L1840" s="56">
        <v>0</v>
      </c>
      <c r="M1840" s="56">
        <v>0.44</v>
      </c>
      <c r="N1840" s="57">
        <v>119</v>
      </c>
      <c r="O1840" s="58">
        <v>2.4956687144457748</v>
      </c>
      <c r="P1840" s="56">
        <v>-0.44</v>
      </c>
      <c r="Q1840" s="56">
        <v>0</v>
      </c>
      <c r="R1840" s="56">
        <v>0.44</v>
      </c>
      <c r="S1840" s="59">
        <v>117</v>
      </c>
      <c r="T1840" s="55">
        <v>2.6254042832103694</v>
      </c>
      <c r="U1840" s="56">
        <v>-0.44</v>
      </c>
      <c r="V1840" s="56">
        <v>0</v>
      </c>
      <c r="W1840" s="56">
        <v>0.44</v>
      </c>
      <c r="X1840" s="57">
        <v>118</v>
      </c>
      <c r="Y1840" s="60" t="s">
        <v>1726</v>
      </c>
    </row>
    <row r="1841" spans="1:25" x14ac:dyDescent="0.25">
      <c r="A1841" s="168" t="s">
        <v>5</v>
      </c>
      <c r="B1841" s="54" t="s">
        <v>1956</v>
      </c>
      <c r="C1841" s="133" t="s">
        <v>45</v>
      </c>
      <c r="D1841" s="54">
        <v>110</v>
      </c>
      <c r="E1841" s="133" t="s">
        <v>1968</v>
      </c>
      <c r="F1841" s="54">
        <v>35</v>
      </c>
      <c r="G1841" s="133" t="s">
        <v>223</v>
      </c>
      <c r="H1841" s="54">
        <v>1</v>
      </c>
      <c r="I1841" s="133" t="s">
        <v>1969</v>
      </c>
      <c r="J1841" s="55">
        <v>3.0081452981547807</v>
      </c>
      <c r="K1841" s="56">
        <v>-0.14000000000000001</v>
      </c>
      <c r="L1841" s="56">
        <v>-0.14000000000000001</v>
      </c>
      <c r="M1841" s="56">
        <v>0.19798989873223333</v>
      </c>
      <c r="N1841" s="57">
        <v>38</v>
      </c>
      <c r="O1841" s="58">
        <v>4.951759529397612</v>
      </c>
      <c r="P1841" s="56">
        <v>-0.28000000000000003</v>
      </c>
      <c r="Q1841" s="56">
        <v>-0.14000000000000001</v>
      </c>
      <c r="R1841" s="56">
        <v>0.31304951684997057</v>
      </c>
      <c r="S1841" s="59">
        <v>36.5</v>
      </c>
      <c r="T1841" s="55">
        <v>4.8848438600814275</v>
      </c>
      <c r="U1841" s="56">
        <v>-0.28000000000000003</v>
      </c>
      <c r="V1841" s="56">
        <v>-0.14000000000000001</v>
      </c>
      <c r="W1841" s="56">
        <v>0.31304951684997057</v>
      </c>
      <c r="X1841" s="57">
        <v>37</v>
      </c>
      <c r="Y1841" s="60" t="s">
        <v>53</v>
      </c>
    </row>
    <row r="1842" spans="1:25" x14ac:dyDescent="0.25">
      <c r="A1842" s="168" t="s">
        <v>5</v>
      </c>
      <c r="B1842" s="54" t="s">
        <v>1956</v>
      </c>
      <c r="C1842" s="133" t="s">
        <v>45</v>
      </c>
      <c r="D1842" s="54">
        <v>110</v>
      </c>
      <c r="E1842" s="133" t="s">
        <v>1970</v>
      </c>
      <c r="F1842" s="54">
        <v>35</v>
      </c>
      <c r="G1842" s="133" t="s">
        <v>223</v>
      </c>
      <c r="H1842" s="54">
        <v>2</v>
      </c>
      <c r="I1842" s="133" t="s">
        <v>1971</v>
      </c>
      <c r="J1842" s="55">
        <v>3.0081452981547807</v>
      </c>
      <c r="K1842" s="56">
        <v>-0.14000000000000001</v>
      </c>
      <c r="L1842" s="56">
        <v>-0.14000000000000001</v>
      </c>
      <c r="M1842" s="56">
        <v>0.19798989873223333</v>
      </c>
      <c r="N1842" s="57">
        <v>38</v>
      </c>
      <c r="O1842" s="58">
        <v>3.0894465224292347</v>
      </c>
      <c r="P1842" s="56">
        <v>-0.14000000000000001</v>
      </c>
      <c r="Q1842" s="56">
        <v>-0.14000000000000001</v>
      </c>
      <c r="R1842" s="56">
        <v>0.19798989873223333</v>
      </c>
      <c r="S1842" s="59">
        <v>37</v>
      </c>
      <c r="T1842" s="55">
        <v>3.0482539021301771</v>
      </c>
      <c r="U1842" s="56">
        <v>-0.14000000000000001</v>
      </c>
      <c r="V1842" s="56">
        <v>-0.14000000000000001</v>
      </c>
      <c r="W1842" s="56">
        <v>0.19798989873223333</v>
      </c>
      <c r="X1842" s="57">
        <v>37.5</v>
      </c>
      <c r="Y1842" s="60" t="s">
        <v>53</v>
      </c>
    </row>
    <row r="1843" spans="1:25" x14ac:dyDescent="0.25">
      <c r="A1843" s="168" t="s">
        <v>5</v>
      </c>
      <c r="B1843" s="54" t="s">
        <v>1956</v>
      </c>
      <c r="C1843" s="133" t="s">
        <v>45</v>
      </c>
      <c r="D1843" s="54">
        <v>110</v>
      </c>
      <c r="E1843" s="133" t="s">
        <v>1972</v>
      </c>
      <c r="F1843" s="54">
        <v>35</v>
      </c>
      <c r="G1843" s="133" t="s">
        <v>223</v>
      </c>
      <c r="H1843" s="54">
        <v>2</v>
      </c>
      <c r="I1843" s="133" t="s">
        <v>1973</v>
      </c>
      <c r="J1843" s="55">
        <v>4.7562953374477059</v>
      </c>
      <c r="K1843" s="56">
        <v>-0.28000000000000003</v>
      </c>
      <c r="L1843" s="56">
        <v>-0.14000000000000001</v>
      </c>
      <c r="M1843" s="56">
        <v>0.31304951684997057</v>
      </c>
      <c r="N1843" s="57">
        <v>38</v>
      </c>
      <c r="O1843" s="58">
        <v>6.1788930448584694</v>
      </c>
      <c r="P1843" s="56">
        <v>-0.28000000000000003</v>
      </c>
      <c r="Q1843" s="56">
        <v>-0.28000000000000003</v>
      </c>
      <c r="R1843" s="56">
        <v>0.39597979746446665</v>
      </c>
      <c r="S1843" s="59">
        <v>37</v>
      </c>
      <c r="T1843" s="55">
        <v>9.6394252172273465</v>
      </c>
      <c r="U1843" s="56">
        <v>-0.28000000000000003</v>
      </c>
      <c r="V1843" s="56">
        <v>-0.56000000000000005</v>
      </c>
      <c r="W1843" s="56">
        <v>0.62609903369994113</v>
      </c>
      <c r="X1843" s="57">
        <v>37.5</v>
      </c>
      <c r="Y1843" s="60" t="s">
        <v>53</v>
      </c>
    </row>
    <row r="1844" spans="1:25" x14ac:dyDescent="0.25">
      <c r="A1844" s="169" t="s">
        <v>5</v>
      </c>
      <c r="B1844" s="72" t="s">
        <v>1956</v>
      </c>
      <c r="C1844" s="126" t="s">
        <v>45</v>
      </c>
      <c r="D1844" s="72">
        <v>110</v>
      </c>
      <c r="E1844" s="126" t="s">
        <v>54</v>
      </c>
      <c r="F1844" s="72">
        <v>6</v>
      </c>
      <c r="G1844" s="126" t="s">
        <v>55</v>
      </c>
      <c r="H1844" s="72">
        <v>1</v>
      </c>
      <c r="I1844" s="126" t="s">
        <v>53</v>
      </c>
      <c r="J1844" s="73">
        <v>12.441852661755826</v>
      </c>
      <c r="K1844" s="74">
        <v>9.6000000000000002E-2</v>
      </c>
      <c r="L1844" s="74">
        <v>9.6000000000000002E-2</v>
      </c>
      <c r="M1844" s="74">
        <v>0.13576450198781712</v>
      </c>
      <c r="N1844" s="75">
        <v>6.3</v>
      </c>
      <c r="O1844" s="76">
        <v>12.642527704687369</v>
      </c>
      <c r="P1844" s="74">
        <v>9.6000000000000002E-2</v>
      </c>
      <c r="Q1844" s="74">
        <v>9.6000000000000002E-2</v>
      </c>
      <c r="R1844" s="74">
        <v>0.13576450198781712</v>
      </c>
      <c r="S1844" s="77">
        <v>6.2</v>
      </c>
      <c r="T1844" s="73">
        <v>19.989591464296346</v>
      </c>
      <c r="U1844" s="74">
        <v>0.192</v>
      </c>
      <c r="V1844" s="74">
        <v>9.6000000000000002E-2</v>
      </c>
      <c r="W1844" s="74">
        <v>0.21466252583997983</v>
      </c>
      <c r="X1844" s="75">
        <v>6.2</v>
      </c>
      <c r="Y1844" s="78" t="s">
        <v>53</v>
      </c>
    </row>
    <row r="1845" spans="1:25" x14ac:dyDescent="0.25">
      <c r="A1845" s="171" t="s">
        <v>5</v>
      </c>
      <c r="B1845" s="62" t="s">
        <v>1956</v>
      </c>
      <c r="C1845" s="127" t="s">
        <v>45</v>
      </c>
      <c r="D1845" s="62">
        <v>110</v>
      </c>
      <c r="E1845" s="162" t="s">
        <v>1974</v>
      </c>
      <c r="F1845" s="62">
        <v>6</v>
      </c>
      <c r="G1845" s="162" t="s">
        <v>53</v>
      </c>
      <c r="H1845" s="62">
        <v>1</v>
      </c>
      <c r="I1845" s="162" t="s">
        <v>1724</v>
      </c>
      <c r="J1845" s="65" t="s">
        <v>49</v>
      </c>
      <c r="K1845" s="66" t="s">
        <v>49</v>
      </c>
      <c r="L1845" s="66" t="s">
        <v>49</v>
      </c>
      <c r="M1845" s="66" t="s">
        <v>49</v>
      </c>
      <c r="N1845" s="67" t="s">
        <v>49</v>
      </c>
      <c r="O1845" s="68" t="s">
        <v>49</v>
      </c>
      <c r="P1845" s="66" t="s">
        <v>49</v>
      </c>
      <c r="Q1845" s="66" t="s">
        <v>49</v>
      </c>
      <c r="R1845" s="66" t="s">
        <v>49</v>
      </c>
      <c r="S1845" s="69" t="s">
        <v>49</v>
      </c>
      <c r="T1845" s="65" t="s">
        <v>49</v>
      </c>
      <c r="U1845" s="66" t="s">
        <v>49</v>
      </c>
      <c r="V1845" s="66" t="s">
        <v>49</v>
      </c>
      <c r="W1845" s="66" t="s">
        <v>49</v>
      </c>
      <c r="X1845" s="67" t="s">
        <v>49</v>
      </c>
      <c r="Y1845" s="70" t="s">
        <v>49</v>
      </c>
    </row>
    <row r="1846" spans="1:25" x14ac:dyDescent="0.25">
      <c r="A1846" s="171" t="s">
        <v>5</v>
      </c>
      <c r="B1846" s="62" t="s">
        <v>1956</v>
      </c>
      <c r="C1846" s="127" t="s">
        <v>45</v>
      </c>
      <c r="D1846" s="62">
        <v>110</v>
      </c>
      <c r="E1846" s="162" t="s">
        <v>1975</v>
      </c>
      <c r="F1846" s="62">
        <v>6</v>
      </c>
      <c r="G1846" s="162" t="s">
        <v>53</v>
      </c>
      <c r="H1846" s="62">
        <v>1</v>
      </c>
      <c r="I1846" s="162" t="s">
        <v>1724</v>
      </c>
      <c r="J1846" s="65" t="s">
        <v>49</v>
      </c>
      <c r="K1846" s="66" t="s">
        <v>49</v>
      </c>
      <c r="L1846" s="66" t="s">
        <v>49</v>
      </c>
      <c r="M1846" s="66" t="s">
        <v>49</v>
      </c>
      <c r="N1846" s="67" t="s">
        <v>49</v>
      </c>
      <c r="O1846" s="68" t="s">
        <v>49</v>
      </c>
      <c r="P1846" s="66" t="s">
        <v>49</v>
      </c>
      <c r="Q1846" s="66" t="s">
        <v>49</v>
      </c>
      <c r="R1846" s="66" t="s">
        <v>49</v>
      </c>
      <c r="S1846" s="69" t="s">
        <v>49</v>
      </c>
      <c r="T1846" s="65" t="s">
        <v>49</v>
      </c>
      <c r="U1846" s="66" t="s">
        <v>49</v>
      </c>
      <c r="V1846" s="66" t="s">
        <v>49</v>
      </c>
      <c r="W1846" s="66" t="s">
        <v>49</v>
      </c>
      <c r="X1846" s="67" t="s">
        <v>49</v>
      </c>
      <c r="Y1846" s="70" t="s">
        <v>49</v>
      </c>
    </row>
    <row r="1847" spans="1:25" x14ac:dyDescent="0.25">
      <c r="A1847" s="171" t="s">
        <v>5</v>
      </c>
      <c r="B1847" s="62" t="s">
        <v>1956</v>
      </c>
      <c r="C1847" s="127" t="s">
        <v>45</v>
      </c>
      <c r="D1847" s="62">
        <v>110</v>
      </c>
      <c r="E1847" s="162" t="s">
        <v>1976</v>
      </c>
      <c r="F1847" s="62">
        <v>6</v>
      </c>
      <c r="G1847" s="162" t="s">
        <v>53</v>
      </c>
      <c r="H1847" s="62">
        <v>1</v>
      </c>
      <c r="I1847" s="162" t="s">
        <v>1724</v>
      </c>
      <c r="J1847" s="65">
        <v>1.4282010369564027</v>
      </c>
      <c r="K1847" s="66">
        <v>-1.2E-2</v>
      </c>
      <c r="L1847" s="66">
        <v>0</v>
      </c>
      <c r="M1847" s="66">
        <v>1.2E-2</v>
      </c>
      <c r="N1847" s="67">
        <v>6.3</v>
      </c>
      <c r="O1847" s="68">
        <v>1.2844277401326492</v>
      </c>
      <c r="P1847" s="66">
        <v>-1.2E-2</v>
      </c>
      <c r="Q1847" s="66">
        <v>0</v>
      </c>
      <c r="R1847" s="66">
        <v>1.2E-2</v>
      </c>
      <c r="S1847" s="69">
        <v>6.2</v>
      </c>
      <c r="T1847" s="65">
        <v>1.3627465047748837</v>
      </c>
      <c r="U1847" s="66">
        <v>-1.2E-2</v>
      </c>
      <c r="V1847" s="66">
        <v>0</v>
      </c>
      <c r="W1847" s="66">
        <v>1.2E-2</v>
      </c>
      <c r="X1847" s="67">
        <v>6.2</v>
      </c>
      <c r="Y1847" s="70" t="s">
        <v>1726</v>
      </c>
    </row>
    <row r="1848" spans="1:25" x14ac:dyDescent="0.25">
      <c r="A1848" s="171" t="s">
        <v>5</v>
      </c>
      <c r="B1848" s="62" t="s">
        <v>1956</v>
      </c>
      <c r="C1848" s="127" t="s">
        <v>45</v>
      </c>
      <c r="D1848" s="62">
        <v>110</v>
      </c>
      <c r="E1848" s="162" t="s">
        <v>1977</v>
      </c>
      <c r="F1848" s="62">
        <v>6</v>
      </c>
      <c r="G1848" s="162" t="s">
        <v>53</v>
      </c>
      <c r="H1848" s="62">
        <v>1</v>
      </c>
      <c r="I1848" s="162" t="s">
        <v>1724</v>
      </c>
      <c r="J1848" s="108">
        <v>0.17852512961955033</v>
      </c>
      <c r="K1848" s="94">
        <v>-1.5E-3</v>
      </c>
      <c r="L1848" s="94">
        <v>0</v>
      </c>
      <c r="M1848" s="94">
        <v>1.5E-3</v>
      </c>
      <c r="N1848" s="67">
        <v>6.3</v>
      </c>
      <c r="O1848" s="107">
        <v>0.16055346751658114</v>
      </c>
      <c r="P1848" s="94">
        <v>-1.5E-3</v>
      </c>
      <c r="Q1848" s="94">
        <v>0</v>
      </c>
      <c r="R1848" s="94">
        <v>1.5E-3</v>
      </c>
      <c r="S1848" s="69">
        <v>6.2</v>
      </c>
      <c r="T1848" s="108">
        <v>0.17034331309686046</v>
      </c>
      <c r="U1848" s="94">
        <v>-1.5E-3</v>
      </c>
      <c r="V1848" s="94">
        <v>0</v>
      </c>
      <c r="W1848" s="94">
        <v>1.5E-3</v>
      </c>
      <c r="X1848" s="67">
        <v>6.2</v>
      </c>
      <c r="Y1848" s="70" t="s">
        <v>1726</v>
      </c>
    </row>
    <row r="1849" spans="1:25" x14ac:dyDescent="0.25">
      <c r="A1849" s="171" t="s">
        <v>5</v>
      </c>
      <c r="B1849" s="62" t="s">
        <v>1956</v>
      </c>
      <c r="C1849" s="127" t="s">
        <v>45</v>
      </c>
      <c r="D1849" s="62">
        <v>110</v>
      </c>
      <c r="E1849" s="162" t="s">
        <v>1978</v>
      </c>
      <c r="F1849" s="62">
        <v>6</v>
      </c>
      <c r="G1849" s="162" t="s">
        <v>53</v>
      </c>
      <c r="H1849" s="62">
        <v>1</v>
      </c>
      <c r="I1849" s="162" t="s">
        <v>1724</v>
      </c>
      <c r="J1849" s="65">
        <v>2.1423015554346039</v>
      </c>
      <c r="K1849" s="66">
        <v>-1.7999999999999999E-2</v>
      </c>
      <c r="L1849" s="66">
        <v>0</v>
      </c>
      <c r="M1849" s="66">
        <v>1.7999999999999999E-2</v>
      </c>
      <c r="N1849" s="67">
        <v>6.3</v>
      </c>
      <c r="O1849" s="68">
        <v>1.9266416101989736</v>
      </c>
      <c r="P1849" s="66">
        <v>-1.7999999999999999E-2</v>
      </c>
      <c r="Q1849" s="66">
        <v>0</v>
      </c>
      <c r="R1849" s="66">
        <v>1.7999999999999999E-2</v>
      </c>
      <c r="S1849" s="69">
        <v>6.2</v>
      </c>
      <c r="T1849" s="65">
        <v>2.0441197571623255</v>
      </c>
      <c r="U1849" s="66">
        <v>-1.7999999999999999E-2</v>
      </c>
      <c r="V1849" s="66">
        <v>0</v>
      </c>
      <c r="W1849" s="66">
        <v>1.7999999999999999E-2</v>
      </c>
      <c r="X1849" s="67">
        <v>6.2</v>
      </c>
      <c r="Y1849" s="70" t="s">
        <v>1726</v>
      </c>
    </row>
    <row r="1850" spans="1:25" x14ac:dyDescent="0.25">
      <c r="A1850" s="171" t="s">
        <v>5</v>
      </c>
      <c r="B1850" s="62" t="s">
        <v>1956</v>
      </c>
      <c r="C1850" s="127" t="s">
        <v>45</v>
      </c>
      <c r="D1850" s="62">
        <v>110</v>
      </c>
      <c r="E1850" s="162" t="s">
        <v>1979</v>
      </c>
      <c r="F1850" s="62">
        <v>6</v>
      </c>
      <c r="G1850" s="162" t="s">
        <v>53</v>
      </c>
      <c r="H1850" s="62">
        <v>1</v>
      </c>
      <c r="I1850" s="162" t="s">
        <v>1724</v>
      </c>
      <c r="J1850" s="65">
        <v>3.1104631654389565</v>
      </c>
      <c r="K1850" s="66">
        <v>-2.4E-2</v>
      </c>
      <c r="L1850" s="66">
        <v>-2.4E-2</v>
      </c>
      <c r="M1850" s="66">
        <v>3.3941125496954279E-2</v>
      </c>
      <c r="N1850" s="67">
        <v>6.3</v>
      </c>
      <c r="O1850" s="68">
        <v>2.5688554802652983</v>
      </c>
      <c r="P1850" s="66">
        <v>-2.4E-2</v>
      </c>
      <c r="Q1850" s="66">
        <v>0</v>
      </c>
      <c r="R1850" s="66">
        <v>2.4E-2</v>
      </c>
      <c r="S1850" s="69">
        <v>6.2</v>
      </c>
      <c r="T1850" s="65">
        <v>4.0290309667086444</v>
      </c>
      <c r="U1850" s="66">
        <v>-2.4E-2</v>
      </c>
      <c r="V1850" s="66">
        <v>-3.5999999999999997E-2</v>
      </c>
      <c r="W1850" s="66">
        <v>4.3266615305567871E-2</v>
      </c>
      <c r="X1850" s="67">
        <v>6.2</v>
      </c>
      <c r="Y1850" s="70" t="s">
        <v>53</v>
      </c>
    </row>
    <row r="1851" spans="1:25" x14ac:dyDescent="0.25">
      <c r="A1851" s="171" t="s">
        <v>5</v>
      </c>
      <c r="B1851" s="62" t="s">
        <v>1956</v>
      </c>
      <c r="C1851" s="127" t="s">
        <v>45</v>
      </c>
      <c r="D1851" s="62">
        <v>110</v>
      </c>
      <c r="E1851" s="162" t="s">
        <v>1980</v>
      </c>
      <c r="F1851" s="62">
        <v>6</v>
      </c>
      <c r="G1851" s="162" t="s">
        <v>53</v>
      </c>
      <c r="H1851" s="62">
        <v>1</v>
      </c>
      <c r="I1851" s="162" t="s">
        <v>1724</v>
      </c>
      <c r="J1851" s="65">
        <v>4.9180740904221176</v>
      </c>
      <c r="K1851" s="66">
        <v>-4.8000000000000001E-2</v>
      </c>
      <c r="L1851" s="66">
        <v>-2.4E-2</v>
      </c>
      <c r="M1851" s="66">
        <v>5.3665631459994957E-2</v>
      </c>
      <c r="N1851" s="67">
        <v>6.3</v>
      </c>
      <c r="O1851" s="68">
        <v>8.1351743309151558</v>
      </c>
      <c r="P1851" s="66">
        <v>-8.4000000000000019E-2</v>
      </c>
      <c r="Q1851" s="66">
        <v>-2.4E-2</v>
      </c>
      <c r="R1851" s="66">
        <v>8.7361318671366234E-2</v>
      </c>
      <c r="S1851" s="69">
        <v>6.2</v>
      </c>
      <c r="T1851" s="65">
        <v>14.001635105942391</v>
      </c>
      <c r="U1851" s="66">
        <v>-0.13200000000000001</v>
      </c>
      <c r="V1851" s="66">
        <v>-7.1999999999999995E-2</v>
      </c>
      <c r="W1851" s="66">
        <v>0.15035956903370001</v>
      </c>
      <c r="X1851" s="67">
        <v>6.2</v>
      </c>
      <c r="Y1851" s="70" t="s">
        <v>53</v>
      </c>
    </row>
    <row r="1852" spans="1:25" x14ac:dyDescent="0.25">
      <c r="A1852" s="171" t="s">
        <v>5</v>
      </c>
      <c r="B1852" s="62" t="s">
        <v>1956</v>
      </c>
      <c r="C1852" s="127" t="s">
        <v>45</v>
      </c>
      <c r="D1852" s="62">
        <v>110</v>
      </c>
      <c r="E1852" s="162" t="s">
        <v>1981</v>
      </c>
      <c r="F1852" s="62">
        <v>6</v>
      </c>
      <c r="G1852" s="162" t="s">
        <v>75</v>
      </c>
      <c r="H1852" s="62" t="s">
        <v>53</v>
      </c>
      <c r="I1852" s="162" t="s">
        <v>53</v>
      </c>
      <c r="J1852" s="65">
        <v>0.71410051847820133</v>
      </c>
      <c r="K1852" s="66">
        <v>-6.0000000000000001E-3</v>
      </c>
      <c r="L1852" s="66">
        <v>0</v>
      </c>
      <c r="M1852" s="66">
        <v>6.0000000000000001E-3</v>
      </c>
      <c r="N1852" s="67">
        <v>6.3</v>
      </c>
      <c r="O1852" s="68">
        <v>0.64221387006632458</v>
      </c>
      <c r="P1852" s="66">
        <v>-6.0000000000000001E-3</v>
      </c>
      <c r="Q1852" s="66">
        <v>0</v>
      </c>
      <c r="R1852" s="66">
        <v>6.0000000000000001E-3</v>
      </c>
      <c r="S1852" s="69">
        <v>6.2</v>
      </c>
      <c r="T1852" s="65">
        <v>6.8137325238744193</v>
      </c>
      <c r="U1852" s="66">
        <v>-0.06</v>
      </c>
      <c r="V1852" s="66">
        <v>0</v>
      </c>
      <c r="W1852" s="66">
        <v>0.06</v>
      </c>
      <c r="X1852" s="67">
        <v>6.2</v>
      </c>
      <c r="Y1852" s="70" t="s">
        <v>53</v>
      </c>
    </row>
    <row r="1853" spans="1:25" x14ac:dyDescent="0.25">
      <c r="A1853" s="169" t="s">
        <v>5</v>
      </c>
      <c r="B1853" s="72" t="s">
        <v>1956</v>
      </c>
      <c r="C1853" s="126" t="s">
        <v>45</v>
      </c>
      <c r="D1853" s="72">
        <v>110</v>
      </c>
      <c r="E1853" s="126" t="s">
        <v>1727</v>
      </c>
      <c r="F1853" s="72">
        <v>6</v>
      </c>
      <c r="G1853" s="126" t="s">
        <v>55</v>
      </c>
      <c r="H1853" s="72">
        <v>2</v>
      </c>
      <c r="I1853" s="126" t="s">
        <v>53</v>
      </c>
      <c r="J1853" s="73">
        <v>7.9015798154296064</v>
      </c>
      <c r="K1853" s="74">
        <v>0.06</v>
      </c>
      <c r="L1853" s="74">
        <v>0.06</v>
      </c>
      <c r="M1853" s="74">
        <v>8.4852813742385708E-2</v>
      </c>
      <c r="N1853" s="75">
        <v>6.2</v>
      </c>
      <c r="O1853" s="76">
        <v>8.0311139107645193</v>
      </c>
      <c r="P1853" s="74">
        <v>0.06</v>
      </c>
      <c r="Q1853" s="74">
        <v>0.06</v>
      </c>
      <c r="R1853" s="74">
        <v>8.4852813742385708E-2</v>
      </c>
      <c r="S1853" s="77">
        <v>6.1</v>
      </c>
      <c r="T1853" s="73">
        <v>7.9015798154296064</v>
      </c>
      <c r="U1853" s="74">
        <v>0.06</v>
      </c>
      <c r="V1853" s="74">
        <v>0.06</v>
      </c>
      <c r="W1853" s="74">
        <v>8.4852813742385708E-2</v>
      </c>
      <c r="X1853" s="75">
        <v>6.2</v>
      </c>
      <c r="Y1853" s="78" t="s">
        <v>53</v>
      </c>
    </row>
    <row r="1854" spans="1:25" x14ac:dyDescent="0.25">
      <c r="A1854" s="171" t="s">
        <v>5</v>
      </c>
      <c r="B1854" s="62" t="s">
        <v>1956</v>
      </c>
      <c r="C1854" s="127" t="s">
        <v>45</v>
      </c>
      <c r="D1854" s="62">
        <v>110</v>
      </c>
      <c r="E1854" s="162" t="s">
        <v>1982</v>
      </c>
      <c r="F1854" s="62">
        <v>6</v>
      </c>
      <c r="G1854" s="162" t="s">
        <v>53</v>
      </c>
      <c r="H1854" s="62">
        <v>2</v>
      </c>
      <c r="I1854" s="162" t="s">
        <v>1724</v>
      </c>
      <c r="J1854" s="65">
        <v>1.5803159630859211</v>
      </c>
      <c r="K1854" s="66">
        <v>-1.2E-2</v>
      </c>
      <c r="L1854" s="66">
        <v>-1.2E-2</v>
      </c>
      <c r="M1854" s="66">
        <v>1.6970562748477139E-2</v>
      </c>
      <c r="N1854" s="67">
        <v>6.2</v>
      </c>
      <c r="O1854" s="68">
        <v>1.6062227821529036</v>
      </c>
      <c r="P1854" s="66">
        <v>-1.2E-2</v>
      </c>
      <c r="Q1854" s="66">
        <v>-1.2E-2</v>
      </c>
      <c r="R1854" s="66">
        <v>1.6970562748477139E-2</v>
      </c>
      <c r="S1854" s="69">
        <v>6.1</v>
      </c>
      <c r="T1854" s="65">
        <v>1.5803159630859211</v>
      </c>
      <c r="U1854" s="66">
        <v>-1.2E-2</v>
      </c>
      <c r="V1854" s="66">
        <v>-1.2E-2</v>
      </c>
      <c r="W1854" s="66">
        <v>1.6970562748477139E-2</v>
      </c>
      <c r="X1854" s="67">
        <v>6.2</v>
      </c>
      <c r="Y1854" s="70" t="s">
        <v>53</v>
      </c>
    </row>
    <row r="1855" spans="1:25" x14ac:dyDescent="0.25">
      <c r="A1855" s="171" t="s">
        <v>5</v>
      </c>
      <c r="B1855" s="62" t="s">
        <v>1956</v>
      </c>
      <c r="C1855" s="127" t="s">
        <v>45</v>
      </c>
      <c r="D1855" s="62">
        <v>110</v>
      </c>
      <c r="E1855" s="162" t="s">
        <v>1983</v>
      </c>
      <c r="F1855" s="62">
        <v>6</v>
      </c>
      <c r="G1855" s="162" t="s">
        <v>53</v>
      </c>
      <c r="H1855" s="62">
        <v>2</v>
      </c>
      <c r="I1855" s="162" t="s">
        <v>1724</v>
      </c>
      <c r="J1855" s="65">
        <v>0</v>
      </c>
      <c r="K1855" s="66">
        <v>0</v>
      </c>
      <c r="L1855" s="66">
        <v>0</v>
      </c>
      <c r="M1855" s="66">
        <v>0</v>
      </c>
      <c r="N1855" s="67">
        <v>6.2</v>
      </c>
      <c r="O1855" s="68">
        <v>0</v>
      </c>
      <c r="P1855" s="66">
        <v>0</v>
      </c>
      <c r="Q1855" s="66">
        <v>0</v>
      </c>
      <c r="R1855" s="66">
        <v>0</v>
      </c>
      <c r="S1855" s="69">
        <v>6.1</v>
      </c>
      <c r="T1855" s="65">
        <v>0</v>
      </c>
      <c r="U1855" s="66">
        <v>0</v>
      </c>
      <c r="V1855" s="66">
        <v>0</v>
      </c>
      <c r="W1855" s="66">
        <v>0</v>
      </c>
      <c r="X1855" s="67">
        <v>6.2</v>
      </c>
      <c r="Y1855" s="70" t="s">
        <v>627</v>
      </c>
    </row>
    <row r="1856" spans="1:25" x14ac:dyDescent="0.25">
      <c r="A1856" s="171" t="s">
        <v>5</v>
      </c>
      <c r="B1856" s="62" t="s">
        <v>1956</v>
      </c>
      <c r="C1856" s="127" t="s">
        <v>45</v>
      </c>
      <c r="D1856" s="62">
        <v>110</v>
      </c>
      <c r="E1856" s="162" t="s">
        <v>1984</v>
      </c>
      <c r="F1856" s="62">
        <v>6</v>
      </c>
      <c r="G1856" s="162" t="s">
        <v>53</v>
      </c>
      <c r="H1856" s="62">
        <v>2</v>
      </c>
      <c r="I1856" s="162" t="s">
        <v>1724</v>
      </c>
      <c r="J1856" s="65" t="s">
        <v>49</v>
      </c>
      <c r="K1856" s="66" t="s">
        <v>49</v>
      </c>
      <c r="L1856" s="66" t="s">
        <v>49</v>
      </c>
      <c r="M1856" s="66" t="s">
        <v>49</v>
      </c>
      <c r="N1856" s="67" t="s">
        <v>49</v>
      </c>
      <c r="O1856" s="68" t="s">
        <v>49</v>
      </c>
      <c r="P1856" s="66" t="s">
        <v>49</v>
      </c>
      <c r="Q1856" s="66" t="s">
        <v>49</v>
      </c>
      <c r="R1856" s="66" t="s">
        <v>49</v>
      </c>
      <c r="S1856" s="69" t="s">
        <v>49</v>
      </c>
      <c r="T1856" s="65" t="s">
        <v>49</v>
      </c>
      <c r="U1856" s="66" t="s">
        <v>49</v>
      </c>
      <c r="V1856" s="66" t="s">
        <v>49</v>
      </c>
      <c r="W1856" s="66" t="s">
        <v>49</v>
      </c>
      <c r="X1856" s="67" t="s">
        <v>49</v>
      </c>
      <c r="Y1856" s="70" t="s">
        <v>49</v>
      </c>
    </row>
    <row r="1857" spans="1:25" x14ac:dyDescent="0.25">
      <c r="A1857" s="171" t="s">
        <v>5</v>
      </c>
      <c r="B1857" s="62" t="s">
        <v>1956</v>
      </c>
      <c r="C1857" s="127" t="s">
        <v>45</v>
      </c>
      <c r="D1857" s="62">
        <v>110</v>
      </c>
      <c r="E1857" s="162" t="s">
        <v>1985</v>
      </c>
      <c r="F1857" s="62">
        <v>6</v>
      </c>
      <c r="G1857" s="162" t="s">
        <v>53</v>
      </c>
      <c r="H1857" s="62">
        <v>2</v>
      </c>
      <c r="I1857" s="162" t="s">
        <v>1724</v>
      </c>
      <c r="J1857" s="65" t="s">
        <v>49</v>
      </c>
      <c r="K1857" s="66" t="s">
        <v>49</v>
      </c>
      <c r="L1857" s="66" t="s">
        <v>49</v>
      </c>
      <c r="M1857" s="66" t="s">
        <v>49</v>
      </c>
      <c r="N1857" s="67" t="s">
        <v>49</v>
      </c>
      <c r="O1857" s="68" t="s">
        <v>49</v>
      </c>
      <c r="P1857" s="66" t="s">
        <v>49</v>
      </c>
      <c r="Q1857" s="66" t="s">
        <v>49</v>
      </c>
      <c r="R1857" s="66" t="s">
        <v>49</v>
      </c>
      <c r="S1857" s="69" t="s">
        <v>49</v>
      </c>
      <c r="T1857" s="65" t="s">
        <v>49</v>
      </c>
      <c r="U1857" s="66" t="s">
        <v>49</v>
      </c>
      <c r="V1857" s="66" t="s">
        <v>49</v>
      </c>
      <c r="W1857" s="66" t="s">
        <v>49</v>
      </c>
      <c r="X1857" s="67" t="s">
        <v>49</v>
      </c>
      <c r="Y1857" s="70" t="s">
        <v>49</v>
      </c>
    </row>
    <row r="1858" spans="1:25" x14ac:dyDescent="0.25">
      <c r="A1858" s="171" t="s">
        <v>5</v>
      </c>
      <c r="B1858" s="62" t="s">
        <v>1956</v>
      </c>
      <c r="C1858" s="127" t="s">
        <v>45</v>
      </c>
      <c r="D1858" s="62">
        <v>110</v>
      </c>
      <c r="E1858" s="162" t="s">
        <v>1986</v>
      </c>
      <c r="F1858" s="62">
        <v>6</v>
      </c>
      <c r="G1858" s="162" t="s">
        <v>53</v>
      </c>
      <c r="H1858" s="62">
        <v>2</v>
      </c>
      <c r="I1858" s="162" t="s">
        <v>1724</v>
      </c>
      <c r="J1858" s="65">
        <v>7.0673878387763374</v>
      </c>
      <c r="K1858" s="66">
        <v>-2.4E-2</v>
      </c>
      <c r="L1858" s="66">
        <v>-7.1999999999999995E-2</v>
      </c>
      <c r="M1858" s="66">
        <v>7.5894663844041102E-2</v>
      </c>
      <c r="N1858" s="67">
        <v>6.2</v>
      </c>
      <c r="O1858" s="68">
        <v>3.2124455643058072</v>
      </c>
      <c r="P1858" s="66">
        <v>-2.4E-2</v>
      </c>
      <c r="Q1858" s="66">
        <v>-2.4E-2</v>
      </c>
      <c r="R1858" s="66">
        <v>3.3941125496954279E-2</v>
      </c>
      <c r="S1858" s="69">
        <v>6.1</v>
      </c>
      <c r="T1858" s="65">
        <v>4.9973978660740848</v>
      </c>
      <c r="U1858" s="66">
        <v>-2.4E-2</v>
      </c>
      <c r="V1858" s="66">
        <v>-4.8000000000000001E-2</v>
      </c>
      <c r="W1858" s="66">
        <v>5.3665631459994957E-2</v>
      </c>
      <c r="X1858" s="67">
        <v>6.2</v>
      </c>
      <c r="Y1858" s="70" t="s">
        <v>53</v>
      </c>
    </row>
    <row r="1859" spans="1:25" ht="15.75" thickBot="1" x14ac:dyDescent="0.3">
      <c r="A1859" s="172" t="s">
        <v>5</v>
      </c>
      <c r="B1859" s="80" t="s">
        <v>1956</v>
      </c>
      <c r="C1859" s="164" t="s">
        <v>45</v>
      </c>
      <c r="D1859" s="80">
        <v>110</v>
      </c>
      <c r="E1859" s="165" t="s">
        <v>1987</v>
      </c>
      <c r="F1859" s="80">
        <v>6</v>
      </c>
      <c r="G1859" s="165" t="s">
        <v>75</v>
      </c>
      <c r="H1859" s="80" t="s">
        <v>53</v>
      </c>
      <c r="I1859" s="165" t="s">
        <v>53</v>
      </c>
      <c r="J1859" s="82">
        <v>0.79015798154296057</v>
      </c>
      <c r="K1859" s="83">
        <v>-6.0000000000000001E-3</v>
      </c>
      <c r="L1859" s="83">
        <v>-6.0000000000000001E-3</v>
      </c>
      <c r="M1859" s="83">
        <v>8.4852813742385697E-3</v>
      </c>
      <c r="N1859" s="84">
        <v>6.2</v>
      </c>
      <c r="O1859" s="85">
        <v>0.8031113910764518</v>
      </c>
      <c r="P1859" s="83">
        <v>-6.0000000000000001E-3</v>
      </c>
      <c r="Q1859" s="83">
        <v>-6.0000000000000001E-3</v>
      </c>
      <c r="R1859" s="83">
        <v>8.4852813742385697E-3</v>
      </c>
      <c r="S1859" s="86">
        <v>6.1</v>
      </c>
      <c r="T1859" s="82">
        <v>0.79015798154296057</v>
      </c>
      <c r="U1859" s="83">
        <v>-6.0000000000000001E-3</v>
      </c>
      <c r="V1859" s="83">
        <v>-6.0000000000000001E-3</v>
      </c>
      <c r="W1859" s="83">
        <v>8.4852813742385697E-3</v>
      </c>
      <c r="X1859" s="84">
        <v>6.2</v>
      </c>
      <c r="Y1859" s="87" t="s">
        <v>53</v>
      </c>
    </row>
    <row r="1860" spans="1:25" x14ac:dyDescent="0.25">
      <c r="A1860" s="159" t="s">
        <v>5</v>
      </c>
      <c r="B1860" s="46" t="s">
        <v>1988</v>
      </c>
      <c r="C1860" s="160" t="s">
        <v>1718</v>
      </c>
      <c r="D1860" s="46">
        <v>110</v>
      </c>
      <c r="E1860" s="160" t="s">
        <v>54</v>
      </c>
      <c r="F1860" s="46">
        <v>6</v>
      </c>
      <c r="G1860" s="160" t="s">
        <v>55</v>
      </c>
      <c r="H1860" s="46">
        <v>1</v>
      </c>
      <c r="I1860" s="160" t="s">
        <v>53</v>
      </c>
      <c r="J1860" s="47">
        <v>115.29227073966275</v>
      </c>
      <c r="K1860" s="48">
        <v>1.08</v>
      </c>
      <c r="L1860" s="48">
        <v>0.72</v>
      </c>
      <c r="M1860" s="48">
        <v>1.2979984591670362</v>
      </c>
      <c r="N1860" s="49">
        <v>6.5</v>
      </c>
      <c r="O1860" s="50">
        <v>179.19088983539314</v>
      </c>
      <c r="P1860" s="48">
        <v>1.8</v>
      </c>
      <c r="Q1860" s="48">
        <v>0.84000000000000008</v>
      </c>
      <c r="R1860" s="48">
        <v>1.9863534428696219</v>
      </c>
      <c r="S1860" s="51">
        <v>6.4</v>
      </c>
      <c r="T1860" s="47">
        <v>169.44302139657449</v>
      </c>
      <c r="U1860" s="48">
        <v>1.6800000000000002</v>
      </c>
      <c r="V1860" s="48">
        <v>0.84000000000000008</v>
      </c>
      <c r="W1860" s="48">
        <v>1.8782971010998235</v>
      </c>
      <c r="X1860" s="49">
        <v>6.4</v>
      </c>
      <c r="Y1860" s="52" t="s">
        <v>53</v>
      </c>
    </row>
    <row r="1861" spans="1:25" x14ac:dyDescent="0.25">
      <c r="A1861" s="171" t="s">
        <v>5</v>
      </c>
      <c r="B1861" s="62" t="s">
        <v>1988</v>
      </c>
      <c r="C1861" s="127" t="s">
        <v>1718</v>
      </c>
      <c r="D1861" s="62">
        <v>110</v>
      </c>
      <c r="E1861" s="162" t="s">
        <v>1989</v>
      </c>
      <c r="F1861" s="62">
        <v>6</v>
      </c>
      <c r="G1861" s="162" t="s">
        <v>53</v>
      </c>
      <c r="H1861" s="62">
        <v>1</v>
      </c>
      <c r="I1861" s="162" t="s">
        <v>1724</v>
      </c>
      <c r="J1861" s="65">
        <v>36.676097048003307</v>
      </c>
      <c r="K1861" s="66">
        <v>-0.33600000000000008</v>
      </c>
      <c r="L1861" s="66">
        <v>-0.24</v>
      </c>
      <c r="M1861" s="66">
        <v>0.41291161281804611</v>
      </c>
      <c r="N1861" s="67">
        <v>6.5</v>
      </c>
      <c r="O1861" s="68">
        <v>59.094733267864065</v>
      </c>
      <c r="P1861" s="66">
        <v>-0.57599999999999996</v>
      </c>
      <c r="Q1861" s="66">
        <v>-0.312</v>
      </c>
      <c r="R1861" s="66">
        <v>0.65507251506989661</v>
      </c>
      <c r="S1861" s="69">
        <v>6.4</v>
      </c>
      <c r="T1861" s="65">
        <v>48.653751140071414</v>
      </c>
      <c r="U1861" s="66">
        <v>-0.45600000000000002</v>
      </c>
      <c r="V1861" s="66">
        <v>-0.28799999999999998</v>
      </c>
      <c r="W1861" s="66">
        <v>0.53933292130186161</v>
      </c>
      <c r="X1861" s="67">
        <v>6.4</v>
      </c>
      <c r="Y1861" s="70" t="s">
        <v>53</v>
      </c>
    </row>
    <row r="1862" spans="1:25" x14ac:dyDescent="0.25">
      <c r="A1862" s="171" t="s">
        <v>5</v>
      </c>
      <c r="B1862" s="62" t="s">
        <v>1988</v>
      </c>
      <c r="C1862" s="127" t="s">
        <v>1718</v>
      </c>
      <c r="D1862" s="62">
        <v>110</v>
      </c>
      <c r="E1862" s="162" t="s">
        <v>1990</v>
      </c>
      <c r="F1862" s="62">
        <v>6</v>
      </c>
      <c r="G1862" s="162" t="s">
        <v>53</v>
      </c>
      <c r="H1862" s="62">
        <v>1</v>
      </c>
      <c r="I1862" s="162" t="s">
        <v>1724</v>
      </c>
      <c r="J1862" s="65">
        <v>1.5073783032511867</v>
      </c>
      <c r="K1862" s="66">
        <v>-1.2E-2</v>
      </c>
      <c r="L1862" s="66">
        <v>-1.2E-2</v>
      </c>
      <c r="M1862" s="66">
        <v>1.6970562748477139E-2</v>
      </c>
      <c r="N1862" s="67">
        <v>6.5</v>
      </c>
      <c r="O1862" s="68">
        <v>1.5309310892394861</v>
      </c>
      <c r="P1862" s="66">
        <v>-1.2E-2</v>
      </c>
      <c r="Q1862" s="66">
        <v>-1.2E-2</v>
      </c>
      <c r="R1862" s="66">
        <v>1.6970562748477139E-2</v>
      </c>
      <c r="S1862" s="69">
        <v>6.4</v>
      </c>
      <c r="T1862" s="65">
        <v>1.5309310892394861</v>
      </c>
      <c r="U1862" s="66">
        <v>-1.2E-2</v>
      </c>
      <c r="V1862" s="66">
        <v>-1.2E-2</v>
      </c>
      <c r="W1862" s="66">
        <v>1.6970562748477139E-2</v>
      </c>
      <c r="X1862" s="67">
        <v>6.4</v>
      </c>
      <c r="Y1862" s="70" t="s">
        <v>53</v>
      </c>
    </row>
    <row r="1863" spans="1:25" x14ac:dyDescent="0.25">
      <c r="A1863" s="171" t="s">
        <v>5</v>
      </c>
      <c r="B1863" s="62" t="s">
        <v>1988</v>
      </c>
      <c r="C1863" s="127" t="s">
        <v>1718</v>
      </c>
      <c r="D1863" s="62">
        <v>110</v>
      </c>
      <c r="E1863" s="162" t="s">
        <v>1991</v>
      </c>
      <c r="F1863" s="62">
        <v>6</v>
      </c>
      <c r="G1863" s="162" t="s">
        <v>53</v>
      </c>
      <c r="H1863" s="62">
        <v>1</v>
      </c>
      <c r="I1863" s="162" t="s">
        <v>1724</v>
      </c>
      <c r="J1863" s="65">
        <v>9.0442698195071198</v>
      </c>
      <c r="K1863" s="66">
        <v>-7.1999999999999995E-2</v>
      </c>
      <c r="L1863" s="66">
        <v>-7.1999999999999995E-2</v>
      </c>
      <c r="M1863" s="66">
        <v>0.10182337649086284</v>
      </c>
      <c r="N1863" s="67">
        <v>6.5</v>
      </c>
      <c r="O1863" s="68">
        <v>9.1855865354369168</v>
      </c>
      <c r="P1863" s="66">
        <v>-7.1999999999999995E-2</v>
      </c>
      <c r="Q1863" s="66">
        <v>-7.1999999999999995E-2</v>
      </c>
      <c r="R1863" s="66">
        <v>0.10182337649086284</v>
      </c>
      <c r="S1863" s="69">
        <v>6.4</v>
      </c>
      <c r="T1863" s="65">
        <v>9.1855865354369168</v>
      </c>
      <c r="U1863" s="66">
        <v>-7.1999999999999995E-2</v>
      </c>
      <c r="V1863" s="66">
        <v>-7.1999999999999995E-2</v>
      </c>
      <c r="W1863" s="66">
        <v>0.10182337649086284</v>
      </c>
      <c r="X1863" s="67">
        <v>6.4</v>
      </c>
      <c r="Y1863" s="70" t="s">
        <v>53</v>
      </c>
    </row>
    <row r="1864" spans="1:25" x14ac:dyDescent="0.25">
      <c r="A1864" s="171" t="s">
        <v>5</v>
      </c>
      <c r="B1864" s="62" t="s">
        <v>1988</v>
      </c>
      <c r="C1864" s="127" t="s">
        <v>1718</v>
      </c>
      <c r="D1864" s="62">
        <v>110</v>
      </c>
      <c r="E1864" s="162" t="s">
        <v>1992</v>
      </c>
      <c r="F1864" s="62">
        <v>6</v>
      </c>
      <c r="G1864" s="162" t="s">
        <v>53</v>
      </c>
      <c r="H1864" s="62">
        <v>1</v>
      </c>
      <c r="I1864" s="162" t="s">
        <v>1724</v>
      </c>
      <c r="J1864" s="65">
        <v>37.290479772413825</v>
      </c>
      <c r="K1864" s="66">
        <v>-0.36</v>
      </c>
      <c r="L1864" s="66">
        <v>-0.216</v>
      </c>
      <c r="M1864" s="66">
        <v>0.41982853642886164</v>
      </c>
      <c r="N1864" s="67">
        <v>6.5</v>
      </c>
      <c r="O1864" s="68">
        <v>63.970207909619937</v>
      </c>
      <c r="P1864" s="66">
        <v>-0.64800000000000002</v>
      </c>
      <c r="Q1864" s="66">
        <v>-0.28799999999999998</v>
      </c>
      <c r="R1864" s="66">
        <v>0.70911776172931951</v>
      </c>
      <c r="S1864" s="69">
        <v>6.4</v>
      </c>
      <c r="T1864" s="65">
        <v>58.094750193111253</v>
      </c>
      <c r="U1864" s="66">
        <v>-0.57599999999999996</v>
      </c>
      <c r="V1864" s="66">
        <v>-0.28799999999999998</v>
      </c>
      <c r="W1864" s="66">
        <v>0.6439875775199394</v>
      </c>
      <c r="X1864" s="67">
        <v>6.4</v>
      </c>
      <c r="Y1864" s="70" t="s">
        <v>53</v>
      </c>
    </row>
    <row r="1865" spans="1:25" x14ac:dyDescent="0.25">
      <c r="A1865" s="171" t="s">
        <v>5</v>
      </c>
      <c r="B1865" s="62" t="s">
        <v>1988</v>
      </c>
      <c r="C1865" s="127" t="s">
        <v>1718</v>
      </c>
      <c r="D1865" s="62">
        <v>110</v>
      </c>
      <c r="E1865" s="162" t="s">
        <v>1993</v>
      </c>
      <c r="F1865" s="62">
        <v>6</v>
      </c>
      <c r="G1865" s="162" t="s">
        <v>53</v>
      </c>
      <c r="H1865" s="62">
        <v>1</v>
      </c>
      <c r="I1865" s="162" t="s">
        <v>1724</v>
      </c>
      <c r="J1865" s="65">
        <v>0</v>
      </c>
      <c r="K1865" s="66">
        <v>0</v>
      </c>
      <c r="L1865" s="66">
        <v>0</v>
      </c>
      <c r="M1865" s="66">
        <v>0</v>
      </c>
      <c r="N1865" s="67">
        <v>6.5</v>
      </c>
      <c r="O1865" s="68">
        <v>0</v>
      </c>
      <c r="P1865" s="66">
        <v>0</v>
      </c>
      <c r="Q1865" s="66">
        <v>0</v>
      </c>
      <c r="R1865" s="66">
        <v>0</v>
      </c>
      <c r="S1865" s="69">
        <v>6.4</v>
      </c>
      <c r="T1865" s="65">
        <v>0</v>
      </c>
      <c r="U1865" s="66">
        <v>0</v>
      </c>
      <c r="V1865" s="66">
        <v>0</v>
      </c>
      <c r="W1865" s="66">
        <v>0</v>
      </c>
      <c r="X1865" s="67">
        <v>6.4</v>
      </c>
      <c r="Y1865" s="70" t="s">
        <v>627</v>
      </c>
    </row>
    <row r="1866" spans="1:25" x14ac:dyDescent="0.25">
      <c r="A1866" s="171" t="s">
        <v>5</v>
      </c>
      <c r="B1866" s="62" t="s">
        <v>1988</v>
      </c>
      <c r="C1866" s="127" t="s">
        <v>1718</v>
      </c>
      <c r="D1866" s="62">
        <v>110</v>
      </c>
      <c r="E1866" s="162" t="s">
        <v>1994</v>
      </c>
      <c r="F1866" s="62">
        <v>6</v>
      </c>
      <c r="G1866" s="162" t="s">
        <v>53</v>
      </c>
      <c r="H1866" s="62">
        <v>1</v>
      </c>
      <c r="I1866" s="162" t="s">
        <v>1724</v>
      </c>
      <c r="J1866" s="65" t="s">
        <v>49</v>
      </c>
      <c r="K1866" s="66" t="s">
        <v>49</v>
      </c>
      <c r="L1866" s="66" t="s">
        <v>49</v>
      </c>
      <c r="M1866" s="66" t="s">
        <v>49</v>
      </c>
      <c r="N1866" s="67" t="s">
        <v>49</v>
      </c>
      <c r="O1866" s="68" t="s">
        <v>49</v>
      </c>
      <c r="P1866" s="66" t="s">
        <v>49</v>
      </c>
      <c r="Q1866" s="66" t="s">
        <v>49</v>
      </c>
      <c r="R1866" s="66" t="s">
        <v>49</v>
      </c>
      <c r="S1866" s="69" t="s">
        <v>49</v>
      </c>
      <c r="T1866" s="65" t="s">
        <v>49</v>
      </c>
      <c r="U1866" s="66" t="s">
        <v>49</v>
      </c>
      <c r="V1866" s="66" t="s">
        <v>49</v>
      </c>
      <c r="W1866" s="66" t="s">
        <v>49</v>
      </c>
      <c r="X1866" s="67" t="s">
        <v>49</v>
      </c>
      <c r="Y1866" s="70" t="s">
        <v>49</v>
      </c>
    </row>
    <row r="1867" spans="1:25" x14ac:dyDescent="0.25">
      <c r="A1867" s="171" t="s">
        <v>5</v>
      </c>
      <c r="B1867" s="62" t="s">
        <v>1988</v>
      </c>
      <c r="C1867" s="127" t="s">
        <v>1718</v>
      </c>
      <c r="D1867" s="62">
        <v>110</v>
      </c>
      <c r="E1867" s="162" t="s">
        <v>1995</v>
      </c>
      <c r="F1867" s="62">
        <v>6</v>
      </c>
      <c r="G1867" s="162" t="s">
        <v>53</v>
      </c>
      <c r="H1867" s="62">
        <v>1</v>
      </c>
      <c r="I1867" s="162" t="s">
        <v>1724</v>
      </c>
      <c r="J1867" s="65">
        <v>0</v>
      </c>
      <c r="K1867" s="66">
        <v>0</v>
      </c>
      <c r="L1867" s="66">
        <v>0</v>
      </c>
      <c r="M1867" s="66">
        <v>0</v>
      </c>
      <c r="N1867" s="67">
        <v>6.5</v>
      </c>
      <c r="O1867" s="68">
        <v>0</v>
      </c>
      <c r="P1867" s="66">
        <v>0</v>
      </c>
      <c r="Q1867" s="66">
        <v>0</v>
      </c>
      <c r="R1867" s="66">
        <v>0</v>
      </c>
      <c r="S1867" s="69">
        <v>6.4</v>
      </c>
      <c r="T1867" s="65">
        <v>0</v>
      </c>
      <c r="U1867" s="66">
        <v>0</v>
      </c>
      <c r="V1867" s="66">
        <v>0</v>
      </c>
      <c r="W1867" s="66">
        <v>0</v>
      </c>
      <c r="X1867" s="67">
        <v>6.4</v>
      </c>
      <c r="Y1867" s="70" t="s">
        <v>627</v>
      </c>
    </row>
    <row r="1868" spans="1:25" x14ac:dyDescent="0.25">
      <c r="A1868" s="171" t="s">
        <v>5</v>
      </c>
      <c r="B1868" s="62" t="s">
        <v>1988</v>
      </c>
      <c r="C1868" s="127" t="s">
        <v>1718</v>
      </c>
      <c r="D1868" s="62">
        <v>110</v>
      </c>
      <c r="E1868" s="162" t="s">
        <v>1996</v>
      </c>
      <c r="F1868" s="62">
        <v>6</v>
      </c>
      <c r="G1868" s="162" t="s">
        <v>53</v>
      </c>
      <c r="H1868" s="62">
        <v>1</v>
      </c>
      <c r="I1868" s="162" t="s">
        <v>1724</v>
      </c>
      <c r="J1868" s="65">
        <v>35.286821382969727</v>
      </c>
      <c r="K1868" s="66">
        <v>-0.36</v>
      </c>
      <c r="L1868" s="66">
        <v>-0.16800000000000004</v>
      </c>
      <c r="M1868" s="66">
        <v>0.39727068857392439</v>
      </c>
      <c r="N1868" s="67">
        <v>6.5</v>
      </c>
      <c r="O1868" s="68">
        <v>48.653751140071407</v>
      </c>
      <c r="P1868" s="66">
        <v>-0.504</v>
      </c>
      <c r="Q1868" s="66">
        <v>-0.192</v>
      </c>
      <c r="R1868" s="66">
        <v>0.53933292130186161</v>
      </c>
      <c r="S1868" s="69">
        <v>6.4</v>
      </c>
      <c r="T1868" s="65">
        <v>54.299516572433689</v>
      </c>
      <c r="U1868" s="66">
        <v>-0.55200000000000005</v>
      </c>
      <c r="V1868" s="66">
        <v>-0.24</v>
      </c>
      <c r="W1868" s="66">
        <v>0.60191693779125377</v>
      </c>
      <c r="X1868" s="67">
        <v>6.4</v>
      </c>
      <c r="Y1868" s="70" t="s">
        <v>53</v>
      </c>
    </row>
    <row r="1869" spans="1:25" x14ac:dyDescent="0.25">
      <c r="A1869" s="171" t="s">
        <v>5</v>
      </c>
      <c r="B1869" s="62" t="s">
        <v>1988</v>
      </c>
      <c r="C1869" s="127" t="s">
        <v>1718</v>
      </c>
      <c r="D1869" s="62">
        <v>110</v>
      </c>
      <c r="E1869" s="162" t="s">
        <v>1997</v>
      </c>
      <c r="F1869" s="62">
        <v>6</v>
      </c>
      <c r="G1869" s="162" t="s">
        <v>53</v>
      </c>
      <c r="H1869" s="62">
        <v>1</v>
      </c>
      <c r="I1869" s="162" t="s">
        <v>1724</v>
      </c>
      <c r="J1869" s="65" t="s">
        <v>49</v>
      </c>
      <c r="K1869" s="66" t="s">
        <v>49</v>
      </c>
      <c r="L1869" s="66" t="s">
        <v>49</v>
      </c>
      <c r="M1869" s="66" t="s">
        <v>49</v>
      </c>
      <c r="N1869" s="67" t="s">
        <v>49</v>
      </c>
      <c r="O1869" s="68" t="s">
        <v>49</v>
      </c>
      <c r="P1869" s="66" t="s">
        <v>49</v>
      </c>
      <c r="Q1869" s="66" t="s">
        <v>49</v>
      </c>
      <c r="R1869" s="66" t="s">
        <v>49</v>
      </c>
      <c r="S1869" s="69" t="s">
        <v>49</v>
      </c>
      <c r="T1869" s="65" t="s">
        <v>49</v>
      </c>
      <c r="U1869" s="66" t="s">
        <v>49</v>
      </c>
      <c r="V1869" s="66" t="s">
        <v>49</v>
      </c>
      <c r="W1869" s="66" t="s">
        <v>49</v>
      </c>
      <c r="X1869" s="67" t="s">
        <v>49</v>
      </c>
      <c r="Y1869" s="70" t="s">
        <v>49</v>
      </c>
    </row>
    <row r="1870" spans="1:25" x14ac:dyDescent="0.25">
      <c r="A1870" s="171" t="s">
        <v>5</v>
      </c>
      <c r="B1870" s="62" t="s">
        <v>1988</v>
      </c>
      <c r="C1870" s="127" t="s">
        <v>1718</v>
      </c>
      <c r="D1870" s="62">
        <v>110</v>
      </c>
      <c r="E1870" s="162" t="s">
        <v>1998</v>
      </c>
      <c r="F1870" s="62">
        <v>6</v>
      </c>
      <c r="G1870" s="162" t="s">
        <v>53</v>
      </c>
      <c r="H1870" s="62">
        <v>1</v>
      </c>
      <c r="I1870" s="162" t="s">
        <v>1724</v>
      </c>
      <c r="J1870" s="65" t="s">
        <v>49</v>
      </c>
      <c r="K1870" s="66" t="s">
        <v>49</v>
      </c>
      <c r="L1870" s="66" t="s">
        <v>49</v>
      </c>
      <c r="M1870" s="66" t="s">
        <v>49</v>
      </c>
      <c r="N1870" s="67" t="s">
        <v>49</v>
      </c>
      <c r="O1870" s="68" t="s">
        <v>49</v>
      </c>
      <c r="P1870" s="66" t="s">
        <v>49</v>
      </c>
      <c r="Q1870" s="66" t="s">
        <v>49</v>
      </c>
      <c r="R1870" s="66" t="s">
        <v>49</v>
      </c>
      <c r="S1870" s="69" t="s">
        <v>49</v>
      </c>
      <c r="T1870" s="65" t="s">
        <v>49</v>
      </c>
      <c r="U1870" s="66" t="s">
        <v>49</v>
      </c>
      <c r="V1870" s="66" t="s">
        <v>49</v>
      </c>
      <c r="W1870" s="66" t="s">
        <v>49</v>
      </c>
      <c r="X1870" s="67" t="s">
        <v>49</v>
      </c>
      <c r="Y1870" s="70" t="s">
        <v>49</v>
      </c>
    </row>
    <row r="1871" spans="1:25" x14ac:dyDescent="0.25">
      <c r="A1871" s="171" t="s">
        <v>5</v>
      </c>
      <c r="B1871" s="62" t="s">
        <v>1988</v>
      </c>
      <c r="C1871" s="127" t="s">
        <v>1718</v>
      </c>
      <c r="D1871" s="62">
        <v>110</v>
      </c>
      <c r="E1871" s="162" t="s">
        <v>604</v>
      </c>
      <c r="F1871" s="62">
        <v>6</v>
      </c>
      <c r="G1871" s="162" t="s">
        <v>75</v>
      </c>
      <c r="H1871" s="62" t="s">
        <v>53</v>
      </c>
      <c r="I1871" s="162" t="s">
        <v>53</v>
      </c>
      <c r="J1871" s="65">
        <v>0.75368915162559336</v>
      </c>
      <c r="K1871" s="66">
        <v>-6.0000000000000001E-3</v>
      </c>
      <c r="L1871" s="66">
        <v>-6.0000000000000001E-3</v>
      </c>
      <c r="M1871" s="66">
        <v>8.4852813742385697E-3</v>
      </c>
      <c r="N1871" s="67">
        <v>6.5</v>
      </c>
      <c r="O1871" s="68">
        <v>0.76546554461974303</v>
      </c>
      <c r="P1871" s="66">
        <v>-6.0000000000000001E-3</v>
      </c>
      <c r="Q1871" s="66">
        <v>-6.0000000000000001E-3</v>
      </c>
      <c r="R1871" s="66">
        <v>8.4852813742385697E-3</v>
      </c>
      <c r="S1871" s="69">
        <v>6.4</v>
      </c>
      <c r="T1871" s="65">
        <v>0.76546554461974303</v>
      </c>
      <c r="U1871" s="66">
        <v>-6.0000000000000001E-3</v>
      </c>
      <c r="V1871" s="66">
        <v>-6.0000000000000001E-3</v>
      </c>
      <c r="W1871" s="66">
        <v>8.4852813742385697E-3</v>
      </c>
      <c r="X1871" s="67">
        <v>6.4</v>
      </c>
      <c r="Y1871" s="70" t="s">
        <v>49</v>
      </c>
    </row>
    <row r="1872" spans="1:25" x14ac:dyDescent="0.25">
      <c r="A1872" s="171" t="s">
        <v>5</v>
      </c>
      <c r="B1872" s="62" t="s">
        <v>1988</v>
      </c>
      <c r="C1872" s="127" t="s">
        <v>1718</v>
      </c>
      <c r="D1872" s="62">
        <v>110</v>
      </c>
      <c r="E1872" s="162" t="s">
        <v>1999</v>
      </c>
      <c r="F1872" s="62">
        <v>6</v>
      </c>
      <c r="G1872" s="162" t="s">
        <v>75</v>
      </c>
      <c r="H1872" s="62" t="s">
        <v>53</v>
      </c>
      <c r="I1872" s="162" t="s">
        <v>53</v>
      </c>
      <c r="J1872" s="65">
        <v>2.26106745487678</v>
      </c>
      <c r="K1872" s="66">
        <v>-1.7999999999999999E-2</v>
      </c>
      <c r="L1872" s="66">
        <v>-1.7999999999999999E-2</v>
      </c>
      <c r="M1872" s="66">
        <v>2.5455844122715711E-2</v>
      </c>
      <c r="N1872" s="67">
        <v>6.5</v>
      </c>
      <c r="O1872" s="68">
        <v>2.2963966338592292</v>
      </c>
      <c r="P1872" s="66">
        <v>-1.7999999999999999E-2</v>
      </c>
      <c r="Q1872" s="66">
        <v>-1.7999999999999999E-2</v>
      </c>
      <c r="R1872" s="66">
        <v>2.5455844122715711E-2</v>
      </c>
      <c r="S1872" s="69">
        <v>6.4</v>
      </c>
      <c r="T1872" s="65">
        <v>2.2963966338592292</v>
      </c>
      <c r="U1872" s="66">
        <v>-1.7999999999999999E-2</v>
      </c>
      <c r="V1872" s="66">
        <v>-1.7999999999999999E-2</v>
      </c>
      <c r="W1872" s="66">
        <v>2.5455844122715711E-2</v>
      </c>
      <c r="X1872" s="67">
        <v>6.4</v>
      </c>
      <c r="Y1872" s="70" t="s">
        <v>53</v>
      </c>
    </row>
    <row r="1873" spans="1:25" x14ac:dyDescent="0.25">
      <c r="A1873" s="169" t="s">
        <v>5</v>
      </c>
      <c r="B1873" s="72" t="s">
        <v>1988</v>
      </c>
      <c r="C1873" s="126" t="s">
        <v>1718</v>
      </c>
      <c r="D1873" s="72">
        <v>110</v>
      </c>
      <c r="E1873" s="126" t="s">
        <v>1727</v>
      </c>
      <c r="F1873" s="72">
        <v>6</v>
      </c>
      <c r="G1873" s="126" t="s">
        <v>55</v>
      </c>
      <c r="H1873" s="72">
        <v>2</v>
      </c>
      <c r="I1873" s="126" t="s">
        <v>53</v>
      </c>
      <c r="J1873" s="73">
        <v>148.07642357558109</v>
      </c>
      <c r="K1873" s="74">
        <v>1.44</v>
      </c>
      <c r="L1873" s="74">
        <v>0.84000000000000008</v>
      </c>
      <c r="M1873" s="74">
        <v>1.6670932787339765</v>
      </c>
      <c r="N1873" s="75">
        <v>6.5</v>
      </c>
      <c r="O1873" s="76">
        <v>188.62198930041379</v>
      </c>
      <c r="P1873" s="74">
        <v>1.8947368421052631</v>
      </c>
      <c r="Q1873" s="74">
        <v>0.88421052631578956</v>
      </c>
      <c r="R1873" s="74">
        <v>2.0908983609153915</v>
      </c>
      <c r="S1873" s="77">
        <v>6.4</v>
      </c>
      <c r="T1873" s="73">
        <v>189.36571759428898</v>
      </c>
      <c r="U1873" s="74">
        <v>1.8</v>
      </c>
      <c r="V1873" s="74">
        <v>1.08</v>
      </c>
      <c r="W1873" s="74">
        <v>2.0991426821443082</v>
      </c>
      <c r="X1873" s="75">
        <v>6.4</v>
      </c>
      <c r="Y1873" s="78" t="s">
        <v>53</v>
      </c>
    </row>
    <row r="1874" spans="1:25" x14ac:dyDescent="0.25">
      <c r="A1874" s="171" t="s">
        <v>5</v>
      </c>
      <c r="B1874" s="62" t="s">
        <v>1988</v>
      </c>
      <c r="C1874" s="127" t="s">
        <v>1718</v>
      </c>
      <c r="D1874" s="62">
        <v>110</v>
      </c>
      <c r="E1874" s="162" t="s">
        <v>2000</v>
      </c>
      <c r="F1874" s="62">
        <v>6</v>
      </c>
      <c r="G1874" s="162" t="s">
        <v>53</v>
      </c>
      <c r="H1874" s="62">
        <v>2</v>
      </c>
      <c r="I1874" s="162" t="s">
        <v>1724</v>
      </c>
      <c r="J1874" s="65">
        <v>35.750615503453076</v>
      </c>
      <c r="K1874" s="66">
        <v>-0.36</v>
      </c>
      <c r="L1874" s="66">
        <v>-0.18</v>
      </c>
      <c r="M1874" s="66">
        <v>0.40249223594996214</v>
      </c>
      <c r="N1874" s="67">
        <v>6.5</v>
      </c>
      <c r="O1874" s="68">
        <v>51.348989766109327</v>
      </c>
      <c r="P1874" s="66">
        <v>-0.54</v>
      </c>
      <c r="Q1874" s="66">
        <v>-0.18</v>
      </c>
      <c r="R1874" s="66">
        <v>0.56920997883030833</v>
      </c>
      <c r="S1874" s="69">
        <v>6.4</v>
      </c>
      <c r="T1874" s="65">
        <v>68.815309888134621</v>
      </c>
      <c r="U1874" s="66">
        <v>-0.72</v>
      </c>
      <c r="V1874" s="66">
        <v>-0.252</v>
      </c>
      <c r="W1874" s="66">
        <v>0.76282632361501523</v>
      </c>
      <c r="X1874" s="67">
        <v>6.4</v>
      </c>
      <c r="Y1874" s="70" t="s">
        <v>53</v>
      </c>
    </row>
    <row r="1875" spans="1:25" x14ac:dyDescent="0.25">
      <c r="A1875" s="171" t="s">
        <v>5</v>
      </c>
      <c r="B1875" s="62" t="s">
        <v>1988</v>
      </c>
      <c r="C1875" s="127" t="s">
        <v>1718</v>
      </c>
      <c r="D1875" s="62">
        <v>110</v>
      </c>
      <c r="E1875" s="162" t="s">
        <v>2001</v>
      </c>
      <c r="F1875" s="62">
        <v>6</v>
      </c>
      <c r="G1875" s="162" t="s">
        <v>53</v>
      </c>
      <c r="H1875" s="62">
        <v>2</v>
      </c>
      <c r="I1875" s="162" t="s">
        <v>1724</v>
      </c>
      <c r="J1875" s="65">
        <v>3.0147566065023734</v>
      </c>
      <c r="K1875" s="66">
        <v>-2.4E-2</v>
      </c>
      <c r="L1875" s="66">
        <v>-2.4E-2</v>
      </c>
      <c r="M1875" s="66">
        <v>3.3941125496954279E-2</v>
      </c>
      <c r="N1875" s="67">
        <v>6.5</v>
      </c>
      <c r="O1875" s="68">
        <v>3.0618621784789721</v>
      </c>
      <c r="P1875" s="66">
        <v>-2.4E-2</v>
      </c>
      <c r="Q1875" s="66">
        <v>-2.4E-2</v>
      </c>
      <c r="R1875" s="66">
        <v>3.3941125496954279E-2</v>
      </c>
      <c r="S1875" s="69">
        <v>6.4</v>
      </c>
      <c r="T1875" s="65">
        <v>3.0618621784789721</v>
      </c>
      <c r="U1875" s="66">
        <v>-2.4E-2</v>
      </c>
      <c r="V1875" s="66">
        <v>-2.4E-2</v>
      </c>
      <c r="W1875" s="66">
        <v>3.3941125496954279E-2</v>
      </c>
      <c r="X1875" s="67">
        <v>6.4</v>
      </c>
      <c r="Y1875" s="70" t="s">
        <v>53</v>
      </c>
    </row>
    <row r="1876" spans="1:25" x14ac:dyDescent="0.25">
      <c r="A1876" s="171" t="s">
        <v>5</v>
      </c>
      <c r="B1876" s="62" t="s">
        <v>1988</v>
      </c>
      <c r="C1876" s="127" t="s">
        <v>1718</v>
      </c>
      <c r="D1876" s="62">
        <v>110</v>
      </c>
      <c r="E1876" s="162" t="s">
        <v>2002</v>
      </c>
      <c r="F1876" s="62">
        <v>6</v>
      </c>
      <c r="G1876" s="162" t="s">
        <v>53</v>
      </c>
      <c r="H1876" s="62">
        <v>2</v>
      </c>
      <c r="I1876" s="162" t="s">
        <v>1724</v>
      </c>
      <c r="J1876" s="65">
        <v>9.0442698195071198</v>
      </c>
      <c r="K1876" s="66">
        <v>-7.1999999999999995E-2</v>
      </c>
      <c r="L1876" s="66">
        <v>-7.1999999999999995E-2</v>
      </c>
      <c r="M1876" s="66">
        <v>0.10182337649086284</v>
      </c>
      <c r="N1876" s="67">
        <v>6.5</v>
      </c>
      <c r="O1876" s="68">
        <v>9.1855865354369168</v>
      </c>
      <c r="P1876" s="66">
        <v>-7.1999999999999995E-2</v>
      </c>
      <c r="Q1876" s="66">
        <v>-7.1999999999999995E-2</v>
      </c>
      <c r="R1876" s="66">
        <v>0.10182337649086284</v>
      </c>
      <c r="S1876" s="69">
        <v>6.4</v>
      </c>
      <c r="T1876" s="65">
        <v>9.1855865354369168</v>
      </c>
      <c r="U1876" s="66">
        <v>-7.1999999999999995E-2</v>
      </c>
      <c r="V1876" s="66">
        <v>-7.1999999999999995E-2</v>
      </c>
      <c r="W1876" s="66">
        <v>0.10182337649086284</v>
      </c>
      <c r="X1876" s="67">
        <v>6.4</v>
      </c>
      <c r="Y1876" s="70" t="s">
        <v>53</v>
      </c>
    </row>
    <row r="1877" spans="1:25" x14ac:dyDescent="0.25">
      <c r="A1877" s="171" t="s">
        <v>5</v>
      </c>
      <c r="B1877" s="62" t="s">
        <v>1988</v>
      </c>
      <c r="C1877" s="127" t="s">
        <v>1718</v>
      </c>
      <c r="D1877" s="62">
        <v>110</v>
      </c>
      <c r="E1877" s="162" t="s">
        <v>2003</v>
      </c>
      <c r="F1877" s="62">
        <v>6</v>
      </c>
      <c r="G1877" s="162" t="s">
        <v>53</v>
      </c>
      <c r="H1877" s="62">
        <v>2</v>
      </c>
      <c r="I1877" s="162" t="s">
        <v>1724</v>
      </c>
      <c r="J1877" s="65">
        <v>31.493025432428276</v>
      </c>
      <c r="K1877" s="66">
        <v>-0.32400000000000001</v>
      </c>
      <c r="L1877" s="66">
        <v>-0.14399999999999999</v>
      </c>
      <c r="M1877" s="66">
        <v>0.35455888086465975</v>
      </c>
      <c r="N1877" s="67">
        <v>6.5</v>
      </c>
      <c r="O1877" s="68">
        <v>22.558517654092434</v>
      </c>
      <c r="P1877" s="66">
        <v>-0.216</v>
      </c>
      <c r="Q1877" s="66">
        <v>-0.126</v>
      </c>
      <c r="R1877" s="66">
        <v>0.25006399181009648</v>
      </c>
      <c r="S1877" s="69">
        <v>6.4</v>
      </c>
      <c r="T1877" s="65">
        <v>24.786195124504285</v>
      </c>
      <c r="U1877" s="66">
        <v>-0.23400000000000001</v>
      </c>
      <c r="V1877" s="66">
        <v>-0.14399999999999999</v>
      </c>
      <c r="W1877" s="66">
        <v>0.27475807540452746</v>
      </c>
      <c r="X1877" s="67">
        <v>6.4</v>
      </c>
      <c r="Y1877" s="70" t="s">
        <v>53</v>
      </c>
    </row>
    <row r="1878" spans="1:25" x14ac:dyDescent="0.25">
      <c r="A1878" s="171" t="s">
        <v>5</v>
      </c>
      <c r="B1878" s="62" t="s">
        <v>1988</v>
      </c>
      <c r="C1878" s="127" t="s">
        <v>1718</v>
      </c>
      <c r="D1878" s="62">
        <v>110</v>
      </c>
      <c r="E1878" s="162" t="s">
        <v>2004</v>
      </c>
      <c r="F1878" s="62">
        <v>6</v>
      </c>
      <c r="G1878" s="162" t="s">
        <v>53</v>
      </c>
      <c r="H1878" s="62">
        <v>2</v>
      </c>
      <c r="I1878" s="162" t="s">
        <v>1724</v>
      </c>
      <c r="J1878" s="65">
        <v>23.058454147932547</v>
      </c>
      <c r="K1878" s="66">
        <v>-0.216</v>
      </c>
      <c r="L1878" s="66">
        <v>-0.14399999999999999</v>
      </c>
      <c r="M1878" s="66">
        <v>0.2595996918334072</v>
      </c>
      <c r="N1878" s="67">
        <v>6.5</v>
      </c>
      <c r="O1878" s="68">
        <v>34.977671449083054</v>
      </c>
      <c r="P1878" s="66">
        <v>-0.36</v>
      </c>
      <c r="Q1878" s="66">
        <v>-0.14399999999999999</v>
      </c>
      <c r="R1878" s="66">
        <v>0.38773186611368426</v>
      </c>
      <c r="S1878" s="69">
        <v>6.4</v>
      </c>
      <c r="T1878" s="65">
        <v>27.556759606310752</v>
      </c>
      <c r="U1878" s="66">
        <v>-0.216</v>
      </c>
      <c r="V1878" s="66">
        <v>-0.216</v>
      </c>
      <c r="W1878" s="66">
        <v>0.3054701294725885</v>
      </c>
      <c r="X1878" s="67">
        <v>6.4</v>
      </c>
      <c r="Y1878" s="70" t="s">
        <v>53</v>
      </c>
    </row>
    <row r="1879" spans="1:25" x14ac:dyDescent="0.25">
      <c r="A1879" s="171" t="s">
        <v>5</v>
      </c>
      <c r="B1879" s="62" t="s">
        <v>1988</v>
      </c>
      <c r="C1879" s="127" t="s">
        <v>1718</v>
      </c>
      <c r="D1879" s="62">
        <v>110</v>
      </c>
      <c r="E1879" s="162" t="s">
        <v>2005</v>
      </c>
      <c r="F1879" s="62">
        <v>6</v>
      </c>
      <c r="G1879" s="162" t="s">
        <v>53</v>
      </c>
      <c r="H1879" s="62">
        <v>2</v>
      </c>
      <c r="I1879" s="162" t="s">
        <v>1724</v>
      </c>
      <c r="J1879" s="65">
        <v>14.300246201381231</v>
      </c>
      <c r="K1879" s="66">
        <v>-0.14399999999999999</v>
      </c>
      <c r="L1879" s="66">
        <v>-7.1999999999999995E-2</v>
      </c>
      <c r="M1879" s="66">
        <v>0.16099689437998485</v>
      </c>
      <c r="N1879" s="67">
        <v>6.5</v>
      </c>
      <c r="O1879" s="68">
        <v>26.780356607035685</v>
      </c>
      <c r="P1879" s="66">
        <v>-0.28799999999999998</v>
      </c>
      <c r="Q1879" s="66">
        <v>-7.1999999999999995E-2</v>
      </c>
      <c r="R1879" s="66">
        <v>0.29686360504447151</v>
      </c>
      <c r="S1879" s="69">
        <v>6.4</v>
      </c>
      <c r="T1879" s="65">
        <v>23.418742493993992</v>
      </c>
      <c r="U1879" s="66">
        <v>-0.216</v>
      </c>
      <c r="V1879" s="66">
        <v>-0.14399999999999999</v>
      </c>
      <c r="W1879" s="66">
        <v>0.2595996918334072</v>
      </c>
      <c r="X1879" s="67">
        <v>6.4</v>
      </c>
      <c r="Y1879" s="70" t="s">
        <v>53</v>
      </c>
    </row>
    <row r="1880" spans="1:25" x14ac:dyDescent="0.25">
      <c r="A1880" s="171" t="s">
        <v>5</v>
      </c>
      <c r="B1880" s="62" t="s">
        <v>1988</v>
      </c>
      <c r="C1880" s="127" t="s">
        <v>1718</v>
      </c>
      <c r="D1880" s="62">
        <v>110</v>
      </c>
      <c r="E1880" s="162" t="s">
        <v>2006</v>
      </c>
      <c r="F1880" s="62">
        <v>6</v>
      </c>
      <c r="G1880" s="162" t="s">
        <v>53</v>
      </c>
      <c r="H1880" s="62">
        <v>2</v>
      </c>
      <c r="I1880" s="162" t="s">
        <v>1724</v>
      </c>
      <c r="J1880" s="65">
        <v>7.6861513826441827</v>
      </c>
      <c r="K1880" s="66">
        <v>-7.1999999999999995E-2</v>
      </c>
      <c r="L1880" s="66">
        <v>-4.8000000000000001E-2</v>
      </c>
      <c r="M1880" s="66">
        <v>8.6533230611135742E-2</v>
      </c>
      <c r="N1880" s="67">
        <v>6.5</v>
      </c>
      <c r="O1880" s="68">
        <v>6.8465319688145758</v>
      </c>
      <c r="P1880" s="66">
        <v>-7.1999999999999995E-2</v>
      </c>
      <c r="Q1880" s="66">
        <v>-2.4E-2</v>
      </c>
      <c r="R1880" s="66">
        <v>7.5894663844041102E-2</v>
      </c>
      <c r="S1880" s="69">
        <v>6.4</v>
      </c>
      <c r="T1880" s="65">
        <v>9.6824583655185421</v>
      </c>
      <c r="U1880" s="66">
        <v>-9.6000000000000002E-2</v>
      </c>
      <c r="V1880" s="66">
        <v>-4.8000000000000001E-2</v>
      </c>
      <c r="W1880" s="66">
        <v>0.10733126291998991</v>
      </c>
      <c r="X1880" s="67">
        <v>6.4</v>
      </c>
      <c r="Y1880" s="70" t="s">
        <v>53</v>
      </c>
    </row>
    <row r="1881" spans="1:25" x14ac:dyDescent="0.25">
      <c r="A1881" s="171" t="s">
        <v>5</v>
      </c>
      <c r="B1881" s="62" t="s">
        <v>1988</v>
      </c>
      <c r="C1881" s="127" t="s">
        <v>1718</v>
      </c>
      <c r="D1881" s="62">
        <v>110</v>
      </c>
      <c r="E1881" s="162" t="s">
        <v>2007</v>
      </c>
      <c r="F1881" s="62">
        <v>6</v>
      </c>
      <c r="G1881" s="162" t="s">
        <v>53</v>
      </c>
      <c r="H1881" s="62">
        <v>2</v>
      </c>
      <c r="I1881" s="162" t="s">
        <v>1724</v>
      </c>
      <c r="J1881" s="65">
        <v>18.08853963901424</v>
      </c>
      <c r="K1881" s="66">
        <v>-0.14399999999999999</v>
      </c>
      <c r="L1881" s="66">
        <v>-0.14399999999999999</v>
      </c>
      <c r="M1881" s="66">
        <v>0.20364675298172569</v>
      </c>
      <c r="N1881" s="67">
        <v>6.5</v>
      </c>
      <c r="O1881" s="68">
        <v>34.977671449083054</v>
      </c>
      <c r="P1881" s="66">
        <v>-0.36</v>
      </c>
      <c r="Q1881" s="66">
        <v>-0.14399999999999999</v>
      </c>
      <c r="R1881" s="66">
        <v>0.38773186611368426</v>
      </c>
      <c r="S1881" s="69">
        <v>6.4</v>
      </c>
      <c r="T1881" s="65">
        <v>23.418742493993992</v>
      </c>
      <c r="U1881" s="66">
        <v>-0.216</v>
      </c>
      <c r="V1881" s="66">
        <v>-0.14399999999999999</v>
      </c>
      <c r="W1881" s="66">
        <v>0.2595996918334072</v>
      </c>
      <c r="X1881" s="67">
        <v>6.4</v>
      </c>
      <c r="Y1881" s="70" t="s">
        <v>53</v>
      </c>
    </row>
    <row r="1882" spans="1:25" ht="15.75" thickBot="1" x14ac:dyDescent="0.3">
      <c r="A1882" s="172" t="s">
        <v>5</v>
      </c>
      <c r="B1882" s="80" t="s">
        <v>1988</v>
      </c>
      <c r="C1882" s="164" t="s">
        <v>1718</v>
      </c>
      <c r="D1882" s="80">
        <v>110</v>
      </c>
      <c r="E1882" s="165" t="s">
        <v>611</v>
      </c>
      <c r="F1882" s="80">
        <v>6</v>
      </c>
      <c r="G1882" s="165" t="s">
        <v>75</v>
      </c>
      <c r="H1882" s="80" t="s">
        <v>53</v>
      </c>
      <c r="I1882" s="165" t="s">
        <v>53</v>
      </c>
      <c r="J1882" s="65" t="s">
        <v>49</v>
      </c>
      <c r="K1882" s="83" t="s">
        <v>49</v>
      </c>
      <c r="L1882" s="83" t="s">
        <v>49</v>
      </c>
      <c r="M1882" s="83" t="s">
        <v>49</v>
      </c>
      <c r="N1882" s="84" t="s">
        <v>49</v>
      </c>
      <c r="O1882" s="68" t="s">
        <v>49</v>
      </c>
      <c r="P1882" s="83" t="s">
        <v>49</v>
      </c>
      <c r="Q1882" s="83" t="s">
        <v>49</v>
      </c>
      <c r="R1882" s="83" t="s">
        <v>49</v>
      </c>
      <c r="S1882" s="86" t="s">
        <v>49</v>
      </c>
      <c r="T1882" s="82" t="s">
        <v>49</v>
      </c>
      <c r="U1882" s="83" t="s">
        <v>49</v>
      </c>
      <c r="V1882" s="83" t="s">
        <v>49</v>
      </c>
      <c r="W1882" s="83" t="s">
        <v>49</v>
      </c>
      <c r="X1882" s="84" t="s">
        <v>49</v>
      </c>
      <c r="Y1882" s="87" t="s">
        <v>49</v>
      </c>
    </row>
    <row r="1883" spans="1:25" x14ac:dyDescent="0.25">
      <c r="A1883" s="166" t="s">
        <v>5</v>
      </c>
      <c r="B1883" s="132" t="s">
        <v>1960</v>
      </c>
      <c r="C1883" s="167" t="s">
        <v>45</v>
      </c>
      <c r="D1883" s="132">
        <v>110</v>
      </c>
      <c r="E1883" s="167" t="s">
        <v>2008</v>
      </c>
      <c r="F1883" s="132">
        <v>110</v>
      </c>
      <c r="G1883" s="167" t="s">
        <v>280</v>
      </c>
      <c r="H1883" s="132">
        <v>1</v>
      </c>
      <c r="I1883" s="167" t="s">
        <v>2009</v>
      </c>
      <c r="J1883" s="137">
        <v>16.808101276423773</v>
      </c>
      <c r="K1883" s="135">
        <v>3.2469999999999999</v>
      </c>
      <c r="L1883" s="135">
        <v>1.2889999999999999</v>
      </c>
      <c r="M1883" s="135">
        <v>3.4934982467435129</v>
      </c>
      <c r="N1883" s="138">
        <v>120</v>
      </c>
      <c r="O1883" s="134">
        <v>24.780933073279478</v>
      </c>
      <c r="P1883" s="135">
        <v>4.6459999999999999</v>
      </c>
      <c r="Q1883" s="135">
        <v>1.667</v>
      </c>
      <c r="R1883" s="135">
        <v>4.9360110413166618</v>
      </c>
      <c r="S1883" s="136">
        <v>115</v>
      </c>
      <c r="T1883" s="137">
        <v>23.331281543634859</v>
      </c>
      <c r="U1883" s="135">
        <v>4.452</v>
      </c>
      <c r="V1883" s="135">
        <v>1.5920000000000001</v>
      </c>
      <c r="W1883" s="135">
        <v>4.7280829095945434</v>
      </c>
      <c r="X1883" s="138">
        <v>117</v>
      </c>
      <c r="Y1883" s="194" t="s">
        <v>53</v>
      </c>
    </row>
    <row r="1884" spans="1:25" x14ac:dyDescent="0.25">
      <c r="A1884" s="168" t="s">
        <v>5</v>
      </c>
      <c r="B1884" s="54" t="s">
        <v>1960</v>
      </c>
      <c r="C1884" s="133" t="s">
        <v>45</v>
      </c>
      <c r="D1884" s="54">
        <v>110</v>
      </c>
      <c r="E1884" s="133" t="s">
        <v>2010</v>
      </c>
      <c r="F1884" s="54">
        <v>110</v>
      </c>
      <c r="G1884" s="133" t="s">
        <v>280</v>
      </c>
      <c r="H1884" s="54">
        <v>2</v>
      </c>
      <c r="I1884" s="133" t="s">
        <v>2009</v>
      </c>
      <c r="J1884" s="55" t="s">
        <v>49</v>
      </c>
      <c r="K1884" s="56" t="s">
        <v>49</v>
      </c>
      <c r="L1884" s="56" t="s">
        <v>49</v>
      </c>
      <c r="M1884" s="56" t="s">
        <v>49</v>
      </c>
      <c r="N1884" s="57" t="s">
        <v>49</v>
      </c>
      <c r="O1884" s="58" t="s">
        <v>49</v>
      </c>
      <c r="P1884" s="56" t="s">
        <v>49</v>
      </c>
      <c r="Q1884" s="56" t="s">
        <v>49</v>
      </c>
      <c r="R1884" s="56" t="s">
        <v>49</v>
      </c>
      <c r="S1884" s="59" t="s">
        <v>49</v>
      </c>
      <c r="T1884" s="55" t="s">
        <v>49</v>
      </c>
      <c r="U1884" s="56" t="s">
        <v>49</v>
      </c>
      <c r="V1884" s="56" t="s">
        <v>49</v>
      </c>
      <c r="W1884" s="56" t="s">
        <v>49</v>
      </c>
      <c r="X1884" s="57" t="s">
        <v>49</v>
      </c>
      <c r="Y1884" s="60" t="s">
        <v>49</v>
      </c>
    </row>
    <row r="1885" spans="1:25" x14ac:dyDescent="0.25">
      <c r="A1885" s="168" t="s">
        <v>5</v>
      </c>
      <c r="B1885" s="54" t="s">
        <v>1960</v>
      </c>
      <c r="C1885" s="133" t="s">
        <v>45</v>
      </c>
      <c r="D1885" s="54">
        <v>110</v>
      </c>
      <c r="E1885" s="133" t="s">
        <v>1959</v>
      </c>
      <c r="F1885" s="54">
        <v>110</v>
      </c>
      <c r="G1885" s="133" t="s">
        <v>280</v>
      </c>
      <c r="H1885" s="54">
        <v>2</v>
      </c>
      <c r="I1885" s="133" t="s">
        <v>2011</v>
      </c>
      <c r="J1885" s="55" t="s">
        <v>49</v>
      </c>
      <c r="K1885" s="56" t="s">
        <v>49</v>
      </c>
      <c r="L1885" s="56" t="s">
        <v>49</v>
      </c>
      <c r="M1885" s="56" t="s">
        <v>49</v>
      </c>
      <c r="N1885" s="57" t="s">
        <v>49</v>
      </c>
      <c r="O1885" s="58" t="s">
        <v>49</v>
      </c>
      <c r="P1885" s="56" t="s">
        <v>49</v>
      </c>
      <c r="Q1885" s="56" t="s">
        <v>49</v>
      </c>
      <c r="R1885" s="56" t="s">
        <v>49</v>
      </c>
      <c r="S1885" s="59" t="s">
        <v>49</v>
      </c>
      <c r="T1885" s="55" t="s">
        <v>49</v>
      </c>
      <c r="U1885" s="56" t="s">
        <v>49</v>
      </c>
      <c r="V1885" s="56" t="s">
        <v>49</v>
      </c>
      <c r="W1885" s="56" t="s">
        <v>49</v>
      </c>
      <c r="X1885" s="57" t="s">
        <v>49</v>
      </c>
      <c r="Y1885" s="60" t="s">
        <v>1151</v>
      </c>
    </row>
    <row r="1886" spans="1:25" x14ac:dyDescent="0.25">
      <c r="A1886" s="169" t="s">
        <v>5</v>
      </c>
      <c r="B1886" s="72" t="s">
        <v>1960</v>
      </c>
      <c r="C1886" s="126" t="s">
        <v>45</v>
      </c>
      <c r="D1886" s="72">
        <v>110</v>
      </c>
      <c r="E1886" s="126" t="s">
        <v>1639</v>
      </c>
      <c r="F1886" s="72">
        <v>35</v>
      </c>
      <c r="G1886" s="126" t="s">
        <v>51</v>
      </c>
      <c r="H1886" s="72">
        <v>1</v>
      </c>
      <c r="I1886" s="126" t="s">
        <v>53</v>
      </c>
      <c r="J1886" s="73">
        <v>5.7474150116998546</v>
      </c>
      <c r="K1886" s="74">
        <v>0.373</v>
      </c>
      <c r="L1886" s="74">
        <v>6.3E-2</v>
      </c>
      <c r="M1886" s="74">
        <v>0.37828296287303237</v>
      </c>
      <c r="N1886" s="75">
        <v>38</v>
      </c>
      <c r="O1886" s="76">
        <v>6.8108692691471946</v>
      </c>
      <c r="P1886" s="74">
        <v>0.42399999999999999</v>
      </c>
      <c r="Q1886" s="74">
        <v>7.4999999999999997E-2</v>
      </c>
      <c r="R1886" s="74">
        <v>0.43058216405234434</v>
      </c>
      <c r="S1886" s="77">
        <v>36.5</v>
      </c>
      <c r="T1886" s="73">
        <v>5.594075089935858</v>
      </c>
      <c r="U1886" s="74">
        <v>0.34799999999999998</v>
      </c>
      <c r="V1886" s="74">
        <v>6.3E-2</v>
      </c>
      <c r="W1886" s="74">
        <v>0.35365661311503843</v>
      </c>
      <c r="X1886" s="75">
        <v>36.5</v>
      </c>
      <c r="Y1886" s="78" t="s">
        <v>53</v>
      </c>
    </row>
    <row r="1887" spans="1:25" x14ac:dyDescent="0.25">
      <c r="A1887" s="168" t="s">
        <v>5</v>
      </c>
      <c r="B1887" s="54" t="s">
        <v>1960</v>
      </c>
      <c r="C1887" s="133" t="s">
        <v>45</v>
      </c>
      <c r="D1887" s="54">
        <v>110</v>
      </c>
      <c r="E1887" s="133" t="s">
        <v>2012</v>
      </c>
      <c r="F1887" s="54">
        <v>35</v>
      </c>
      <c r="G1887" s="133" t="s">
        <v>223</v>
      </c>
      <c r="H1887" s="54">
        <v>1</v>
      </c>
      <c r="I1887" s="133" t="s">
        <v>2013</v>
      </c>
      <c r="J1887" s="55">
        <v>5.4656877841943388</v>
      </c>
      <c r="K1887" s="56">
        <v>-0.27700000000000002</v>
      </c>
      <c r="L1887" s="56">
        <v>0</v>
      </c>
      <c r="M1887" s="56">
        <v>0.27700000000000002</v>
      </c>
      <c r="N1887" s="57">
        <v>38</v>
      </c>
      <c r="O1887" s="58">
        <v>5.1613607422198227</v>
      </c>
      <c r="P1887" s="56">
        <v>-0.32600000000000001</v>
      </c>
      <c r="Q1887" s="56">
        <v>-1.4E-2</v>
      </c>
      <c r="R1887" s="56">
        <v>0.32630047502263926</v>
      </c>
      <c r="S1887" s="59">
        <v>36.5</v>
      </c>
      <c r="T1887" s="55">
        <v>3.986120914178751</v>
      </c>
      <c r="U1887" s="56">
        <v>-0.252</v>
      </c>
      <c r="V1887" s="56">
        <v>-1E-3</v>
      </c>
      <c r="W1887" s="56">
        <v>0.25200198411917318</v>
      </c>
      <c r="X1887" s="57">
        <v>36.5</v>
      </c>
      <c r="Y1887" s="60" t="s">
        <v>53</v>
      </c>
    </row>
    <row r="1888" spans="1:25" x14ac:dyDescent="0.25">
      <c r="A1888" s="169" t="s">
        <v>5</v>
      </c>
      <c r="B1888" s="72" t="s">
        <v>1960</v>
      </c>
      <c r="C1888" s="126" t="s">
        <v>45</v>
      </c>
      <c r="D1888" s="72">
        <v>110</v>
      </c>
      <c r="E1888" s="126" t="s">
        <v>363</v>
      </c>
      <c r="F1888" s="72">
        <v>35</v>
      </c>
      <c r="G1888" s="126" t="s">
        <v>51</v>
      </c>
      <c r="H1888" s="72">
        <v>2</v>
      </c>
      <c r="I1888" s="126" t="s">
        <v>53</v>
      </c>
      <c r="J1888" s="73">
        <v>0</v>
      </c>
      <c r="K1888" s="74">
        <v>0</v>
      </c>
      <c r="L1888" s="74">
        <v>0</v>
      </c>
      <c r="M1888" s="74">
        <v>0</v>
      </c>
      <c r="N1888" s="75">
        <v>38</v>
      </c>
      <c r="O1888" s="76">
        <v>0</v>
      </c>
      <c r="P1888" s="74">
        <v>0</v>
      </c>
      <c r="Q1888" s="74">
        <v>0</v>
      </c>
      <c r="R1888" s="74">
        <v>0</v>
      </c>
      <c r="S1888" s="77">
        <v>36.5</v>
      </c>
      <c r="T1888" s="73">
        <v>0</v>
      </c>
      <c r="U1888" s="74">
        <v>0</v>
      </c>
      <c r="V1888" s="74">
        <v>0</v>
      </c>
      <c r="W1888" s="74">
        <v>0</v>
      </c>
      <c r="X1888" s="75">
        <v>36.5</v>
      </c>
      <c r="Y1888" s="78" t="s">
        <v>627</v>
      </c>
    </row>
    <row r="1889" spans="1:25" x14ac:dyDescent="0.25">
      <c r="A1889" s="176" t="s">
        <v>5</v>
      </c>
      <c r="B1889" s="177" t="s">
        <v>1960</v>
      </c>
      <c r="C1889" s="178" t="s">
        <v>45</v>
      </c>
      <c r="D1889" s="177">
        <v>110</v>
      </c>
      <c r="E1889" s="178" t="s">
        <v>318</v>
      </c>
      <c r="F1889" s="177">
        <v>6</v>
      </c>
      <c r="G1889" s="178" t="s">
        <v>55</v>
      </c>
      <c r="H1889" s="177">
        <v>1</v>
      </c>
      <c r="I1889" s="178" t="s">
        <v>53</v>
      </c>
      <c r="J1889" s="179">
        <v>277.8119287817525</v>
      </c>
      <c r="K1889" s="180">
        <v>2.8620000000000001</v>
      </c>
      <c r="L1889" s="180">
        <v>1.137</v>
      </c>
      <c r="M1889" s="180">
        <v>3.0795800038316914</v>
      </c>
      <c r="N1889" s="181">
        <v>6.4</v>
      </c>
      <c r="O1889" s="182">
        <v>420.58345383235496</v>
      </c>
      <c r="P1889" s="180">
        <v>4.2220000000000004</v>
      </c>
      <c r="Q1889" s="180">
        <v>1.3859999999999999</v>
      </c>
      <c r="R1889" s="180">
        <v>4.4436786562486716</v>
      </c>
      <c r="S1889" s="183">
        <v>6.1</v>
      </c>
      <c r="T1889" s="179">
        <v>400.07495829047747</v>
      </c>
      <c r="U1889" s="180">
        <v>4.08</v>
      </c>
      <c r="V1889" s="180">
        <v>1.3460000000000001</v>
      </c>
      <c r="W1889" s="180">
        <v>4.29629095848966</v>
      </c>
      <c r="X1889" s="181">
        <v>6.2</v>
      </c>
      <c r="Y1889" s="184" t="s">
        <v>53</v>
      </c>
    </row>
    <row r="1890" spans="1:25" x14ac:dyDescent="0.25">
      <c r="A1890" s="171" t="s">
        <v>5</v>
      </c>
      <c r="B1890" s="62" t="s">
        <v>1960</v>
      </c>
      <c r="C1890" s="127" t="s">
        <v>45</v>
      </c>
      <c r="D1890" s="62">
        <v>110</v>
      </c>
      <c r="E1890" s="162" t="s">
        <v>2014</v>
      </c>
      <c r="F1890" s="62">
        <v>6</v>
      </c>
      <c r="G1890" s="162" t="s">
        <v>53</v>
      </c>
      <c r="H1890" s="62">
        <v>1</v>
      </c>
      <c r="I1890" s="162" t="s">
        <v>1724</v>
      </c>
      <c r="J1890" s="65">
        <v>17.853571071357123</v>
      </c>
      <c r="K1890" s="66">
        <v>-0.192</v>
      </c>
      <c r="L1890" s="66">
        <v>-4.8000000000000001E-2</v>
      </c>
      <c r="M1890" s="66">
        <v>0.19790907002964772</v>
      </c>
      <c r="N1890" s="67">
        <v>6.4</v>
      </c>
      <c r="O1890" s="68">
        <v>37.463231100552662</v>
      </c>
      <c r="P1890" s="66">
        <v>-0.38400000000000001</v>
      </c>
      <c r="Q1890" s="66">
        <v>-9.6000000000000002E-2</v>
      </c>
      <c r="R1890" s="66">
        <v>0.39581814005929544</v>
      </c>
      <c r="S1890" s="69">
        <v>6.1</v>
      </c>
      <c r="T1890" s="65">
        <v>22.791640945362182</v>
      </c>
      <c r="U1890" s="66">
        <v>-0.24</v>
      </c>
      <c r="V1890" s="66">
        <v>-4.8000000000000001E-2</v>
      </c>
      <c r="W1890" s="66">
        <v>0.24475293665245368</v>
      </c>
      <c r="X1890" s="67">
        <v>6.2</v>
      </c>
      <c r="Y1890" s="70" t="s">
        <v>53</v>
      </c>
    </row>
    <row r="1891" spans="1:25" x14ac:dyDescent="0.25">
      <c r="A1891" s="171" t="s">
        <v>5</v>
      </c>
      <c r="B1891" s="62" t="s">
        <v>1960</v>
      </c>
      <c r="C1891" s="127" t="s">
        <v>45</v>
      </c>
      <c r="D1891" s="62">
        <v>110</v>
      </c>
      <c r="E1891" s="162" t="s">
        <v>2015</v>
      </c>
      <c r="F1891" s="62">
        <v>6</v>
      </c>
      <c r="G1891" s="162" t="s">
        <v>53</v>
      </c>
      <c r="H1891" s="62">
        <v>1</v>
      </c>
      <c r="I1891" s="162" t="s">
        <v>1724</v>
      </c>
      <c r="J1891" s="65">
        <v>36.885555678165879</v>
      </c>
      <c r="K1891" s="66">
        <v>-0.36</v>
      </c>
      <c r="L1891" s="66">
        <v>-0.18</v>
      </c>
      <c r="M1891" s="66">
        <v>0.40249223594996214</v>
      </c>
      <c r="N1891" s="67">
        <v>6.3</v>
      </c>
      <c r="O1891" s="68">
        <v>38.094918159417212</v>
      </c>
      <c r="P1891" s="66">
        <v>-0.36</v>
      </c>
      <c r="Q1891" s="66">
        <v>-0.18</v>
      </c>
      <c r="R1891" s="66">
        <v>0.40249223594996214</v>
      </c>
      <c r="S1891" s="69">
        <v>6.1</v>
      </c>
      <c r="T1891" s="65">
        <v>37.480483995555645</v>
      </c>
      <c r="U1891" s="66">
        <v>-0.36</v>
      </c>
      <c r="V1891" s="66">
        <v>-0.18</v>
      </c>
      <c r="W1891" s="66">
        <v>0.40249223594996214</v>
      </c>
      <c r="X1891" s="67">
        <v>6.2</v>
      </c>
      <c r="Y1891" s="70" t="s">
        <v>53</v>
      </c>
    </row>
    <row r="1892" spans="1:25" x14ac:dyDescent="0.25">
      <c r="A1892" s="171" t="s">
        <v>5</v>
      </c>
      <c r="B1892" s="62" t="s">
        <v>1960</v>
      </c>
      <c r="C1892" s="127" t="s">
        <v>45</v>
      </c>
      <c r="D1892" s="62">
        <v>110</v>
      </c>
      <c r="E1892" s="162" t="s">
        <v>2016</v>
      </c>
      <c r="F1892" s="62">
        <v>6</v>
      </c>
      <c r="G1892" s="162" t="s">
        <v>53</v>
      </c>
      <c r="H1892" s="62">
        <v>1</v>
      </c>
      <c r="I1892" s="162" t="s">
        <v>1724</v>
      </c>
      <c r="J1892" s="65">
        <v>9.8361481808442353</v>
      </c>
      <c r="K1892" s="66">
        <v>-9.6000000000000002E-2</v>
      </c>
      <c r="L1892" s="66">
        <v>-4.8000000000000001E-2</v>
      </c>
      <c r="M1892" s="66">
        <v>0.10733126291998991</v>
      </c>
      <c r="N1892" s="67">
        <v>6.3</v>
      </c>
      <c r="O1892" s="68">
        <v>14.366493311610913</v>
      </c>
      <c r="P1892" s="66">
        <v>-0.14399999999999999</v>
      </c>
      <c r="Q1892" s="66">
        <v>-4.8000000000000001E-2</v>
      </c>
      <c r="R1892" s="66">
        <v>0.1517893276880822</v>
      </c>
      <c r="S1892" s="69">
        <v>6.1</v>
      </c>
      <c r="T1892" s="65">
        <v>6.3212638523436846</v>
      </c>
      <c r="U1892" s="66">
        <v>-4.8000000000000001E-2</v>
      </c>
      <c r="V1892" s="66">
        <v>-4.8000000000000001E-2</v>
      </c>
      <c r="W1892" s="66">
        <v>6.7882250993908558E-2</v>
      </c>
      <c r="X1892" s="67">
        <v>6.2</v>
      </c>
      <c r="Y1892" s="70" t="s">
        <v>53</v>
      </c>
    </row>
    <row r="1893" spans="1:25" x14ac:dyDescent="0.25">
      <c r="A1893" s="171" t="s">
        <v>5</v>
      </c>
      <c r="B1893" s="62" t="s">
        <v>1960</v>
      </c>
      <c r="C1893" s="127" t="s">
        <v>45</v>
      </c>
      <c r="D1893" s="62">
        <v>110</v>
      </c>
      <c r="E1893" s="162" t="s">
        <v>2017</v>
      </c>
      <c r="F1893" s="62">
        <v>6</v>
      </c>
      <c r="G1893" s="162" t="s">
        <v>53</v>
      </c>
      <c r="H1893" s="62">
        <v>1</v>
      </c>
      <c r="I1893" s="162" t="s">
        <v>1724</v>
      </c>
      <c r="J1893" s="65">
        <v>59.830953596900301</v>
      </c>
      <c r="K1893" s="66">
        <v>-0.624</v>
      </c>
      <c r="L1893" s="66">
        <v>-0.192</v>
      </c>
      <c r="M1893" s="66">
        <v>0.65287058441930124</v>
      </c>
      <c r="N1893" s="67">
        <v>6.3</v>
      </c>
      <c r="O1893" s="68">
        <v>37.463231100552662</v>
      </c>
      <c r="P1893" s="66">
        <v>-0.38400000000000001</v>
      </c>
      <c r="Q1893" s="66">
        <v>-9.6000000000000002E-2</v>
      </c>
      <c r="R1893" s="66">
        <v>0.39581814005929544</v>
      </c>
      <c r="S1893" s="69">
        <v>6.1</v>
      </c>
      <c r="T1893" s="65">
        <v>34.910320667015959</v>
      </c>
      <c r="U1893" s="66">
        <v>-0.28799999999999998</v>
      </c>
      <c r="V1893" s="66">
        <v>-0.24</v>
      </c>
      <c r="W1893" s="66">
        <v>0.3748919844435194</v>
      </c>
      <c r="X1893" s="67">
        <v>6.2</v>
      </c>
      <c r="Y1893" s="70" t="s">
        <v>53</v>
      </c>
    </row>
    <row r="1894" spans="1:25" x14ac:dyDescent="0.25">
      <c r="A1894" s="171" t="s">
        <v>5</v>
      </c>
      <c r="B1894" s="62" t="s">
        <v>1960</v>
      </c>
      <c r="C1894" s="127" t="s">
        <v>45</v>
      </c>
      <c r="D1894" s="62">
        <v>110</v>
      </c>
      <c r="E1894" s="162" t="s">
        <v>2018</v>
      </c>
      <c r="F1894" s="62">
        <v>6</v>
      </c>
      <c r="G1894" s="162" t="s">
        <v>53</v>
      </c>
      <c r="H1894" s="62">
        <v>1</v>
      </c>
      <c r="I1894" s="162" t="s">
        <v>1724</v>
      </c>
      <c r="J1894" s="65">
        <v>19.672296361688471</v>
      </c>
      <c r="K1894" s="66">
        <v>-0.192</v>
      </c>
      <c r="L1894" s="66">
        <v>-9.6000000000000002E-2</v>
      </c>
      <c r="M1894" s="66">
        <v>0.21466252583997983</v>
      </c>
      <c r="N1894" s="67">
        <v>6.3</v>
      </c>
      <c r="O1894" s="68">
        <v>28.732986623221827</v>
      </c>
      <c r="P1894" s="66">
        <v>-0.28799999999999998</v>
      </c>
      <c r="Q1894" s="66">
        <v>-9.6000000000000002E-2</v>
      </c>
      <c r="R1894" s="66">
        <v>0.30357865537616441</v>
      </c>
      <c r="S1894" s="69">
        <v>6.1</v>
      </c>
      <c r="T1894" s="65">
        <v>28.269551355105346</v>
      </c>
      <c r="U1894" s="66">
        <v>-0.28799999999999998</v>
      </c>
      <c r="V1894" s="66">
        <v>-9.6000000000000002E-2</v>
      </c>
      <c r="W1894" s="66">
        <v>0.30357865537616441</v>
      </c>
      <c r="X1894" s="67">
        <v>6.2</v>
      </c>
      <c r="Y1894" s="70" t="s">
        <v>53</v>
      </c>
    </row>
    <row r="1895" spans="1:25" x14ac:dyDescent="0.25">
      <c r="A1895" s="171" t="s">
        <v>5</v>
      </c>
      <c r="B1895" s="62" t="s">
        <v>1960</v>
      </c>
      <c r="C1895" s="127" t="s">
        <v>45</v>
      </c>
      <c r="D1895" s="62">
        <v>110</v>
      </c>
      <c r="E1895" s="162" t="s">
        <v>2019</v>
      </c>
      <c r="F1895" s="62">
        <v>6</v>
      </c>
      <c r="G1895" s="162" t="s">
        <v>53</v>
      </c>
      <c r="H1895" s="62">
        <v>1</v>
      </c>
      <c r="I1895" s="162" t="s">
        <v>1724</v>
      </c>
      <c r="J1895" s="65">
        <v>0</v>
      </c>
      <c r="K1895" s="66">
        <v>0</v>
      </c>
      <c r="L1895" s="66">
        <v>0</v>
      </c>
      <c r="M1895" s="66">
        <v>0</v>
      </c>
      <c r="N1895" s="67">
        <v>6.3</v>
      </c>
      <c r="O1895" s="68">
        <v>0</v>
      </c>
      <c r="P1895" s="66">
        <v>0</v>
      </c>
      <c r="Q1895" s="66">
        <v>0</v>
      </c>
      <c r="R1895" s="66">
        <v>0</v>
      </c>
      <c r="S1895" s="69">
        <v>6.1</v>
      </c>
      <c r="T1895" s="65">
        <v>0</v>
      </c>
      <c r="U1895" s="66">
        <v>0</v>
      </c>
      <c r="V1895" s="66">
        <v>0</v>
      </c>
      <c r="W1895" s="66">
        <v>0</v>
      </c>
      <c r="X1895" s="67">
        <v>6.2</v>
      </c>
      <c r="Y1895" s="70" t="s">
        <v>49</v>
      </c>
    </row>
    <row r="1896" spans="1:25" x14ac:dyDescent="0.25">
      <c r="A1896" s="171" t="s">
        <v>5</v>
      </c>
      <c r="B1896" s="62" t="s">
        <v>1960</v>
      </c>
      <c r="C1896" s="127" t="s">
        <v>45</v>
      </c>
      <c r="D1896" s="62">
        <v>110</v>
      </c>
      <c r="E1896" s="162" t="s">
        <v>2020</v>
      </c>
      <c r="F1896" s="62">
        <v>6</v>
      </c>
      <c r="G1896" s="162" t="s">
        <v>53</v>
      </c>
      <c r="H1896" s="62">
        <v>1</v>
      </c>
      <c r="I1896" s="162" t="s">
        <v>1724</v>
      </c>
      <c r="J1896" s="65">
        <v>2.3328473740792171</v>
      </c>
      <c r="K1896" s="66">
        <v>-1.7999999999999999E-2</v>
      </c>
      <c r="L1896" s="66">
        <v>-1.7999999999999999E-2</v>
      </c>
      <c r="M1896" s="66">
        <v>2.5455844122715711E-2</v>
      </c>
      <c r="N1896" s="67">
        <v>6.3</v>
      </c>
      <c r="O1896" s="68">
        <v>2.4093341732293552</v>
      </c>
      <c r="P1896" s="66">
        <v>-1.7999999999999999E-2</v>
      </c>
      <c r="Q1896" s="66">
        <v>-1.7999999999999999E-2</v>
      </c>
      <c r="R1896" s="66">
        <v>2.5455844122715711E-2</v>
      </c>
      <c r="S1896" s="69">
        <v>6.1</v>
      </c>
      <c r="T1896" s="65">
        <v>2.3704739446288818</v>
      </c>
      <c r="U1896" s="66">
        <v>-1.7999999999999999E-2</v>
      </c>
      <c r="V1896" s="66">
        <v>-1.7999999999999999E-2</v>
      </c>
      <c r="W1896" s="66">
        <v>2.5455844122715711E-2</v>
      </c>
      <c r="X1896" s="67">
        <v>6.2</v>
      </c>
      <c r="Y1896" s="70" t="s">
        <v>53</v>
      </c>
    </row>
    <row r="1897" spans="1:25" x14ac:dyDescent="0.25">
      <c r="A1897" s="171" t="s">
        <v>5</v>
      </c>
      <c r="B1897" s="62" t="s">
        <v>1960</v>
      </c>
      <c r="C1897" s="127" t="s">
        <v>45</v>
      </c>
      <c r="D1897" s="62">
        <v>110</v>
      </c>
      <c r="E1897" s="162" t="s">
        <v>2021</v>
      </c>
      <c r="F1897" s="62">
        <v>6</v>
      </c>
      <c r="G1897" s="162" t="s">
        <v>53</v>
      </c>
      <c r="H1897" s="62">
        <v>1</v>
      </c>
      <c r="I1897" s="162" t="s">
        <v>1724</v>
      </c>
      <c r="J1897" s="65">
        <v>0.35705025923910066</v>
      </c>
      <c r="K1897" s="66">
        <v>-3.0000000000000001E-3</v>
      </c>
      <c r="L1897" s="66">
        <v>0</v>
      </c>
      <c r="M1897" s="66">
        <v>3.0000000000000001E-3</v>
      </c>
      <c r="N1897" s="67">
        <v>6.3</v>
      </c>
      <c r="O1897" s="68">
        <v>0.54395163858076678</v>
      </c>
      <c r="P1897" s="66">
        <v>-5.0000000000000001E-3</v>
      </c>
      <c r="Q1897" s="66">
        <v>0</v>
      </c>
      <c r="R1897" s="66">
        <v>5.0000000000000001E-3</v>
      </c>
      <c r="S1897" s="69">
        <v>6.1</v>
      </c>
      <c r="T1897" s="65">
        <v>0.22712441746248063</v>
      </c>
      <c r="U1897" s="66">
        <v>-2E-3</v>
      </c>
      <c r="V1897" s="66">
        <v>0</v>
      </c>
      <c r="W1897" s="66">
        <v>2E-3</v>
      </c>
      <c r="X1897" s="67">
        <v>6.2</v>
      </c>
      <c r="Y1897" s="70" t="s">
        <v>53</v>
      </c>
    </row>
    <row r="1898" spans="1:25" x14ac:dyDescent="0.25">
      <c r="A1898" s="171" t="s">
        <v>5</v>
      </c>
      <c r="B1898" s="62" t="s">
        <v>1960</v>
      </c>
      <c r="C1898" s="127" t="s">
        <v>45</v>
      </c>
      <c r="D1898" s="62">
        <v>110</v>
      </c>
      <c r="E1898" s="162" t="s">
        <v>2022</v>
      </c>
      <c r="F1898" s="62">
        <v>6</v>
      </c>
      <c r="G1898" s="162" t="s">
        <v>53</v>
      </c>
      <c r="H1898" s="62">
        <v>1</v>
      </c>
      <c r="I1898" s="162" t="s">
        <v>1724</v>
      </c>
      <c r="J1898" s="65">
        <v>0</v>
      </c>
      <c r="K1898" s="66">
        <v>0</v>
      </c>
      <c r="L1898" s="66">
        <v>0</v>
      </c>
      <c r="M1898" s="66">
        <v>0</v>
      </c>
      <c r="N1898" s="67">
        <v>6.3</v>
      </c>
      <c r="O1898" s="68">
        <v>0</v>
      </c>
      <c r="P1898" s="66">
        <v>0</v>
      </c>
      <c r="Q1898" s="66">
        <v>0</v>
      </c>
      <c r="R1898" s="66">
        <v>0</v>
      </c>
      <c r="S1898" s="69">
        <v>6.1</v>
      </c>
      <c r="T1898" s="65">
        <v>0</v>
      </c>
      <c r="U1898" s="66">
        <v>0</v>
      </c>
      <c r="V1898" s="66">
        <v>0</v>
      </c>
      <c r="W1898" s="66">
        <v>0</v>
      </c>
      <c r="X1898" s="67">
        <v>6.2</v>
      </c>
      <c r="Y1898" s="70" t="s">
        <v>2023</v>
      </c>
    </row>
    <row r="1899" spans="1:25" x14ac:dyDescent="0.25">
      <c r="A1899" s="171" t="s">
        <v>5</v>
      </c>
      <c r="B1899" s="62" t="s">
        <v>1960</v>
      </c>
      <c r="C1899" s="127" t="s">
        <v>45</v>
      </c>
      <c r="D1899" s="62">
        <v>110</v>
      </c>
      <c r="E1899" s="162" t="s">
        <v>2024</v>
      </c>
      <c r="F1899" s="62">
        <v>6</v>
      </c>
      <c r="G1899" s="162" t="s">
        <v>53</v>
      </c>
      <c r="H1899" s="62">
        <v>1</v>
      </c>
      <c r="I1899" s="162" t="s">
        <v>1724</v>
      </c>
      <c r="J1899" s="65">
        <v>3.1104631654389565</v>
      </c>
      <c r="K1899" s="66">
        <v>-2.4E-2</v>
      </c>
      <c r="L1899" s="66">
        <v>-2.4E-2</v>
      </c>
      <c r="M1899" s="66">
        <v>3.3941125496954279E-2</v>
      </c>
      <c r="N1899" s="67">
        <v>6.3</v>
      </c>
      <c r="O1899" s="68">
        <v>3.2124455643058072</v>
      </c>
      <c r="P1899" s="66">
        <v>-2.4E-2</v>
      </c>
      <c r="Q1899" s="66">
        <v>-2.4E-2</v>
      </c>
      <c r="R1899" s="66">
        <v>3.3941125496954279E-2</v>
      </c>
      <c r="S1899" s="69">
        <v>6.1</v>
      </c>
      <c r="T1899" s="65">
        <v>3.1606319261718423</v>
      </c>
      <c r="U1899" s="66">
        <v>-2.4E-2</v>
      </c>
      <c r="V1899" s="66">
        <v>-2.4E-2</v>
      </c>
      <c r="W1899" s="66">
        <v>3.3941125496954279E-2</v>
      </c>
      <c r="X1899" s="67">
        <v>6.2</v>
      </c>
      <c r="Y1899" s="70" t="s">
        <v>53</v>
      </c>
    </row>
    <row r="1900" spans="1:25" x14ac:dyDescent="0.25">
      <c r="A1900" s="171" t="s">
        <v>5</v>
      </c>
      <c r="B1900" s="62" t="s">
        <v>1960</v>
      </c>
      <c r="C1900" s="127" t="s">
        <v>45</v>
      </c>
      <c r="D1900" s="62">
        <v>110</v>
      </c>
      <c r="E1900" s="162" t="s">
        <v>2025</v>
      </c>
      <c r="F1900" s="62">
        <v>6</v>
      </c>
      <c r="G1900" s="162" t="s">
        <v>53</v>
      </c>
      <c r="H1900" s="62">
        <v>1</v>
      </c>
      <c r="I1900" s="162" t="s">
        <v>1724</v>
      </c>
      <c r="J1900" s="65">
        <v>0</v>
      </c>
      <c r="K1900" s="66">
        <v>0</v>
      </c>
      <c r="L1900" s="66">
        <v>0</v>
      </c>
      <c r="M1900" s="66">
        <v>0</v>
      </c>
      <c r="N1900" s="67">
        <v>6.3</v>
      </c>
      <c r="O1900" s="68">
        <v>0</v>
      </c>
      <c r="P1900" s="66">
        <v>0</v>
      </c>
      <c r="Q1900" s="66">
        <v>0</v>
      </c>
      <c r="R1900" s="66">
        <v>0</v>
      </c>
      <c r="S1900" s="69">
        <v>6.1</v>
      </c>
      <c r="T1900" s="65">
        <v>0</v>
      </c>
      <c r="U1900" s="66">
        <v>0</v>
      </c>
      <c r="V1900" s="66">
        <v>0</v>
      </c>
      <c r="W1900" s="66">
        <v>0</v>
      </c>
      <c r="X1900" s="67">
        <v>6.2</v>
      </c>
      <c r="Y1900" s="70" t="s">
        <v>49</v>
      </c>
    </row>
    <row r="1901" spans="1:25" x14ac:dyDescent="0.25">
      <c r="A1901" s="171" t="s">
        <v>5</v>
      </c>
      <c r="B1901" s="62" t="s">
        <v>1960</v>
      </c>
      <c r="C1901" s="127" t="s">
        <v>45</v>
      </c>
      <c r="D1901" s="62">
        <v>110</v>
      </c>
      <c r="E1901" s="162" t="s">
        <v>604</v>
      </c>
      <c r="F1901" s="62">
        <v>6</v>
      </c>
      <c r="G1901" s="162" t="s">
        <v>75</v>
      </c>
      <c r="H1901" s="62" t="s">
        <v>53</v>
      </c>
      <c r="I1901" s="162" t="s">
        <v>53</v>
      </c>
      <c r="J1901" s="65">
        <v>1.5552315827194783</v>
      </c>
      <c r="K1901" s="66">
        <v>-1.2E-2</v>
      </c>
      <c r="L1901" s="66">
        <v>-1.2E-2</v>
      </c>
      <c r="M1901" s="66">
        <v>1.6970562748477139E-2</v>
      </c>
      <c r="N1901" s="67">
        <v>6.3</v>
      </c>
      <c r="O1901" s="68">
        <v>1.6062227821529036</v>
      </c>
      <c r="P1901" s="66">
        <v>-1.2E-2</v>
      </c>
      <c r="Q1901" s="66">
        <v>-1.2E-2</v>
      </c>
      <c r="R1901" s="66">
        <v>1.6970562748477139E-2</v>
      </c>
      <c r="S1901" s="69">
        <v>6.1</v>
      </c>
      <c r="T1901" s="65">
        <v>1.2493494665185216</v>
      </c>
      <c r="U1901" s="66">
        <v>-1.2E-2</v>
      </c>
      <c r="V1901" s="66">
        <v>-6.0000000000000001E-3</v>
      </c>
      <c r="W1901" s="66">
        <v>1.3416407864998739E-2</v>
      </c>
      <c r="X1901" s="67">
        <v>6.2</v>
      </c>
      <c r="Y1901" s="70" t="s">
        <v>53</v>
      </c>
    </row>
    <row r="1902" spans="1:25" x14ac:dyDescent="0.25">
      <c r="A1902" s="176" t="s">
        <v>5</v>
      </c>
      <c r="B1902" s="177" t="s">
        <v>1960</v>
      </c>
      <c r="C1902" s="178" t="s">
        <v>45</v>
      </c>
      <c r="D1902" s="177">
        <v>110</v>
      </c>
      <c r="E1902" s="178" t="s">
        <v>332</v>
      </c>
      <c r="F1902" s="177">
        <v>6</v>
      </c>
      <c r="G1902" s="178" t="s">
        <v>55</v>
      </c>
      <c r="H1902" s="177">
        <v>2</v>
      </c>
      <c r="I1902" s="178" t="s">
        <v>53</v>
      </c>
      <c r="J1902" s="179" t="s">
        <v>49</v>
      </c>
      <c r="K1902" s="180" t="s">
        <v>49</v>
      </c>
      <c r="L1902" s="180" t="s">
        <v>49</v>
      </c>
      <c r="M1902" s="180" t="s">
        <v>49</v>
      </c>
      <c r="N1902" s="181" t="s">
        <v>49</v>
      </c>
      <c r="O1902" s="182" t="s">
        <v>49</v>
      </c>
      <c r="P1902" s="180" t="s">
        <v>49</v>
      </c>
      <c r="Q1902" s="180" t="s">
        <v>49</v>
      </c>
      <c r="R1902" s="180" t="s">
        <v>49</v>
      </c>
      <c r="S1902" s="183" t="s">
        <v>49</v>
      </c>
      <c r="T1902" s="179" t="s">
        <v>49</v>
      </c>
      <c r="U1902" s="180" t="s">
        <v>49</v>
      </c>
      <c r="V1902" s="180" t="s">
        <v>49</v>
      </c>
      <c r="W1902" s="180" t="s">
        <v>49</v>
      </c>
      <c r="X1902" s="181" t="s">
        <v>49</v>
      </c>
      <c r="Y1902" s="184" t="s">
        <v>1151</v>
      </c>
    </row>
    <row r="1903" spans="1:25" x14ac:dyDescent="0.25">
      <c r="A1903" s="171" t="s">
        <v>5</v>
      </c>
      <c r="B1903" s="62" t="s">
        <v>1960</v>
      </c>
      <c r="C1903" s="127" t="s">
        <v>45</v>
      </c>
      <c r="D1903" s="62">
        <v>110</v>
      </c>
      <c r="E1903" s="162" t="s">
        <v>2026</v>
      </c>
      <c r="F1903" s="62">
        <v>6</v>
      </c>
      <c r="G1903" s="162" t="s">
        <v>53</v>
      </c>
      <c r="H1903" s="62">
        <v>2</v>
      </c>
      <c r="I1903" s="162" t="s">
        <v>1724</v>
      </c>
      <c r="J1903" s="65">
        <v>11.24708316603167</v>
      </c>
      <c r="K1903" s="66">
        <v>-9.6000000000000002E-2</v>
      </c>
      <c r="L1903" s="66">
        <v>0</v>
      </c>
      <c r="M1903" s="66">
        <v>9.6000000000000002E-2</v>
      </c>
      <c r="N1903" s="67">
        <v>6.4</v>
      </c>
      <c r="O1903" s="68">
        <v>10.443871460750723</v>
      </c>
      <c r="P1903" s="66">
        <v>-9.6000000000000002E-2</v>
      </c>
      <c r="Q1903" s="66">
        <v>0</v>
      </c>
      <c r="R1903" s="66">
        <v>9.6000000000000002E-2</v>
      </c>
      <c r="S1903" s="69">
        <v>6.1</v>
      </c>
      <c r="T1903" s="65">
        <v>10.901972038199069</v>
      </c>
      <c r="U1903" s="66">
        <v>-9.6000000000000002E-2</v>
      </c>
      <c r="V1903" s="66">
        <v>0</v>
      </c>
      <c r="W1903" s="66">
        <v>9.6000000000000002E-2</v>
      </c>
      <c r="X1903" s="67">
        <v>6.2</v>
      </c>
      <c r="Y1903" s="70" t="s">
        <v>53</v>
      </c>
    </row>
    <row r="1904" spans="1:25" x14ac:dyDescent="0.25">
      <c r="A1904" s="171" t="s">
        <v>5</v>
      </c>
      <c r="B1904" s="62" t="s">
        <v>1960</v>
      </c>
      <c r="C1904" s="127" t="s">
        <v>45</v>
      </c>
      <c r="D1904" s="62">
        <v>110</v>
      </c>
      <c r="E1904" s="162" t="s">
        <v>2027</v>
      </c>
      <c r="F1904" s="62">
        <v>6</v>
      </c>
      <c r="G1904" s="162" t="s">
        <v>53</v>
      </c>
      <c r="H1904" s="62">
        <v>2</v>
      </c>
      <c r="I1904" s="162" t="s">
        <v>1724</v>
      </c>
      <c r="J1904" s="65">
        <v>36.885555678165879</v>
      </c>
      <c r="K1904" s="66">
        <v>-0.36</v>
      </c>
      <c r="L1904" s="66">
        <v>-0.18</v>
      </c>
      <c r="M1904" s="66">
        <v>0.40249223594996214</v>
      </c>
      <c r="N1904" s="67">
        <v>6.3</v>
      </c>
      <c r="O1904" s="68">
        <v>76.189836318834423</v>
      </c>
      <c r="P1904" s="66">
        <v>-0.72</v>
      </c>
      <c r="Q1904" s="66">
        <v>-0.36</v>
      </c>
      <c r="R1904" s="66">
        <v>0.80498447189992428</v>
      </c>
      <c r="S1904" s="69">
        <v>6.1</v>
      </c>
      <c r="T1904" s="65">
        <v>74.960967991111289</v>
      </c>
      <c r="U1904" s="66">
        <v>-0.72</v>
      </c>
      <c r="V1904" s="66">
        <v>-0.36</v>
      </c>
      <c r="W1904" s="66">
        <v>0.80498447189992428</v>
      </c>
      <c r="X1904" s="67">
        <v>6.2</v>
      </c>
      <c r="Y1904" s="70" t="s">
        <v>53</v>
      </c>
    </row>
    <row r="1905" spans="1:25" x14ac:dyDescent="0.25">
      <c r="A1905" s="171" t="s">
        <v>5</v>
      </c>
      <c r="B1905" s="62" t="s">
        <v>1960</v>
      </c>
      <c r="C1905" s="127" t="s">
        <v>45</v>
      </c>
      <c r="D1905" s="62">
        <v>110</v>
      </c>
      <c r="E1905" s="162" t="s">
        <v>2028</v>
      </c>
      <c r="F1905" s="62">
        <v>6</v>
      </c>
      <c r="G1905" s="162" t="s">
        <v>53</v>
      </c>
      <c r="H1905" s="62">
        <v>2</v>
      </c>
      <c r="I1905" s="162" t="s">
        <v>1724</v>
      </c>
      <c r="J1905" s="65">
        <v>10.432810619146021</v>
      </c>
      <c r="K1905" s="66">
        <v>-0.108</v>
      </c>
      <c r="L1905" s="66">
        <v>-3.5999999999999997E-2</v>
      </c>
      <c r="M1905" s="66">
        <v>0.11384199576606165</v>
      </c>
      <c r="N1905" s="67">
        <v>6.3</v>
      </c>
      <c r="O1905" s="68">
        <v>14.048711662707246</v>
      </c>
      <c r="P1905" s="66">
        <v>-0.14399999999999999</v>
      </c>
      <c r="Q1905" s="66">
        <v>-3.5999999999999997E-2</v>
      </c>
      <c r="R1905" s="66">
        <v>0.14843180252223576</v>
      </c>
      <c r="S1905" s="69">
        <v>6.1</v>
      </c>
      <c r="T1905" s="65">
        <v>13.822119539115192</v>
      </c>
      <c r="U1905" s="66">
        <v>-0.14399999999999999</v>
      </c>
      <c r="V1905" s="66">
        <v>-3.5999999999999997E-2</v>
      </c>
      <c r="W1905" s="66">
        <v>0.14843180252223576</v>
      </c>
      <c r="X1905" s="67">
        <v>6.2</v>
      </c>
      <c r="Y1905" s="70" t="s">
        <v>53</v>
      </c>
    </row>
    <row r="1906" spans="1:25" x14ac:dyDescent="0.25">
      <c r="A1906" s="171" t="s">
        <v>5</v>
      </c>
      <c r="B1906" s="62" t="s">
        <v>1960</v>
      </c>
      <c r="C1906" s="127" t="s">
        <v>45</v>
      </c>
      <c r="D1906" s="62">
        <v>110</v>
      </c>
      <c r="E1906" s="162" t="s">
        <v>2029</v>
      </c>
      <c r="F1906" s="62">
        <v>6</v>
      </c>
      <c r="G1906" s="162" t="s">
        <v>53</v>
      </c>
      <c r="H1906" s="62">
        <v>2</v>
      </c>
      <c r="I1906" s="162" t="s">
        <v>1724</v>
      </c>
      <c r="J1906" s="65">
        <v>0</v>
      </c>
      <c r="K1906" s="66">
        <v>0</v>
      </c>
      <c r="L1906" s="66">
        <v>0</v>
      </c>
      <c r="M1906" s="66">
        <v>0</v>
      </c>
      <c r="N1906" s="67">
        <v>6.3</v>
      </c>
      <c r="O1906" s="68">
        <v>0</v>
      </c>
      <c r="P1906" s="66">
        <v>0</v>
      </c>
      <c r="Q1906" s="66">
        <v>0</v>
      </c>
      <c r="R1906" s="66">
        <v>0</v>
      </c>
      <c r="S1906" s="69">
        <v>6.1</v>
      </c>
      <c r="T1906" s="65">
        <v>0</v>
      </c>
      <c r="U1906" s="66">
        <v>0</v>
      </c>
      <c r="V1906" s="66">
        <v>0</v>
      </c>
      <c r="W1906" s="66">
        <v>0</v>
      </c>
      <c r="X1906" s="67">
        <v>6.2</v>
      </c>
      <c r="Y1906" s="70" t="s">
        <v>627</v>
      </c>
    </row>
    <row r="1907" spans="1:25" x14ac:dyDescent="0.25">
      <c r="A1907" s="171" t="s">
        <v>5</v>
      </c>
      <c r="B1907" s="62" t="s">
        <v>1960</v>
      </c>
      <c r="C1907" s="127" t="s">
        <v>45</v>
      </c>
      <c r="D1907" s="62">
        <v>110</v>
      </c>
      <c r="E1907" s="162" t="s">
        <v>2030</v>
      </c>
      <c r="F1907" s="62">
        <v>6</v>
      </c>
      <c r="G1907" s="162" t="s">
        <v>53</v>
      </c>
      <c r="H1907" s="62">
        <v>2</v>
      </c>
      <c r="I1907" s="162" t="s">
        <v>1724</v>
      </c>
      <c r="J1907" s="65">
        <v>59.016889085065401</v>
      </c>
      <c r="K1907" s="66">
        <v>-0.57599999999999996</v>
      </c>
      <c r="L1907" s="66">
        <v>-0.28799999999999998</v>
      </c>
      <c r="M1907" s="66">
        <v>0.6439875775199394</v>
      </c>
      <c r="N1907" s="67">
        <v>6.3</v>
      </c>
      <c r="O1907" s="68">
        <v>121.22460336567967</v>
      </c>
      <c r="P1907" s="66">
        <v>-1.248</v>
      </c>
      <c r="Q1907" s="66">
        <v>-0.28799999999999998</v>
      </c>
      <c r="R1907" s="66">
        <v>1.2807997501561279</v>
      </c>
      <c r="S1907" s="69">
        <v>6.1</v>
      </c>
      <c r="T1907" s="65">
        <v>135.28095403438616</v>
      </c>
      <c r="U1907" s="66">
        <v>-1.44</v>
      </c>
      <c r="V1907" s="66">
        <v>-0.192</v>
      </c>
      <c r="W1907" s="66">
        <v>1.4527436112404692</v>
      </c>
      <c r="X1907" s="67">
        <v>6.2</v>
      </c>
      <c r="Y1907" s="70" t="s">
        <v>53</v>
      </c>
    </row>
    <row r="1908" spans="1:25" x14ac:dyDescent="0.25">
      <c r="A1908" s="171" t="s">
        <v>5</v>
      </c>
      <c r="B1908" s="62" t="s">
        <v>1960</v>
      </c>
      <c r="C1908" s="127" t="s">
        <v>45</v>
      </c>
      <c r="D1908" s="62">
        <v>110</v>
      </c>
      <c r="E1908" s="162" t="s">
        <v>2031</v>
      </c>
      <c r="F1908" s="62">
        <v>6</v>
      </c>
      <c r="G1908" s="162" t="s">
        <v>53</v>
      </c>
      <c r="H1908" s="62">
        <v>2</v>
      </c>
      <c r="I1908" s="162" t="s">
        <v>1724</v>
      </c>
      <c r="J1908" s="65">
        <v>2.4590370452110588</v>
      </c>
      <c r="K1908" s="66">
        <v>-2.4E-2</v>
      </c>
      <c r="L1908" s="66">
        <v>-1.2E-2</v>
      </c>
      <c r="M1908" s="66">
        <v>2.6832815729997479E-2</v>
      </c>
      <c r="N1908" s="67">
        <v>6.3</v>
      </c>
      <c r="O1908" s="68">
        <v>5.0793224212556289</v>
      </c>
      <c r="P1908" s="66">
        <v>-4.8000000000000001E-2</v>
      </c>
      <c r="Q1908" s="66">
        <v>-2.4E-2</v>
      </c>
      <c r="R1908" s="66">
        <v>5.3665631459994957E-2</v>
      </c>
      <c r="S1908" s="69">
        <v>6.1</v>
      </c>
      <c r="T1908" s="65">
        <v>4.0290309667086444</v>
      </c>
      <c r="U1908" s="66">
        <v>-3.5999999999999997E-2</v>
      </c>
      <c r="V1908" s="66">
        <v>-2.4E-2</v>
      </c>
      <c r="W1908" s="66">
        <v>4.3266615305567871E-2</v>
      </c>
      <c r="X1908" s="67">
        <v>6.2</v>
      </c>
      <c r="Y1908" s="70" t="s">
        <v>53</v>
      </c>
    </row>
    <row r="1909" spans="1:25" x14ac:dyDescent="0.25">
      <c r="A1909" s="171" t="s">
        <v>5</v>
      </c>
      <c r="B1909" s="62" t="s">
        <v>1960</v>
      </c>
      <c r="C1909" s="127" t="s">
        <v>45</v>
      </c>
      <c r="D1909" s="62">
        <v>110</v>
      </c>
      <c r="E1909" s="162" t="s">
        <v>2032</v>
      </c>
      <c r="F1909" s="62">
        <v>6</v>
      </c>
      <c r="G1909" s="162" t="s">
        <v>53</v>
      </c>
      <c r="H1909" s="62">
        <v>2</v>
      </c>
      <c r="I1909" s="162" t="s">
        <v>1724</v>
      </c>
      <c r="J1909" s="65">
        <v>3.6885555678165876</v>
      </c>
      <c r="K1909" s="66">
        <v>-3.5999999999999997E-2</v>
      </c>
      <c r="L1909" s="66">
        <v>-1.7999999999999999E-2</v>
      </c>
      <c r="M1909" s="66">
        <v>4.0249223594996213E-2</v>
      </c>
      <c r="N1909" s="67">
        <v>6.3</v>
      </c>
      <c r="O1909" s="68">
        <v>4.8186683464587103</v>
      </c>
      <c r="P1909" s="66">
        <v>-3.5999999999999997E-2</v>
      </c>
      <c r="Q1909" s="66">
        <v>-3.5999999999999997E-2</v>
      </c>
      <c r="R1909" s="66">
        <v>5.0911688245431422E-2</v>
      </c>
      <c r="S1909" s="69">
        <v>6.1</v>
      </c>
      <c r="T1909" s="65">
        <v>2.3704739446288818</v>
      </c>
      <c r="U1909" s="66">
        <v>-1.7999999999999999E-2</v>
      </c>
      <c r="V1909" s="66">
        <v>-1.7999999999999999E-2</v>
      </c>
      <c r="W1909" s="66">
        <v>2.5455844122715711E-2</v>
      </c>
      <c r="X1909" s="67">
        <v>6.2</v>
      </c>
      <c r="Y1909" s="70" t="s">
        <v>53</v>
      </c>
    </row>
    <row r="1910" spans="1:25" x14ac:dyDescent="0.25">
      <c r="A1910" s="171" t="s">
        <v>5</v>
      </c>
      <c r="B1910" s="62" t="s">
        <v>1960</v>
      </c>
      <c r="C1910" s="127" t="s">
        <v>45</v>
      </c>
      <c r="D1910" s="62">
        <v>110</v>
      </c>
      <c r="E1910" s="162" t="s">
        <v>2033</v>
      </c>
      <c r="F1910" s="62">
        <v>6</v>
      </c>
      <c r="G1910" s="162" t="s">
        <v>53</v>
      </c>
      <c r="H1910" s="62">
        <v>1</v>
      </c>
      <c r="I1910" s="162" t="s">
        <v>1724</v>
      </c>
      <c r="J1910" s="65">
        <v>4.3768480121975779</v>
      </c>
      <c r="K1910" s="66">
        <v>-4.4999999999999998E-2</v>
      </c>
      <c r="L1910" s="66">
        <v>-1.6E-2</v>
      </c>
      <c r="M1910" s="66">
        <v>4.7759815745038216E-2</v>
      </c>
      <c r="N1910" s="67">
        <v>6.3</v>
      </c>
      <c r="O1910" s="68">
        <v>6.9872742363630724</v>
      </c>
      <c r="P1910" s="66">
        <v>-6.5000000000000002E-2</v>
      </c>
      <c r="Q1910" s="66">
        <v>-3.5000000000000003E-2</v>
      </c>
      <c r="R1910" s="66">
        <v>7.3824115301167004E-2</v>
      </c>
      <c r="S1910" s="69">
        <v>6.1</v>
      </c>
      <c r="T1910" s="65">
        <v>6.5111500193971414</v>
      </c>
      <c r="U1910" s="66">
        <v>-6.7000000000000004E-2</v>
      </c>
      <c r="V1910" s="66">
        <v>-0.02</v>
      </c>
      <c r="W1910" s="66">
        <v>6.9921384425653363E-2</v>
      </c>
      <c r="X1910" s="67">
        <v>6.2</v>
      </c>
      <c r="Y1910" s="70" t="s">
        <v>53</v>
      </c>
    </row>
    <row r="1911" spans="1:25" x14ac:dyDescent="0.25">
      <c r="A1911" s="171" t="s">
        <v>5</v>
      </c>
      <c r="B1911" s="62" t="s">
        <v>1960</v>
      </c>
      <c r="C1911" s="127" t="s">
        <v>45</v>
      </c>
      <c r="D1911" s="62">
        <v>110</v>
      </c>
      <c r="E1911" s="162" t="s">
        <v>2034</v>
      </c>
      <c r="F1911" s="62">
        <v>6</v>
      </c>
      <c r="G1911" s="162" t="s">
        <v>53</v>
      </c>
      <c r="H1911" s="62">
        <v>1</v>
      </c>
      <c r="I1911" s="162" t="s">
        <v>1724</v>
      </c>
      <c r="J1911" s="65">
        <v>0</v>
      </c>
      <c r="K1911" s="66">
        <v>0</v>
      </c>
      <c r="L1911" s="66">
        <v>0</v>
      </c>
      <c r="M1911" s="66">
        <v>0</v>
      </c>
      <c r="N1911" s="67">
        <v>6.3</v>
      </c>
      <c r="O1911" s="68">
        <v>0</v>
      </c>
      <c r="P1911" s="66">
        <v>0</v>
      </c>
      <c r="Q1911" s="66">
        <v>0</v>
      </c>
      <c r="R1911" s="66">
        <v>0</v>
      </c>
      <c r="S1911" s="69">
        <v>6.1</v>
      </c>
      <c r="T1911" s="65">
        <v>0</v>
      </c>
      <c r="U1911" s="66">
        <v>0</v>
      </c>
      <c r="V1911" s="66">
        <v>0</v>
      </c>
      <c r="W1911" s="66">
        <v>0</v>
      </c>
      <c r="X1911" s="67">
        <v>6.2</v>
      </c>
      <c r="Y1911" s="70" t="s">
        <v>2023</v>
      </c>
    </row>
    <row r="1912" spans="1:25" x14ac:dyDescent="0.25">
      <c r="A1912" s="171" t="s">
        <v>5</v>
      </c>
      <c r="B1912" s="62" t="s">
        <v>1960</v>
      </c>
      <c r="C1912" s="127" t="s">
        <v>45</v>
      </c>
      <c r="D1912" s="62">
        <v>110</v>
      </c>
      <c r="E1912" s="162" t="s">
        <v>2035</v>
      </c>
      <c r="F1912" s="62">
        <v>6</v>
      </c>
      <c r="G1912" s="162" t="s">
        <v>53</v>
      </c>
      <c r="H1912" s="62">
        <v>2</v>
      </c>
      <c r="I1912" s="162" t="s">
        <v>1724</v>
      </c>
      <c r="J1912" s="65" t="s">
        <v>49</v>
      </c>
      <c r="K1912" s="66" t="s">
        <v>49</v>
      </c>
      <c r="L1912" s="66" t="s">
        <v>49</v>
      </c>
      <c r="M1912" s="66" t="s">
        <v>49</v>
      </c>
      <c r="N1912" s="67" t="s">
        <v>49</v>
      </c>
      <c r="O1912" s="68" t="s">
        <v>49</v>
      </c>
      <c r="P1912" s="66" t="s">
        <v>49</v>
      </c>
      <c r="Q1912" s="66" t="s">
        <v>49</v>
      </c>
      <c r="R1912" s="66" t="s">
        <v>49</v>
      </c>
      <c r="S1912" s="69" t="s">
        <v>49</v>
      </c>
      <c r="T1912" s="65" t="s">
        <v>49</v>
      </c>
      <c r="U1912" s="66" t="s">
        <v>49</v>
      </c>
      <c r="V1912" s="66" t="s">
        <v>49</v>
      </c>
      <c r="W1912" s="66" t="s">
        <v>49</v>
      </c>
      <c r="X1912" s="67" t="s">
        <v>49</v>
      </c>
      <c r="Y1912" s="70" t="s">
        <v>49</v>
      </c>
    </row>
    <row r="1913" spans="1:25" x14ac:dyDescent="0.25">
      <c r="A1913" s="171" t="s">
        <v>5</v>
      </c>
      <c r="B1913" s="62" t="s">
        <v>1960</v>
      </c>
      <c r="C1913" s="127" t="s">
        <v>45</v>
      </c>
      <c r="D1913" s="62">
        <v>110</v>
      </c>
      <c r="E1913" s="162" t="s">
        <v>2036</v>
      </c>
      <c r="F1913" s="62">
        <v>6</v>
      </c>
      <c r="G1913" s="162" t="s">
        <v>53</v>
      </c>
      <c r="H1913" s="62">
        <v>2</v>
      </c>
      <c r="I1913" s="162" t="s">
        <v>1724</v>
      </c>
      <c r="J1913" s="65">
        <v>13.910414158861361</v>
      </c>
      <c r="K1913" s="66">
        <v>-0.14399999999999999</v>
      </c>
      <c r="L1913" s="66">
        <v>-4.8000000000000001E-2</v>
      </c>
      <c r="M1913" s="66">
        <v>0.1517893276880822</v>
      </c>
      <c r="N1913" s="67">
        <v>6.3</v>
      </c>
      <c r="O1913" s="68">
        <v>20.317289685022516</v>
      </c>
      <c r="P1913" s="66">
        <v>-0.192</v>
      </c>
      <c r="Q1913" s="66">
        <v>-9.6000000000000002E-2</v>
      </c>
      <c r="R1913" s="66">
        <v>0.21466252583997983</v>
      </c>
      <c r="S1913" s="69">
        <v>6.1</v>
      </c>
      <c r="T1913" s="65">
        <v>19.989591464296346</v>
      </c>
      <c r="U1913" s="66">
        <v>-0.192</v>
      </c>
      <c r="V1913" s="66">
        <v>-9.6000000000000002E-2</v>
      </c>
      <c r="W1913" s="66">
        <v>0.21466252583997983</v>
      </c>
      <c r="X1913" s="67">
        <v>6.2</v>
      </c>
      <c r="Y1913" s="70" t="s">
        <v>53</v>
      </c>
    </row>
    <row r="1914" spans="1:25" ht="15.75" thickBot="1" x14ac:dyDescent="0.3">
      <c r="A1914" s="172" t="s">
        <v>5</v>
      </c>
      <c r="B1914" s="80" t="s">
        <v>1960</v>
      </c>
      <c r="C1914" s="164" t="s">
        <v>45</v>
      </c>
      <c r="D1914" s="80">
        <v>110</v>
      </c>
      <c r="E1914" s="165" t="s">
        <v>611</v>
      </c>
      <c r="F1914" s="80">
        <v>6</v>
      </c>
      <c r="G1914" s="165" t="s">
        <v>75</v>
      </c>
      <c r="H1914" s="80" t="s">
        <v>53</v>
      </c>
      <c r="I1914" s="165" t="s">
        <v>53</v>
      </c>
      <c r="J1914" s="82">
        <v>1.9825390471106026</v>
      </c>
      <c r="K1914" s="83">
        <v>-1.2E-2</v>
      </c>
      <c r="L1914" s="83">
        <v>-1.7999999999999999E-2</v>
      </c>
      <c r="M1914" s="83">
        <v>2.1633307652783935E-2</v>
      </c>
      <c r="N1914" s="84">
        <v>6.3</v>
      </c>
      <c r="O1914" s="85">
        <v>2.8394275533916025</v>
      </c>
      <c r="P1914" s="83">
        <v>-2.4E-2</v>
      </c>
      <c r="Q1914" s="83">
        <v>-1.7999999999999999E-2</v>
      </c>
      <c r="R1914" s="83">
        <v>0.03</v>
      </c>
      <c r="S1914" s="86">
        <v>6.1</v>
      </c>
      <c r="T1914" s="82">
        <v>1.7668469596940843</v>
      </c>
      <c r="U1914" s="83">
        <v>-6.0000000000000001E-3</v>
      </c>
      <c r="V1914" s="83">
        <v>1.7999999999999999E-2</v>
      </c>
      <c r="W1914" s="83">
        <v>1.8973665961010275E-2</v>
      </c>
      <c r="X1914" s="84">
        <v>6.2</v>
      </c>
      <c r="Y1914" s="87" t="s">
        <v>53</v>
      </c>
    </row>
    <row r="1915" spans="1:25" x14ac:dyDescent="0.25">
      <c r="A1915" s="159" t="s">
        <v>5</v>
      </c>
      <c r="B1915" s="46" t="s">
        <v>2037</v>
      </c>
      <c r="C1915" s="160" t="s">
        <v>1718</v>
      </c>
      <c r="D1915" s="46">
        <v>110</v>
      </c>
      <c r="E1915" s="160" t="s">
        <v>54</v>
      </c>
      <c r="F1915" s="46">
        <v>6</v>
      </c>
      <c r="G1915" s="160" t="s">
        <v>55</v>
      </c>
      <c r="H1915" s="46">
        <v>1</v>
      </c>
      <c r="I1915" s="160" t="s">
        <v>53</v>
      </c>
      <c r="J1915" s="47">
        <v>39.979182928592692</v>
      </c>
      <c r="K1915" s="48">
        <v>0.38400000000000001</v>
      </c>
      <c r="L1915" s="48">
        <v>0.192</v>
      </c>
      <c r="M1915" s="48">
        <v>0.42932505167995966</v>
      </c>
      <c r="N1915" s="49">
        <v>6.2</v>
      </c>
      <c r="O1915" s="50">
        <v>43.573692368981845</v>
      </c>
      <c r="P1915" s="48">
        <v>0.38400000000000001</v>
      </c>
      <c r="Q1915" s="48">
        <v>0.24</v>
      </c>
      <c r="R1915" s="48">
        <v>0.45283109433871699</v>
      </c>
      <c r="S1915" s="51">
        <v>6</v>
      </c>
      <c r="T1915" s="47">
        <v>40.634579370045032</v>
      </c>
      <c r="U1915" s="48">
        <v>0.38400000000000001</v>
      </c>
      <c r="V1915" s="48">
        <v>0.192</v>
      </c>
      <c r="W1915" s="48">
        <v>0.42932505167995966</v>
      </c>
      <c r="X1915" s="49">
        <v>6.1</v>
      </c>
      <c r="Y1915" s="52" t="s">
        <v>53</v>
      </c>
    </row>
    <row r="1916" spans="1:25" x14ac:dyDescent="0.25">
      <c r="A1916" s="171" t="s">
        <v>5</v>
      </c>
      <c r="B1916" s="62" t="s">
        <v>2037</v>
      </c>
      <c r="C1916" s="127" t="s">
        <v>1718</v>
      </c>
      <c r="D1916" s="62">
        <v>110</v>
      </c>
      <c r="E1916" s="162" t="s">
        <v>2038</v>
      </c>
      <c r="F1916" s="62">
        <v>6</v>
      </c>
      <c r="G1916" s="162" t="s">
        <v>53</v>
      </c>
      <c r="H1916" s="62">
        <v>1</v>
      </c>
      <c r="I1916" s="162" t="s">
        <v>1724</v>
      </c>
      <c r="J1916" s="65">
        <v>2.3704739446288818</v>
      </c>
      <c r="K1916" s="66">
        <v>-1.7999999999999999E-2</v>
      </c>
      <c r="L1916" s="66">
        <v>-1.7999999999999999E-2</v>
      </c>
      <c r="M1916" s="66">
        <v>2.5455844122715711E-2</v>
      </c>
      <c r="N1916" s="67">
        <v>6.2</v>
      </c>
      <c r="O1916" s="68">
        <v>2.4494897427831774</v>
      </c>
      <c r="P1916" s="66">
        <v>-1.7999999999999999E-2</v>
      </c>
      <c r="Q1916" s="66">
        <v>-1.7999999999999999E-2</v>
      </c>
      <c r="R1916" s="66">
        <v>2.5455844122715711E-2</v>
      </c>
      <c r="S1916" s="69">
        <v>6</v>
      </c>
      <c r="T1916" s="65">
        <v>2.4093341732293552</v>
      </c>
      <c r="U1916" s="66">
        <v>-1.7999999999999999E-2</v>
      </c>
      <c r="V1916" s="66">
        <v>-1.7999999999999999E-2</v>
      </c>
      <c r="W1916" s="66">
        <v>2.5455844122715711E-2</v>
      </c>
      <c r="X1916" s="67">
        <v>6.1</v>
      </c>
      <c r="Y1916" s="70" t="s">
        <v>53</v>
      </c>
    </row>
    <row r="1917" spans="1:25" x14ac:dyDescent="0.25">
      <c r="A1917" s="171" t="s">
        <v>5</v>
      </c>
      <c r="B1917" s="62" t="s">
        <v>2037</v>
      </c>
      <c r="C1917" s="127" t="s">
        <v>1718</v>
      </c>
      <c r="D1917" s="62">
        <v>110</v>
      </c>
      <c r="E1917" s="162" t="s">
        <v>2039</v>
      </c>
      <c r="F1917" s="62">
        <v>6</v>
      </c>
      <c r="G1917" s="162" t="s">
        <v>53</v>
      </c>
      <c r="H1917" s="62">
        <v>1</v>
      </c>
      <c r="I1917" s="162" t="s">
        <v>1724</v>
      </c>
      <c r="J1917" s="65">
        <v>1.5803159630859211</v>
      </c>
      <c r="K1917" s="66">
        <v>-1.2E-2</v>
      </c>
      <c r="L1917" s="66">
        <v>-1.2E-2</v>
      </c>
      <c r="M1917" s="66">
        <v>1.6970562748477139E-2</v>
      </c>
      <c r="N1917" s="67">
        <v>6.2</v>
      </c>
      <c r="O1917" s="68">
        <v>1.6329931618554518</v>
      </c>
      <c r="P1917" s="66">
        <v>-1.2E-2</v>
      </c>
      <c r="Q1917" s="66">
        <v>-1.2E-2</v>
      </c>
      <c r="R1917" s="66">
        <v>1.6970562748477139E-2</v>
      </c>
      <c r="S1917" s="69">
        <v>6</v>
      </c>
      <c r="T1917" s="65">
        <v>1.6062227821529036</v>
      </c>
      <c r="U1917" s="66">
        <v>-1.2E-2</v>
      </c>
      <c r="V1917" s="66">
        <v>-1.2E-2</v>
      </c>
      <c r="W1917" s="66">
        <v>1.6970562748477139E-2</v>
      </c>
      <c r="X1917" s="67">
        <v>6.1</v>
      </c>
      <c r="Y1917" s="70" t="s">
        <v>53</v>
      </c>
    </row>
    <row r="1918" spans="1:25" x14ac:dyDescent="0.25">
      <c r="A1918" s="171" t="s">
        <v>5</v>
      </c>
      <c r="B1918" s="62" t="s">
        <v>2037</v>
      </c>
      <c r="C1918" s="127" t="s">
        <v>1718</v>
      </c>
      <c r="D1918" s="62">
        <v>110</v>
      </c>
      <c r="E1918" s="162" t="s">
        <v>2040</v>
      </c>
      <c r="F1918" s="62">
        <v>6</v>
      </c>
      <c r="G1918" s="162" t="s">
        <v>53</v>
      </c>
      <c r="H1918" s="62">
        <v>1</v>
      </c>
      <c r="I1918" s="162" t="s">
        <v>1724</v>
      </c>
      <c r="J1918" s="65">
        <v>24.070655620874362</v>
      </c>
      <c r="K1918" s="66">
        <v>-0.24</v>
      </c>
      <c r="L1918" s="66">
        <v>-9.6000000000000002E-2</v>
      </c>
      <c r="M1918" s="66">
        <v>0.2584879107424562</v>
      </c>
      <c r="N1918" s="67">
        <v>6.2</v>
      </c>
      <c r="O1918" s="68">
        <v>29.211869733608857</v>
      </c>
      <c r="P1918" s="66">
        <v>-0.28799999999999998</v>
      </c>
      <c r="Q1918" s="66">
        <v>-9.6000000000000002E-2</v>
      </c>
      <c r="R1918" s="66">
        <v>0.30357865537616441</v>
      </c>
      <c r="S1918" s="69">
        <v>6</v>
      </c>
      <c r="T1918" s="65">
        <v>20.317289685022516</v>
      </c>
      <c r="U1918" s="66">
        <v>-0.192</v>
      </c>
      <c r="V1918" s="66">
        <v>-9.6000000000000002E-2</v>
      </c>
      <c r="W1918" s="66">
        <v>0.21466252583997983</v>
      </c>
      <c r="X1918" s="67">
        <v>6.1</v>
      </c>
      <c r="Y1918" s="70" t="s">
        <v>53</v>
      </c>
    </row>
    <row r="1919" spans="1:25" x14ac:dyDescent="0.25">
      <c r="A1919" s="171" t="s">
        <v>5</v>
      </c>
      <c r="B1919" s="62" t="s">
        <v>2037</v>
      </c>
      <c r="C1919" s="127" t="s">
        <v>1718</v>
      </c>
      <c r="D1919" s="62">
        <v>110</v>
      </c>
      <c r="E1919" s="162" t="s">
        <v>2041</v>
      </c>
      <c r="F1919" s="62">
        <v>6</v>
      </c>
      <c r="G1919" s="162" t="s">
        <v>53</v>
      </c>
      <c r="H1919" s="62">
        <v>1</v>
      </c>
      <c r="I1919" s="162" t="s">
        <v>1724</v>
      </c>
      <c r="J1919" s="65">
        <v>4.9973978660740865</v>
      </c>
      <c r="K1919" s="66">
        <v>-4.8000000000000001E-2</v>
      </c>
      <c r="L1919" s="66">
        <v>-2.4E-2</v>
      </c>
      <c r="M1919" s="66">
        <v>5.3665631459994957E-2</v>
      </c>
      <c r="N1919" s="67">
        <v>6.2</v>
      </c>
      <c r="O1919" s="68">
        <v>6.7330032922413849</v>
      </c>
      <c r="P1919" s="66">
        <v>-0.06</v>
      </c>
      <c r="Q1919" s="66">
        <v>-3.5999999999999997E-2</v>
      </c>
      <c r="R1919" s="66">
        <v>6.9971422738143607E-2</v>
      </c>
      <c r="S1919" s="69">
        <v>6</v>
      </c>
      <c r="T1919" s="65">
        <v>6.1163141331729936</v>
      </c>
      <c r="U1919" s="66">
        <v>-0.06</v>
      </c>
      <c r="V1919" s="66">
        <v>-2.4E-2</v>
      </c>
      <c r="W1919" s="66">
        <v>6.4621977685614049E-2</v>
      </c>
      <c r="X1919" s="67">
        <v>6.1</v>
      </c>
      <c r="Y1919" s="70" t="s">
        <v>53</v>
      </c>
    </row>
    <row r="1920" spans="1:25" x14ac:dyDescent="0.25">
      <c r="A1920" s="171" t="s">
        <v>5</v>
      </c>
      <c r="B1920" s="62" t="s">
        <v>2037</v>
      </c>
      <c r="C1920" s="127" t="s">
        <v>1718</v>
      </c>
      <c r="D1920" s="62">
        <v>110</v>
      </c>
      <c r="E1920" s="162" t="s">
        <v>2042</v>
      </c>
      <c r="F1920" s="62">
        <v>6</v>
      </c>
      <c r="G1920" s="162" t="s">
        <v>53</v>
      </c>
      <c r="H1920" s="62">
        <v>1</v>
      </c>
      <c r="I1920" s="162" t="s">
        <v>1724</v>
      </c>
      <c r="J1920" s="65">
        <v>4.5132479289139429</v>
      </c>
      <c r="K1920" s="66">
        <v>-4.4999999999999998E-2</v>
      </c>
      <c r="L1920" s="66">
        <v>-1.7999999999999999E-2</v>
      </c>
      <c r="M1920" s="66">
        <v>4.8466483264210533E-2</v>
      </c>
      <c r="N1920" s="67">
        <v>6.2</v>
      </c>
      <c r="O1920" s="68">
        <v>8.1700673191840956</v>
      </c>
      <c r="P1920" s="66">
        <v>-7.1999999999999995E-2</v>
      </c>
      <c r="Q1920" s="66">
        <v>-4.4999999999999998E-2</v>
      </c>
      <c r="R1920" s="66">
        <v>8.4905830188509432E-2</v>
      </c>
      <c r="S1920" s="69">
        <v>6</v>
      </c>
      <c r="T1920" s="65">
        <v>8.5182826601748065</v>
      </c>
      <c r="U1920" s="66">
        <v>-7.1999999999999995E-2</v>
      </c>
      <c r="V1920" s="66">
        <v>-5.3999999999999999E-2</v>
      </c>
      <c r="W1920" s="66">
        <v>0.09</v>
      </c>
      <c r="X1920" s="67">
        <v>6.1</v>
      </c>
      <c r="Y1920" s="70" t="s">
        <v>53</v>
      </c>
    </row>
    <row r="1921" spans="1:25" x14ac:dyDescent="0.25">
      <c r="A1921" s="171" t="s">
        <v>5</v>
      </c>
      <c r="B1921" s="62" t="s">
        <v>2037</v>
      </c>
      <c r="C1921" s="127" t="s">
        <v>1718</v>
      </c>
      <c r="D1921" s="62">
        <v>110</v>
      </c>
      <c r="E1921" s="162" t="s">
        <v>2043</v>
      </c>
      <c r="F1921" s="62">
        <v>6</v>
      </c>
      <c r="G1921" s="162" t="s">
        <v>53</v>
      </c>
      <c r="H1921" s="62">
        <v>1</v>
      </c>
      <c r="I1921" s="162" t="s">
        <v>1724</v>
      </c>
      <c r="J1921" s="65" t="s">
        <v>49</v>
      </c>
      <c r="K1921" s="66" t="s">
        <v>49</v>
      </c>
      <c r="L1921" s="66" t="s">
        <v>49</v>
      </c>
      <c r="M1921" s="66" t="s">
        <v>49</v>
      </c>
      <c r="N1921" s="67" t="s">
        <v>49</v>
      </c>
      <c r="O1921" s="68" t="s">
        <v>49</v>
      </c>
      <c r="P1921" s="66" t="s">
        <v>49</v>
      </c>
      <c r="Q1921" s="66" t="s">
        <v>49</v>
      </c>
      <c r="R1921" s="66" t="s">
        <v>49</v>
      </c>
      <c r="S1921" s="69" t="s">
        <v>49</v>
      </c>
      <c r="T1921" s="65" t="s">
        <v>49</v>
      </c>
      <c r="U1921" s="66" t="s">
        <v>49</v>
      </c>
      <c r="V1921" s="66" t="s">
        <v>49</v>
      </c>
      <c r="W1921" s="66" t="s">
        <v>49</v>
      </c>
      <c r="X1921" s="67" t="s">
        <v>49</v>
      </c>
      <c r="Y1921" s="70" t="s">
        <v>49</v>
      </c>
    </row>
    <row r="1922" spans="1:25" x14ac:dyDescent="0.25">
      <c r="A1922" s="171" t="s">
        <v>5</v>
      </c>
      <c r="B1922" s="62" t="s">
        <v>2037</v>
      </c>
      <c r="C1922" s="127" t="s">
        <v>1718</v>
      </c>
      <c r="D1922" s="62">
        <v>110</v>
      </c>
      <c r="E1922" s="162" t="s">
        <v>2044</v>
      </c>
      <c r="F1922" s="62">
        <v>6</v>
      </c>
      <c r="G1922" s="162" t="s">
        <v>53</v>
      </c>
      <c r="H1922" s="62">
        <v>1</v>
      </c>
      <c r="I1922" s="162" t="s">
        <v>2045</v>
      </c>
      <c r="J1922" s="65">
        <v>4.0290309667086444</v>
      </c>
      <c r="K1922" s="66">
        <v>-2.4E-2</v>
      </c>
      <c r="L1922" s="66">
        <v>-3.5999999999999997E-2</v>
      </c>
      <c r="M1922" s="66">
        <v>4.3266615305567871E-2</v>
      </c>
      <c r="N1922" s="67">
        <v>6.2</v>
      </c>
      <c r="O1922" s="68">
        <v>1.6329931618554518</v>
      </c>
      <c r="P1922" s="66">
        <v>-1.2E-2</v>
      </c>
      <c r="Q1922" s="66">
        <v>-1.2E-2</v>
      </c>
      <c r="R1922" s="66">
        <v>1.6970562748477139E-2</v>
      </c>
      <c r="S1922" s="69">
        <v>6</v>
      </c>
      <c r="T1922" s="65">
        <v>2.539661210627814</v>
      </c>
      <c r="U1922" s="66">
        <v>-1.2E-2</v>
      </c>
      <c r="V1922" s="66">
        <v>-2.4E-2</v>
      </c>
      <c r="W1922" s="66">
        <v>2.6832815729997479E-2</v>
      </c>
      <c r="X1922" s="67">
        <v>6.1</v>
      </c>
      <c r="Y1922" s="70" t="s">
        <v>53</v>
      </c>
    </row>
    <row r="1923" spans="1:25" x14ac:dyDescent="0.25">
      <c r="A1923" s="171" t="s">
        <v>5</v>
      </c>
      <c r="B1923" s="62" t="s">
        <v>2037</v>
      </c>
      <c r="C1923" s="127" t="s">
        <v>1718</v>
      </c>
      <c r="D1923" s="62">
        <v>110</v>
      </c>
      <c r="E1923" s="162" t="s">
        <v>74</v>
      </c>
      <c r="F1923" s="62">
        <v>6</v>
      </c>
      <c r="G1923" s="162" t="s">
        <v>75</v>
      </c>
      <c r="H1923" s="62" t="s">
        <v>53</v>
      </c>
      <c r="I1923" s="162" t="s">
        <v>53</v>
      </c>
      <c r="J1923" s="108">
        <v>0.77399282002798597</v>
      </c>
      <c r="K1923" s="94">
        <v>-6.4000000000000003E-3</v>
      </c>
      <c r="L1923" s="94">
        <v>0</v>
      </c>
      <c r="M1923" s="94">
        <v>6.4000000000000003E-3</v>
      </c>
      <c r="N1923" s="67">
        <v>6.2</v>
      </c>
      <c r="O1923" s="107">
        <v>0.70786239900643766</v>
      </c>
      <c r="P1923" s="94">
        <v>-6.4000000000000003E-3</v>
      </c>
      <c r="Q1923" s="94">
        <v>0</v>
      </c>
      <c r="R1923" s="94">
        <v>6.4000000000000003E-3</v>
      </c>
      <c r="S1923" s="69">
        <v>6</v>
      </c>
      <c r="T1923" s="65">
        <v>0.27701732228210757</v>
      </c>
      <c r="U1923" s="66">
        <v>-2.3999999999999998E-3</v>
      </c>
      <c r="V1923" s="66">
        <v>0</v>
      </c>
      <c r="W1923" s="66">
        <v>2.3999999999999998E-3</v>
      </c>
      <c r="X1923" s="67">
        <v>6.1</v>
      </c>
      <c r="Y1923" s="70" t="s">
        <v>53</v>
      </c>
    </row>
    <row r="1924" spans="1:25" x14ac:dyDescent="0.25">
      <c r="A1924" s="169" t="s">
        <v>5</v>
      </c>
      <c r="B1924" s="72" t="s">
        <v>2037</v>
      </c>
      <c r="C1924" s="126" t="s">
        <v>1718</v>
      </c>
      <c r="D1924" s="72">
        <v>110</v>
      </c>
      <c r="E1924" s="126" t="s">
        <v>1727</v>
      </c>
      <c r="F1924" s="72">
        <v>6</v>
      </c>
      <c r="G1924" s="126" t="s">
        <v>55</v>
      </c>
      <c r="H1924" s="72">
        <v>2</v>
      </c>
      <c r="I1924" s="126" t="s">
        <v>53</v>
      </c>
      <c r="J1924" s="73">
        <v>19.672296361688471</v>
      </c>
      <c r="K1924" s="74">
        <v>0.192</v>
      </c>
      <c r="L1924" s="74">
        <v>9.6000000000000002E-2</v>
      </c>
      <c r="M1924" s="74">
        <v>0.21466252583997983</v>
      </c>
      <c r="N1924" s="75">
        <v>6.3</v>
      </c>
      <c r="O1924" s="76">
        <v>24.070655620874362</v>
      </c>
      <c r="P1924" s="74">
        <v>0.24</v>
      </c>
      <c r="Q1924" s="74">
        <v>9.6000000000000002E-2</v>
      </c>
      <c r="R1924" s="74">
        <v>0.2584879107424562</v>
      </c>
      <c r="S1924" s="77">
        <v>6.2</v>
      </c>
      <c r="T1924" s="73">
        <v>19.672296361688471</v>
      </c>
      <c r="U1924" s="74">
        <v>0.192</v>
      </c>
      <c r="V1924" s="74">
        <v>9.6000000000000002E-2</v>
      </c>
      <c r="W1924" s="74">
        <v>0.21466252583997983</v>
      </c>
      <c r="X1924" s="75">
        <v>6.3</v>
      </c>
      <c r="Y1924" s="78" t="s">
        <v>53</v>
      </c>
    </row>
    <row r="1925" spans="1:25" x14ac:dyDescent="0.25">
      <c r="A1925" s="171" t="s">
        <v>5</v>
      </c>
      <c r="B1925" s="62" t="s">
        <v>2037</v>
      </c>
      <c r="C1925" s="127" t="s">
        <v>1718</v>
      </c>
      <c r="D1925" s="62">
        <v>110</v>
      </c>
      <c r="E1925" s="162" t="s">
        <v>2046</v>
      </c>
      <c r="F1925" s="62">
        <v>6</v>
      </c>
      <c r="G1925" s="162" t="s">
        <v>53</v>
      </c>
      <c r="H1925" s="62">
        <v>2</v>
      </c>
      <c r="I1925" s="162" t="s">
        <v>1724</v>
      </c>
      <c r="J1925" s="65">
        <v>1.5552315827194783</v>
      </c>
      <c r="K1925" s="66">
        <v>-1.2E-2</v>
      </c>
      <c r="L1925" s="66">
        <v>-1.2E-2</v>
      </c>
      <c r="M1925" s="66">
        <v>1.6970562748477139E-2</v>
      </c>
      <c r="N1925" s="67">
        <v>6.3</v>
      </c>
      <c r="O1925" s="68">
        <v>1.5803159630859211</v>
      </c>
      <c r="P1925" s="66">
        <v>-1.2E-2</v>
      </c>
      <c r="Q1925" s="66">
        <v>-1.2E-2</v>
      </c>
      <c r="R1925" s="66">
        <v>1.6970562748477139E-2</v>
      </c>
      <c r="S1925" s="69">
        <v>6.2</v>
      </c>
      <c r="T1925" s="65">
        <v>1.5552315827194783</v>
      </c>
      <c r="U1925" s="66">
        <v>-1.2E-2</v>
      </c>
      <c r="V1925" s="66">
        <v>-1.2E-2</v>
      </c>
      <c r="W1925" s="66">
        <v>1.6970562748477139E-2</v>
      </c>
      <c r="X1925" s="67">
        <v>6.3</v>
      </c>
      <c r="Y1925" s="70" t="s">
        <v>53</v>
      </c>
    </row>
    <row r="1926" spans="1:25" x14ac:dyDescent="0.25">
      <c r="A1926" s="171" t="s">
        <v>5</v>
      </c>
      <c r="B1926" s="62" t="s">
        <v>2037</v>
      </c>
      <c r="C1926" s="127" t="s">
        <v>1718</v>
      </c>
      <c r="D1926" s="62">
        <v>110</v>
      </c>
      <c r="E1926" s="162" t="s">
        <v>2047</v>
      </c>
      <c r="F1926" s="62">
        <v>6</v>
      </c>
      <c r="G1926" s="162" t="s">
        <v>53</v>
      </c>
      <c r="H1926" s="62">
        <v>2</v>
      </c>
      <c r="I1926" s="162" t="s">
        <v>1724</v>
      </c>
      <c r="J1926" s="65">
        <v>1.8442777839082931</v>
      </c>
      <c r="K1926" s="66">
        <v>-8.9999999999999993E-3</v>
      </c>
      <c r="L1926" s="66">
        <v>-1.7999999999999999E-2</v>
      </c>
      <c r="M1926" s="66">
        <v>2.0124611797498106E-2</v>
      </c>
      <c r="N1926" s="67">
        <v>6.3</v>
      </c>
      <c r="O1926" s="68">
        <v>1.1852369723144409</v>
      </c>
      <c r="P1926" s="66">
        <v>-8.9999999999999993E-3</v>
      </c>
      <c r="Q1926" s="66">
        <v>-8.9999999999999993E-3</v>
      </c>
      <c r="R1926" s="66">
        <v>1.2727922061357855E-2</v>
      </c>
      <c r="S1926" s="69">
        <v>6.2</v>
      </c>
      <c r="T1926" s="65">
        <v>2.3328473740792171</v>
      </c>
      <c r="U1926" s="66">
        <v>-1.7999999999999999E-2</v>
      </c>
      <c r="V1926" s="66">
        <v>-1.7999999999999999E-2</v>
      </c>
      <c r="W1926" s="66">
        <v>2.5455844122715711E-2</v>
      </c>
      <c r="X1926" s="67">
        <v>6.3</v>
      </c>
      <c r="Y1926" s="70" t="s">
        <v>53</v>
      </c>
    </row>
    <row r="1927" spans="1:25" x14ac:dyDescent="0.25">
      <c r="A1927" s="171" t="s">
        <v>5</v>
      </c>
      <c r="B1927" s="62" t="s">
        <v>2037</v>
      </c>
      <c r="C1927" s="127" t="s">
        <v>1718</v>
      </c>
      <c r="D1927" s="62">
        <v>110</v>
      </c>
      <c r="E1927" s="162" t="s">
        <v>2048</v>
      </c>
      <c r="F1927" s="62">
        <v>6</v>
      </c>
      <c r="G1927" s="162" t="s">
        <v>53</v>
      </c>
      <c r="H1927" s="62">
        <v>2</v>
      </c>
      <c r="I1927" s="162" t="s">
        <v>1724</v>
      </c>
      <c r="J1927" s="65" t="s">
        <v>49</v>
      </c>
      <c r="K1927" s="66" t="s">
        <v>49</v>
      </c>
      <c r="L1927" s="66" t="s">
        <v>49</v>
      </c>
      <c r="M1927" s="66" t="s">
        <v>49</v>
      </c>
      <c r="N1927" s="67" t="s">
        <v>49</v>
      </c>
      <c r="O1927" s="68" t="s">
        <v>49</v>
      </c>
      <c r="P1927" s="66" t="s">
        <v>49</v>
      </c>
      <c r="Q1927" s="66" t="s">
        <v>49</v>
      </c>
      <c r="R1927" s="66" t="s">
        <v>49</v>
      </c>
      <c r="S1927" s="69" t="s">
        <v>49</v>
      </c>
      <c r="T1927" s="65" t="s">
        <v>49</v>
      </c>
      <c r="U1927" s="66" t="s">
        <v>49</v>
      </c>
      <c r="V1927" s="66" t="s">
        <v>49</v>
      </c>
      <c r="W1927" s="66" t="s">
        <v>49</v>
      </c>
      <c r="X1927" s="67" t="s">
        <v>49</v>
      </c>
      <c r="Y1927" s="70" t="s">
        <v>49</v>
      </c>
    </row>
    <row r="1928" spans="1:25" x14ac:dyDescent="0.25">
      <c r="A1928" s="171" t="s">
        <v>5</v>
      </c>
      <c r="B1928" s="62" t="s">
        <v>2037</v>
      </c>
      <c r="C1928" s="127" t="s">
        <v>1718</v>
      </c>
      <c r="D1928" s="62">
        <v>110</v>
      </c>
      <c r="E1928" s="162" t="s">
        <v>2049</v>
      </c>
      <c r="F1928" s="62">
        <v>6</v>
      </c>
      <c r="G1928" s="162" t="s">
        <v>53</v>
      </c>
      <c r="H1928" s="62">
        <v>2</v>
      </c>
      <c r="I1928" s="162" t="s">
        <v>1724</v>
      </c>
      <c r="J1928" s="65" t="s">
        <v>49</v>
      </c>
      <c r="K1928" s="66" t="s">
        <v>49</v>
      </c>
      <c r="L1928" s="66" t="s">
        <v>49</v>
      </c>
      <c r="M1928" s="66" t="s">
        <v>49</v>
      </c>
      <c r="N1928" s="67" t="s">
        <v>49</v>
      </c>
      <c r="O1928" s="68" t="s">
        <v>49</v>
      </c>
      <c r="P1928" s="66" t="s">
        <v>49</v>
      </c>
      <c r="Q1928" s="66" t="s">
        <v>49</v>
      </c>
      <c r="R1928" s="66" t="s">
        <v>49</v>
      </c>
      <c r="S1928" s="69" t="s">
        <v>49</v>
      </c>
      <c r="T1928" s="65" t="s">
        <v>49</v>
      </c>
      <c r="U1928" s="66" t="s">
        <v>49</v>
      </c>
      <c r="V1928" s="66" t="s">
        <v>49</v>
      </c>
      <c r="W1928" s="66" t="s">
        <v>49</v>
      </c>
      <c r="X1928" s="67" t="s">
        <v>49</v>
      </c>
      <c r="Y1928" s="70" t="s">
        <v>49</v>
      </c>
    </row>
    <row r="1929" spans="1:25" x14ac:dyDescent="0.25">
      <c r="A1929" s="171" t="s">
        <v>5</v>
      </c>
      <c r="B1929" s="62" t="s">
        <v>2037</v>
      </c>
      <c r="C1929" s="127" t="s">
        <v>1718</v>
      </c>
      <c r="D1929" s="62">
        <v>110</v>
      </c>
      <c r="E1929" s="162" t="s">
        <v>2050</v>
      </c>
      <c r="F1929" s="62">
        <v>6</v>
      </c>
      <c r="G1929" s="162" t="s">
        <v>53</v>
      </c>
      <c r="H1929" s="62">
        <v>2</v>
      </c>
      <c r="I1929" s="162" t="s">
        <v>1724</v>
      </c>
      <c r="J1929" s="65">
        <v>5.6074672167160937</v>
      </c>
      <c r="K1929" s="66">
        <v>-0.06</v>
      </c>
      <c r="L1929" s="66">
        <v>-1.2E-2</v>
      </c>
      <c r="M1929" s="66">
        <v>6.118823416311342E-2</v>
      </c>
      <c r="N1929" s="67">
        <v>6.3</v>
      </c>
      <c r="O1929" s="68">
        <v>5.6979102363405456</v>
      </c>
      <c r="P1929" s="66">
        <v>-0.06</v>
      </c>
      <c r="Q1929" s="66">
        <v>-1.2E-2</v>
      </c>
      <c r="R1929" s="66">
        <v>6.118823416311342E-2</v>
      </c>
      <c r="S1929" s="69">
        <v>6.2</v>
      </c>
      <c r="T1929" s="65">
        <v>6.9552070794306804</v>
      </c>
      <c r="U1929" s="66">
        <v>-7.1999999999999995E-2</v>
      </c>
      <c r="V1929" s="66">
        <v>-2.4E-2</v>
      </c>
      <c r="W1929" s="66">
        <v>7.5894663844041102E-2</v>
      </c>
      <c r="X1929" s="67">
        <v>6.3</v>
      </c>
      <c r="Y1929" s="70" t="s">
        <v>53</v>
      </c>
    </row>
    <row r="1930" spans="1:25" x14ac:dyDescent="0.25">
      <c r="A1930" s="171" t="s">
        <v>5</v>
      </c>
      <c r="B1930" s="62" t="s">
        <v>2037</v>
      </c>
      <c r="C1930" s="127" t="s">
        <v>1718</v>
      </c>
      <c r="D1930" s="62">
        <v>110</v>
      </c>
      <c r="E1930" s="162" t="s">
        <v>2051</v>
      </c>
      <c r="F1930" s="62">
        <v>6</v>
      </c>
      <c r="G1930" s="162" t="s">
        <v>53</v>
      </c>
      <c r="H1930" s="62">
        <v>2</v>
      </c>
      <c r="I1930" s="162" t="s">
        <v>2045</v>
      </c>
      <c r="J1930" s="65">
        <v>3.9650780942212052</v>
      </c>
      <c r="K1930" s="66">
        <v>-2.4E-2</v>
      </c>
      <c r="L1930" s="66">
        <v>-3.5999999999999997E-2</v>
      </c>
      <c r="M1930" s="66">
        <v>4.3266615305567871E-2</v>
      </c>
      <c r="N1930" s="67">
        <v>6.3</v>
      </c>
      <c r="O1930" s="68">
        <v>5.5872606695770237</v>
      </c>
      <c r="P1930" s="66">
        <v>-3.5999999999999997E-2</v>
      </c>
      <c r="Q1930" s="66">
        <v>-4.8000000000000001E-2</v>
      </c>
      <c r="R1930" s="66">
        <v>0.06</v>
      </c>
      <c r="S1930" s="69">
        <v>6.2</v>
      </c>
      <c r="T1930" s="65">
        <v>6.4123840878489391</v>
      </c>
      <c r="U1930" s="66">
        <v>-3.5999999999999997E-2</v>
      </c>
      <c r="V1930" s="66">
        <v>-0.06</v>
      </c>
      <c r="W1930" s="66">
        <v>6.9971422738143607E-2</v>
      </c>
      <c r="X1930" s="67">
        <v>6.3</v>
      </c>
      <c r="Y1930" s="70" t="s">
        <v>53</v>
      </c>
    </row>
    <row r="1931" spans="1:25" x14ac:dyDescent="0.25">
      <c r="A1931" s="171" t="s">
        <v>5</v>
      </c>
      <c r="B1931" s="62" t="s">
        <v>2037</v>
      </c>
      <c r="C1931" s="127" t="s">
        <v>1718</v>
      </c>
      <c r="D1931" s="62">
        <v>110</v>
      </c>
      <c r="E1931" s="162" t="s">
        <v>2052</v>
      </c>
      <c r="F1931" s="62">
        <v>6</v>
      </c>
      <c r="G1931" s="162" t="s">
        <v>53</v>
      </c>
      <c r="H1931" s="62">
        <v>2</v>
      </c>
      <c r="I1931" s="162" t="s">
        <v>1724</v>
      </c>
      <c r="J1931" s="65">
        <v>0</v>
      </c>
      <c r="K1931" s="66">
        <v>0</v>
      </c>
      <c r="L1931" s="66">
        <v>0</v>
      </c>
      <c r="M1931" s="66">
        <v>0</v>
      </c>
      <c r="N1931" s="67">
        <v>6.3</v>
      </c>
      <c r="O1931" s="68">
        <v>0</v>
      </c>
      <c r="P1931" s="66">
        <v>0</v>
      </c>
      <c r="Q1931" s="66">
        <v>0</v>
      </c>
      <c r="R1931" s="66">
        <v>0</v>
      </c>
      <c r="S1931" s="69">
        <v>6.2</v>
      </c>
      <c r="T1931" s="65">
        <v>0</v>
      </c>
      <c r="U1931" s="66">
        <v>0</v>
      </c>
      <c r="V1931" s="66">
        <v>0</v>
      </c>
      <c r="W1931" s="66">
        <v>0</v>
      </c>
      <c r="X1931" s="67">
        <v>6.3</v>
      </c>
      <c r="Y1931" s="70" t="s">
        <v>627</v>
      </c>
    </row>
    <row r="1932" spans="1:25" x14ac:dyDescent="0.25">
      <c r="A1932" s="171" t="s">
        <v>5</v>
      </c>
      <c r="B1932" s="62" t="s">
        <v>2037</v>
      </c>
      <c r="C1932" s="127" t="s">
        <v>1718</v>
      </c>
      <c r="D1932" s="62">
        <v>110</v>
      </c>
      <c r="E1932" s="162" t="s">
        <v>2053</v>
      </c>
      <c r="F1932" s="62">
        <v>6</v>
      </c>
      <c r="G1932" s="162" t="s">
        <v>53</v>
      </c>
      <c r="H1932" s="62">
        <v>2</v>
      </c>
      <c r="I1932" s="162" t="s">
        <v>1724</v>
      </c>
      <c r="J1932" s="65">
        <v>9.8361481808442353</v>
      </c>
      <c r="K1932" s="66">
        <v>-9.6000000000000002E-2</v>
      </c>
      <c r="L1932" s="66">
        <v>-4.8000000000000001E-2</v>
      </c>
      <c r="M1932" s="66">
        <v>0.10733126291998991</v>
      </c>
      <c r="N1932" s="67">
        <v>6.3</v>
      </c>
      <c r="O1932" s="68">
        <v>14.134775677552673</v>
      </c>
      <c r="P1932" s="66">
        <v>-0.14399999999999999</v>
      </c>
      <c r="Q1932" s="66">
        <v>-4.8000000000000001E-2</v>
      </c>
      <c r="R1932" s="66">
        <v>0.1517893276880822</v>
      </c>
      <c r="S1932" s="69">
        <v>6.2</v>
      </c>
      <c r="T1932" s="65">
        <v>9.8361481808442353</v>
      </c>
      <c r="U1932" s="66">
        <v>-9.6000000000000002E-2</v>
      </c>
      <c r="V1932" s="66">
        <v>-4.8000000000000001E-2</v>
      </c>
      <c r="W1932" s="66">
        <v>0.10733126291998991</v>
      </c>
      <c r="X1932" s="67">
        <v>6.3</v>
      </c>
      <c r="Y1932" s="70" t="s">
        <v>53</v>
      </c>
    </row>
    <row r="1933" spans="1:25" ht="15.75" thickBot="1" x14ac:dyDescent="0.3">
      <c r="A1933" s="172" t="s">
        <v>5</v>
      </c>
      <c r="B1933" s="80" t="s">
        <v>2037</v>
      </c>
      <c r="C1933" s="164" t="s">
        <v>1718</v>
      </c>
      <c r="D1933" s="80">
        <v>110</v>
      </c>
      <c r="E1933" s="165" t="s">
        <v>97</v>
      </c>
      <c r="F1933" s="80">
        <v>6</v>
      </c>
      <c r="G1933" s="165" t="s">
        <v>75</v>
      </c>
      <c r="H1933" s="80" t="s">
        <v>53</v>
      </c>
      <c r="I1933" s="165" t="s">
        <v>53</v>
      </c>
      <c r="J1933" s="110">
        <v>0.10368210551463189</v>
      </c>
      <c r="K1933" s="95">
        <v>-8.0000000000000004E-4</v>
      </c>
      <c r="L1933" s="95">
        <v>-8.0000000000000004E-4</v>
      </c>
      <c r="M1933" s="95">
        <v>1.1313708498984761E-3</v>
      </c>
      <c r="N1933" s="84">
        <v>6.3</v>
      </c>
      <c r="O1933" s="130">
        <v>0.10535439753906141</v>
      </c>
      <c r="P1933" s="95">
        <v>-8.0000000000000004E-4</v>
      </c>
      <c r="Q1933" s="95">
        <v>-8.0000000000000004E-4</v>
      </c>
      <c r="R1933" s="95">
        <v>1.1313708498984761E-3</v>
      </c>
      <c r="S1933" s="86">
        <v>6.2</v>
      </c>
      <c r="T1933" s="110">
        <v>0.10368210551463189</v>
      </c>
      <c r="U1933" s="95">
        <v>-8.0000000000000004E-4</v>
      </c>
      <c r="V1933" s="95">
        <v>-8.0000000000000004E-4</v>
      </c>
      <c r="W1933" s="95">
        <v>1.1313708498984761E-3</v>
      </c>
      <c r="X1933" s="84">
        <v>6.3</v>
      </c>
      <c r="Y1933" s="87" t="s">
        <v>53</v>
      </c>
    </row>
    <row r="1934" spans="1:25" x14ac:dyDescent="0.25">
      <c r="A1934" s="159" t="s">
        <v>5</v>
      </c>
      <c r="B1934" s="46" t="s">
        <v>1964</v>
      </c>
      <c r="C1934" s="160" t="s">
        <v>45</v>
      </c>
      <c r="D1934" s="46">
        <v>110</v>
      </c>
      <c r="E1934" s="160" t="s">
        <v>1076</v>
      </c>
      <c r="F1934" s="46">
        <v>35</v>
      </c>
      <c r="G1934" s="160" t="s">
        <v>51</v>
      </c>
      <c r="H1934" s="46">
        <v>1</v>
      </c>
      <c r="I1934" s="160" t="s">
        <v>53</v>
      </c>
      <c r="J1934" s="47" t="s">
        <v>49</v>
      </c>
      <c r="K1934" s="48" t="s">
        <v>49</v>
      </c>
      <c r="L1934" s="48" t="s">
        <v>49</v>
      </c>
      <c r="M1934" s="48" t="s">
        <v>49</v>
      </c>
      <c r="N1934" s="49" t="s">
        <v>49</v>
      </c>
      <c r="O1934" s="50" t="s">
        <v>49</v>
      </c>
      <c r="P1934" s="48" t="s">
        <v>49</v>
      </c>
      <c r="Q1934" s="48" t="s">
        <v>49</v>
      </c>
      <c r="R1934" s="48" t="s">
        <v>49</v>
      </c>
      <c r="S1934" s="51" t="s">
        <v>49</v>
      </c>
      <c r="T1934" s="47" t="s">
        <v>49</v>
      </c>
      <c r="U1934" s="48" t="s">
        <v>49</v>
      </c>
      <c r="V1934" s="48" t="s">
        <v>49</v>
      </c>
      <c r="W1934" s="48" t="s">
        <v>49</v>
      </c>
      <c r="X1934" s="49" t="s">
        <v>49</v>
      </c>
      <c r="Y1934" s="52" t="s">
        <v>49</v>
      </c>
    </row>
    <row r="1935" spans="1:25" x14ac:dyDescent="0.25">
      <c r="A1935" s="168" t="s">
        <v>5</v>
      </c>
      <c r="B1935" s="54" t="s">
        <v>1964</v>
      </c>
      <c r="C1935" s="133" t="s">
        <v>45</v>
      </c>
      <c r="D1935" s="54">
        <v>110</v>
      </c>
      <c r="E1935" s="133" t="s">
        <v>2054</v>
      </c>
      <c r="F1935" s="54">
        <v>35</v>
      </c>
      <c r="G1935" s="133" t="s">
        <v>223</v>
      </c>
      <c r="H1935" s="54">
        <v>1</v>
      </c>
      <c r="I1935" s="133" t="s">
        <v>53</v>
      </c>
      <c r="J1935" s="55" t="s">
        <v>49</v>
      </c>
      <c r="K1935" s="56" t="s">
        <v>49</v>
      </c>
      <c r="L1935" s="56" t="s">
        <v>49</v>
      </c>
      <c r="M1935" s="56" t="s">
        <v>49</v>
      </c>
      <c r="N1935" s="57" t="s">
        <v>49</v>
      </c>
      <c r="O1935" s="58" t="s">
        <v>49</v>
      </c>
      <c r="P1935" s="56" t="s">
        <v>49</v>
      </c>
      <c r="Q1935" s="56" t="s">
        <v>49</v>
      </c>
      <c r="R1935" s="56" t="s">
        <v>49</v>
      </c>
      <c r="S1935" s="59" t="s">
        <v>49</v>
      </c>
      <c r="T1935" s="55" t="s">
        <v>49</v>
      </c>
      <c r="U1935" s="56" t="s">
        <v>49</v>
      </c>
      <c r="V1935" s="56" t="s">
        <v>49</v>
      </c>
      <c r="W1935" s="56" t="s">
        <v>49</v>
      </c>
      <c r="X1935" s="57" t="s">
        <v>49</v>
      </c>
      <c r="Y1935" s="60" t="s">
        <v>49</v>
      </c>
    </row>
    <row r="1936" spans="1:25" x14ac:dyDescent="0.25">
      <c r="A1936" s="176" t="s">
        <v>5</v>
      </c>
      <c r="B1936" s="177" t="s">
        <v>1964</v>
      </c>
      <c r="C1936" s="178" t="s">
        <v>45</v>
      </c>
      <c r="D1936" s="177">
        <v>110</v>
      </c>
      <c r="E1936" s="178" t="s">
        <v>54</v>
      </c>
      <c r="F1936" s="177">
        <v>6</v>
      </c>
      <c r="G1936" s="178" t="s">
        <v>55</v>
      </c>
      <c r="H1936" s="177">
        <v>1</v>
      </c>
      <c r="I1936" s="178" t="s">
        <v>53</v>
      </c>
      <c r="J1936" s="179">
        <v>24.590370452110584</v>
      </c>
      <c r="K1936" s="180">
        <v>0.24</v>
      </c>
      <c r="L1936" s="180">
        <v>0.12</v>
      </c>
      <c r="M1936" s="180">
        <v>0.26832815729997478</v>
      </c>
      <c r="N1936" s="181">
        <v>6.3</v>
      </c>
      <c r="O1936" s="182">
        <v>40.950806546874745</v>
      </c>
      <c r="P1936" s="180">
        <v>0.36</v>
      </c>
      <c r="Q1936" s="180">
        <v>0.24</v>
      </c>
      <c r="R1936" s="180">
        <v>0.43266615305567868</v>
      </c>
      <c r="S1936" s="183">
        <v>6.1</v>
      </c>
      <c r="T1936" s="179">
        <v>16.062227821529039</v>
      </c>
      <c r="U1936" s="180">
        <v>0.12</v>
      </c>
      <c r="V1936" s="180">
        <v>0.12</v>
      </c>
      <c r="W1936" s="180">
        <v>0.16970562748477142</v>
      </c>
      <c r="X1936" s="181">
        <v>6.1</v>
      </c>
      <c r="Y1936" s="184" t="s">
        <v>53</v>
      </c>
    </row>
    <row r="1937" spans="1:25" x14ac:dyDescent="0.25">
      <c r="A1937" s="171" t="s">
        <v>5</v>
      </c>
      <c r="B1937" s="62" t="s">
        <v>1964</v>
      </c>
      <c r="C1937" s="127" t="s">
        <v>45</v>
      </c>
      <c r="D1937" s="62">
        <v>110</v>
      </c>
      <c r="E1937" s="162" t="s">
        <v>2055</v>
      </c>
      <c r="F1937" s="62">
        <v>6</v>
      </c>
      <c r="G1937" s="162" t="s">
        <v>53</v>
      </c>
      <c r="H1937" s="62">
        <v>1</v>
      </c>
      <c r="I1937" s="162" t="s">
        <v>1724</v>
      </c>
      <c r="J1937" s="65">
        <v>0</v>
      </c>
      <c r="K1937" s="66">
        <v>0</v>
      </c>
      <c r="L1937" s="66">
        <v>0</v>
      </c>
      <c r="M1937" s="66">
        <v>0</v>
      </c>
      <c r="N1937" s="67">
        <v>6.3</v>
      </c>
      <c r="O1937" s="68">
        <v>0</v>
      </c>
      <c r="P1937" s="66">
        <v>0</v>
      </c>
      <c r="Q1937" s="66">
        <v>0</v>
      </c>
      <c r="R1937" s="66">
        <v>0</v>
      </c>
      <c r="S1937" s="69">
        <v>6.1</v>
      </c>
      <c r="T1937" s="65">
        <v>0</v>
      </c>
      <c r="U1937" s="66">
        <v>0</v>
      </c>
      <c r="V1937" s="66">
        <v>0</v>
      </c>
      <c r="W1937" s="66">
        <v>0</v>
      </c>
      <c r="X1937" s="67">
        <v>6.1</v>
      </c>
      <c r="Y1937" s="70" t="s">
        <v>627</v>
      </c>
    </row>
    <row r="1938" spans="1:25" x14ac:dyDescent="0.25">
      <c r="A1938" s="171" t="s">
        <v>5</v>
      </c>
      <c r="B1938" s="62" t="s">
        <v>1964</v>
      </c>
      <c r="C1938" s="127" t="s">
        <v>45</v>
      </c>
      <c r="D1938" s="62">
        <v>110</v>
      </c>
      <c r="E1938" s="162" t="s">
        <v>2056</v>
      </c>
      <c r="F1938" s="62">
        <v>6</v>
      </c>
      <c r="G1938" s="162" t="s">
        <v>53</v>
      </c>
      <c r="H1938" s="62">
        <v>1</v>
      </c>
      <c r="I1938" s="162" t="s">
        <v>1724</v>
      </c>
      <c r="J1938" s="65">
        <v>4.6656947481584341</v>
      </c>
      <c r="K1938" s="66">
        <v>-3.5999999999999997E-2</v>
      </c>
      <c r="L1938" s="66">
        <v>-3.5999999999999997E-2</v>
      </c>
      <c r="M1938" s="66">
        <v>5.0911688245431422E-2</v>
      </c>
      <c r="N1938" s="67">
        <v>6.3</v>
      </c>
      <c r="O1938" s="68">
        <v>7.6189836318834425</v>
      </c>
      <c r="P1938" s="66">
        <v>-7.1999999999999995E-2</v>
      </c>
      <c r="Q1938" s="66">
        <v>-3.5999999999999997E-2</v>
      </c>
      <c r="R1938" s="66">
        <v>8.0498447189992425E-2</v>
      </c>
      <c r="S1938" s="69">
        <v>6.1</v>
      </c>
      <c r="T1938" s="65">
        <v>4.8186683464587103</v>
      </c>
      <c r="U1938" s="66">
        <v>-3.5999999999999997E-2</v>
      </c>
      <c r="V1938" s="66">
        <v>-3.5999999999999997E-2</v>
      </c>
      <c r="W1938" s="66">
        <v>5.0911688245431422E-2</v>
      </c>
      <c r="X1938" s="67">
        <v>6.1</v>
      </c>
      <c r="Y1938" s="70" t="s">
        <v>53</v>
      </c>
    </row>
    <row r="1939" spans="1:25" x14ac:dyDescent="0.25">
      <c r="A1939" s="171" t="s">
        <v>5</v>
      </c>
      <c r="B1939" s="62" t="s">
        <v>1964</v>
      </c>
      <c r="C1939" s="127" t="s">
        <v>45</v>
      </c>
      <c r="D1939" s="62">
        <v>110</v>
      </c>
      <c r="E1939" s="162" t="s">
        <v>2057</v>
      </c>
      <c r="F1939" s="62">
        <v>6</v>
      </c>
      <c r="G1939" s="162" t="s">
        <v>53</v>
      </c>
      <c r="H1939" s="62">
        <v>1</v>
      </c>
      <c r="I1939" s="162" t="s">
        <v>1724</v>
      </c>
      <c r="J1939" s="65">
        <v>0</v>
      </c>
      <c r="K1939" s="66">
        <v>0</v>
      </c>
      <c r="L1939" s="66">
        <v>0</v>
      </c>
      <c r="M1939" s="66">
        <v>0</v>
      </c>
      <c r="N1939" s="67">
        <v>6.3</v>
      </c>
      <c r="O1939" s="68">
        <v>0</v>
      </c>
      <c r="P1939" s="66">
        <v>0</v>
      </c>
      <c r="Q1939" s="66">
        <v>0</v>
      </c>
      <c r="R1939" s="66">
        <v>0</v>
      </c>
      <c r="S1939" s="69">
        <v>6.1</v>
      </c>
      <c r="T1939" s="65">
        <v>0</v>
      </c>
      <c r="U1939" s="66">
        <v>0</v>
      </c>
      <c r="V1939" s="66">
        <v>0</v>
      </c>
      <c r="W1939" s="66">
        <v>0</v>
      </c>
      <c r="X1939" s="67">
        <v>6.1</v>
      </c>
      <c r="Y1939" s="70" t="s">
        <v>627</v>
      </c>
    </row>
    <row r="1940" spans="1:25" x14ac:dyDescent="0.25">
      <c r="A1940" s="171" t="s">
        <v>5</v>
      </c>
      <c r="B1940" s="62" t="s">
        <v>1964</v>
      </c>
      <c r="C1940" s="127" t="s">
        <v>45</v>
      </c>
      <c r="D1940" s="62">
        <v>110</v>
      </c>
      <c r="E1940" s="162" t="s">
        <v>2058</v>
      </c>
      <c r="F1940" s="62">
        <v>6</v>
      </c>
      <c r="G1940" s="162" t="s">
        <v>53</v>
      </c>
      <c r="H1940" s="62">
        <v>1</v>
      </c>
      <c r="I1940" s="162" t="s">
        <v>1724</v>
      </c>
      <c r="J1940" s="65">
        <v>7.3771111356331751</v>
      </c>
      <c r="K1940" s="66">
        <v>-7.1999999999999995E-2</v>
      </c>
      <c r="L1940" s="66">
        <v>-3.5999999999999997E-2</v>
      </c>
      <c r="M1940" s="66">
        <v>8.0498447189992425E-2</v>
      </c>
      <c r="N1940" s="67">
        <v>6.3</v>
      </c>
      <c r="O1940" s="68">
        <v>22.920354487339758</v>
      </c>
      <c r="P1940" s="66">
        <v>-0.16200000000000001</v>
      </c>
      <c r="Q1940" s="66">
        <v>-0.18</v>
      </c>
      <c r="R1940" s="66">
        <v>0.2421652328473268</v>
      </c>
      <c r="S1940" s="69">
        <v>6.1</v>
      </c>
      <c r="T1940" s="65">
        <v>6.142620982031211</v>
      </c>
      <c r="U1940" s="66">
        <v>-5.3999999999999999E-2</v>
      </c>
      <c r="V1940" s="66">
        <v>-3.5999999999999997E-2</v>
      </c>
      <c r="W1940" s="66">
        <v>6.4899922958351799E-2</v>
      </c>
      <c r="X1940" s="67">
        <v>6.1</v>
      </c>
      <c r="Y1940" s="70" t="s">
        <v>53</v>
      </c>
    </row>
    <row r="1941" spans="1:25" x14ac:dyDescent="0.25">
      <c r="A1941" s="171" t="s">
        <v>5</v>
      </c>
      <c r="B1941" s="62" t="s">
        <v>1964</v>
      </c>
      <c r="C1941" s="127" t="s">
        <v>45</v>
      </c>
      <c r="D1941" s="62">
        <v>110</v>
      </c>
      <c r="E1941" s="162" t="s">
        <v>1737</v>
      </c>
      <c r="F1941" s="62">
        <v>6</v>
      </c>
      <c r="G1941" s="162" t="s">
        <v>53</v>
      </c>
      <c r="H1941" s="62">
        <v>1</v>
      </c>
      <c r="I1941" s="162" t="s">
        <v>1724</v>
      </c>
      <c r="J1941" s="65">
        <v>4.6656947481584341</v>
      </c>
      <c r="K1941" s="66">
        <v>-3.5999999999999997E-2</v>
      </c>
      <c r="L1941" s="66">
        <v>-3.5999999999999997E-2</v>
      </c>
      <c r="M1941" s="66">
        <v>5.0911688245431422E-2</v>
      </c>
      <c r="N1941" s="67">
        <v>6.3</v>
      </c>
      <c r="O1941" s="68">
        <v>4.8186683464587103</v>
      </c>
      <c r="P1941" s="66">
        <v>-3.5999999999999997E-2</v>
      </c>
      <c r="Q1941" s="66">
        <v>-3.5999999999999997E-2</v>
      </c>
      <c r="R1941" s="66">
        <v>5.0911688245431422E-2</v>
      </c>
      <c r="S1941" s="69">
        <v>6.1</v>
      </c>
      <c r="T1941" s="65">
        <v>4.8186683464587103</v>
      </c>
      <c r="U1941" s="66">
        <v>-3.5999999999999997E-2</v>
      </c>
      <c r="V1941" s="66">
        <v>-3.5999999999999997E-2</v>
      </c>
      <c r="W1941" s="66">
        <v>5.0911688245431422E-2</v>
      </c>
      <c r="X1941" s="67">
        <v>6.1</v>
      </c>
      <c r="Y1941" s="70" t="s">
        <v>53</v>
      </c>
    </row>
    <row r="1942" spans="1:25" x14ac:dyDescent="0.25">
      <c r="A1942" s="171" t="s">
        <v>5</v>
      </c>
      <c r="B1942" s="62" t="s">
        <v>1964</v>
      </c>
      <c r="C1942" s="127" t="s">
        <v>45</v>
      </c>
      <c r="D1942" s="62">
        <v>110</v>
      </c>
      <c r="E1942" s="162" t="s">
        <v>2059</v>
      </c>
      <c r="F1942" s="62">
        <v>6</v>
      </c>
      <c r="G1942" s="162" t="s">
        <v>53</v>
      </c>
      <c r="H1942" s="62">
        <v>1</v>
      </c>
      <c r="I1942" s="162" t="s">
        <v>1724</v>
      </c>
      <c r="J1942" s="65">
        <v>4.6656947481584341</v>
      </c>
      <c r="K1942" s="66">
        <v>-3.5999999999999997E-2</v>
      </c>
      <c r="L1942" s="66">
        <v>-3.5999999999999997E-2</v>
      </c>
      <c r="M1942" s="66">
        <v>5.0911688245431422E-2</v>
      </c>
      <c r="N1942" s="67">
        <v>6.3</v>
      </c>
      <c r="O1942" s="68">
        <v>3.8094918159417213</v>
      </c>
      <c r="P1942" s="66">
        <v>-3.5999999999999997E-2</v>
      </c>
      <c r="Q1942" s="66">
        <v>-1.7999999999999999E-2</v>
      </c>
      <c r="R1942" s="66">
        <v>4.0249223594996213E-2</v>
      </c>
      <c r="S1942" s="69">
        <v>6.1</v>
      </c>
      <c r="T1942" s="65">
        <v>3.8094918159417208</v>
      </c>
      <c r="U1942" s="66">
        <v>-1.7999999999999999E-2</v>
      </c>
      <c r="V1942" s="66">
        <v>-3.5999999999999997E-2</v>
      </c>
      <c r="W1942" s="66">
        <v>4.0249223594996213E-2</v>
      </c>
      <c r="X1942" s="67">
        <v>6.1</v>
      </c>
      <c r="Y1942" s="70" t="s">
        <v>53</v>
      </c>
    </row>
    <row r="1943" spans="1:25" x14ac:dyDescent="0.25">
      <c r="A1943" s="171" t="s">
        <v>5</v>
      </c>
      <c r="B1943" s="62" t="s">
        <v>1964</v>
      </c>
      <c r="C1943" s="127" t="s">
        <v>45</v>
      </c>
      <c r="D1943" s="62">
        <v>110</v>
      </c>
      <c r="E1943" s="162" t="s">
        <v>2060</v>
      </c>
      <c r="F1943" s="62">
        <v>6</v>
      </c>
      <c r="G1943" s="162" t="s">
        <v>53</v>
      </c>
      <c r="H1943" s="62">
        <v>1</v>
      </c>
      <c r="I1943" s="162" t="s">
        <v>1724</v>
      </c>
      <c r="J1943" s="65">
        <v>2.3328473740792171</v>
      </c>
      <c r="K1943" s="66">
        <v>-1.7999999999999999E-2</v>
      </c>
      <c r="L1943" s="66">
        <v>-1.7999999999999999E-2</v>
      </c>
      <c r="M1943" s="66">
        <v>2.5455844122715711E-2</v>
      </c>
      <c r="N1943" s="67">
        <v>6.3</v>
      </c>
      <c r="O1943" s="68">
        <v>2.4093341732293552</v>
      </c>
      <c r="P1943" s="66">
        <v>-1.7999999999999999E-2</v>
      </c>
      <c r="Q1943" s="66">
        <v>-1.7999999999999999E-2</v>
      </c>
      <c r="R1943" s="66">
        <v>2.5455844122715711E-2</v>
      </c>
      <c r="S1943" s="69">
        <v>6.1</v>
      </c>
      <c r="T1943" s="65">
        <v>2.4093341732293552</v>
      </c>
      <c r="U1943" s="66">
        <v>-1.7999999999999999E-2</v>
      </c>
      <c r="V1943" s="66">
        <v>-1.7999999999999999E-2</v>
      </c>
      <c r="W1943" s="66">
        <v>2.5455844122715711E-2</v>
      </c>
      <c r="X1943" s="67">
        <v>6.1</v>
      </c>
      <c r="Y1943" s="70" t="s">
        <v>53</v>
      </c>
    </row>
    <row r="1944" spans="1:25" x14ac:dyDescent="0.25">
      <c r="A1944" s="171" t="s">
        <v>5</v>
      </c>
      <c r="B1944" s="62" t="s">
        <v>1964</v>
      </c>
      <c r="C1944" s="127" t="s">
        <v>45</v>
      </c>
      <c r="D1944" s="62">
        <v>110</v>
      </c>
      <c r="E1944" s="162" t="s">
        <v>2061</v>
      </c>
      <c r="F1944" s="62">
        <v>6</v>
      </c>
      <c r="G1944" s="162" t="s">
        <v>53</v>
      </c>
      <c r="H1944" s="62">
        <v>1</v>
      </c>
      <c r="I1944" s="162" t="s">
        <v>1724</v>
      </c>
      <c r="J1944" s="65">
        <v>1.5552315827194783</v>
      </c>
      <c r="K1944" s="66">
        <v>-1.2E-2</v>
      </c>
      <c r="L1944" s="66">
        <v>-1.2E-2</v>
      </c>
      <c r="M1944" s="66">
        <v>1.6970562748477139E-2</v>
      </c>
      <c r="N1944" s="67">
        <v>6.3</v>
      </c>
      <c r="O1944" s="68">
        <v>1.6062227821529036</v>
      </c>
      <c r="P1944" s="66">
        <v>-1.2E-2</v>
      </c>
      <c r="Q1944" s="66">
        <v>-1.2E-2</v>
      </c>
      <c r="R1944" s="66">
        <v>1.6970562748477139E-2</v>
      </c>
      <c r="S1944" s="69">
        <v>6.1</v>
      </c>
      <c r="T1944" s="65">
        <v>1.6062227821529036</v>
      </c>
      <c r="U1944" s="66">
        <v>-1.2E-2</v>
      </c>
      <c r="V1944" s="66">
        <v>-1.2E-2</v>
      </c>
      <c r="W1944" s="66">
        <v>1.6970562748477139E-2</v>
      </c>
      <c r="X1944" s="67">
        <v>6.1</v>
      </c>
      <c r="Y1944" s="70" t="s">
        <v>53</v>
      </c>
    </row>
    <row r="1945" spans="1:25" x14ac:dyDescent="0.25">
      <c r="A1945" s="171" t="s">
        <v>5</v>
      </c>
      <c r="B1945" s="62" t="s">
        <v>1964</v>
      </c>
      <c r="C1945" s="127" t="s">
        <v>45</v>
      </c>
      <c r="D1945" s="62">
        <v>110</v>
      </c>
      <c r="E1945" s="162" t="s">
        <v>2062</v>
      </c>
      <c r="F1945" s="62">
        <v>6</v>
      </c>
      <c r="G1945" s="162" t="s">
        <v>53</v>
      </c>
      <c r="H1945" s="62">
        <v>1</v>
      </c>
      <c r="I1945" s="162" t="s">
        <v>1724</v>
      </c>
      <c r="J1945" s="65">
        <v>0</v>
      </c>
      <c r="K1945" s="66">
        <v>0</v>
      </c>
      <c r="L1945" s="66">
        <v>0</v>
      </c>
      <c r="M1945" s="66">
        <v>0</v>
      </c>
      <c r="N1945" s="67">
        <v>6.3</v>
      </c>
      <c r="O1945" s="68">
        <v>0</v>
      </c>
      <c r="P1945" s="66">
        <v>0</v>
      </c>
      <c r="Q1945" s="66">
        <v>0</v>
      </c>
      <c r="R1945" s="66">
        <v>0</v>
      </c>
      <c r="S1945" s="69">
        <v>6.1</v>
      </c>
      <c r="T1945" s="65">
        <v>0</v>
      </c>
      <c r="U1945" s="66">
        <v>0</v>
      </c>
      <c r="V1945" s="66">
        <v>0</v>
      </c>
      <c r="W1945" s="66">
        <v>0</v>
      </c>
      <c r="X1945" s="67">
        <v>6.1</v>
      </c>
      <c r="Y1945" s="70" t="s">
        <v>627</v>
      </c>
    </row>
    <row r="1946" spans="1:25" x14ac:dyDescent="0.25">
      <c r="A1946" s="171" t="s">
        <v>5</v>
      </c>
      <c r="B1946" s="62" t="s">
        <v>1964</v>
      </c>
      <c r="C1946" s="127" t="s">
        <v>45</v>
      </c>
      <c r="D1946" s="62">
        <v>110</v>
      </c>
      <c r="E1946" s="162" t="s">
        <v>2025</v>
      </c>
      <c r="F1946" s="62">
        <v>6</v>
      </c>
      <c r="G1946" s="162" t="s">
        <v>53</v>
      </c>
      <c r="H1946" s="62">
        <v>1</v>
      </c>
      <c r="I1946" s="162" t="s">
        <v>1724</v>
      </c>
      <c r="J1946" s="65">
        <v>1.5552315827194783</v>
      </c>
      <c r="K1946" s="66">
        <v>-1.2E-2</v>
      </c>
      <c r="L1946" s="66">
        <v>-1.2E-2</v>
      </c>
      <c r="M1946" s="66">
        <v>1.6970562748477139E-2</v>
      </c>
      <c r="N1946" s="67">
        <v>6.3</v>
      </c>
      <c r="O1946" s="68">
        <v>1.6062227821529036</v>
      </c>
      <c r="P1946" s="66">
        <v>-1.2E-2</v>
      </c>
      <c r="Q1946" s="66">
        <v>-1.2E-2</v>
      </c>
      <c r="R1946" s="66">
        <v>1.6970562748477139E-2</v>
      </c>
      <c r="S1946" s="69">
        <v>6.1</v>
      </c>
      <c r="T1946" s="65">
        <v>1.6062227821529036</v>
      </c>
      <c r="U1946" s="66">
        <v>-1.2E-2</v>
      </c>
      <c r="V1946" s="66">
        <v>-1.2E-2</v>
      </c>
      <c r="W1946" s="66">
        <v>1.6970562748477139E-2</v>
      </c>
      <c r="X1946" s="67">
        <v>6.1</v>
      </c>
      <c r="Y1946" s="70" t="s">
        <v>53</v>
      </c>
    </row>
    <row r="1947" spans="1:25" x14ac:dyDescent="0.25">
      <c r="A1947" s="171" t="s">
        <v>5</v>
      </c>
      <c r="B1947" s="62" t="s">
        <v>1964</v>
      </c>
      <c r="C1947" s="127" t="s">
        <v>45</v>
      </c>
      <c r="D1947" s="62">
        <v>110</v>
      </c>
      <c r="E1947" s="162" t="s">
        <v>1981</v>
      </c>
      <c r="F1947" s="62">
        <v>6</v>
      </c>
      <c r="G1947" s="162" t="s">
        <v>75</v>
      </c>
      <c r="H1947" s="62" t="s">
        <v>53</v>
      </c>
      <c r="I1947" s="162" t="s">
        <v>53</v>
      </c>
      <c r="J1947" s="65">
        <v>1.5552315827194783</v>
      </c>
      <c r="K1947" s="66">
        <v>-1.2E-2</v>
      </c>
      <c r="L1947" s="66">
        <v>-1.2E-2</v>
      </c>
      <c r="M1947" s="66">
        <v>1.6970562748477139E-2</v>
      </c>
      <c r="N1947" s="67">
        <v>6.3</v>
      </c>
      <c r="O1947" s="68">
        <v>1.2698306053139072</v>
      </c>
      <c r="P1947" s="66">
        <v>-1.2E-2</v>
      </c>
      <c r="Q1947" s="66">
        <v>-6.0000000000000001E-3</v>
      </c>
      <c r="R1947" s="66">
        <v>1.3416407864998739E-2</v>
      </c>
      <c r="S1947" s="69">
        <v>6.1</v>
      </c>
      <c r="T1947" s="65">
        <v>1.6062227821529036</v>
      </c>
      <c r="U1947" s="66">
        <v>-1.2E-2</v>
      </c>
      <c r="V1947" s="66">
        <v>-1.2E-2</v>
      </c>
      <c r="W1947" s="66">
        <v>1.6970562748477139E-2</v>
      </c>
      <c r="X1947" s="67">
        <v>6.1</v>
      </c>
      <c r="Y1947" s="70" t="s">
        <v>53</v>
      </c>
    </row>
    <row r="1948" spans="1:25" x14ac:dyDescent="0.25">
      <c r="A1948" s="176" t="s">
        <v>5</v>
      </c>
      <c r="B1948" s="177" t="s">
        <v>1964</v>
      </c>
      <c r="C1948" s="178" t="s">
        <v>45</v>
      </c>
      <c r="D1948" s="177">
        <v>110</v>
      </c>
      <c r="E1948" s="178" t="s">
        <v>1727</v>
      </c>
      <c r="F1948" s="177">
        <v>6</v>
      </c>
      <c r="G1948" s="178" t="s">
        <v>55</v>
      </c>
      <c r="H1948" s="177">
        <v>2</v>
      </c>
      <c r="I1948" s="178" t="s">
        <v>53</v>
      </c>
      <c r="J1948" s="179">
        <v>32.124455643058077</v>
      </c>
      <c r="K1948" s="180">
        <v>0.24</v>
      </c>
      <c r="L1948" s="180">
        <v>0.24</v>
      </c>
      <c r="M1948" s="180">
        <v>0.33941125496954283</v>
      </c>
      <c r="N1948" s="181">
        <v>6.1</v>
      </c>
      <c r="O1948" s="182">
        <v>32.659863237109036</v>
      </c>
      <c r="P1948" s="180">
        <v>0.24</v>
      </c>
      <c r="Q1948" s="180">
        <v>0.24</v>
      </c>
      <c r="R1948" s="180">
        <v>0.33941125496954283</v>
      </c>
      <c r="S1948" s="183">
        <v>6</v>
      </c>
      <c r="T1948" s="179">
        <v>32.124455643058077</v>
      </c>
      <c r="U1948" s="180">
        <v>0.24</v>
      </c>
      <c r="V1948" s="180">
        <v>0.24</v>
      </c>
      <c r="W1948" s="180">
        <v>0.33941125496954283</v>
      </c>
      <c r="X1948" s="181">
        <v>6.1</v>
      </c>
      <c r="Y1948" s="184" t="s">
        <v>53</v>
      </c>
    </row>
    <row r="1949" spans="1:25" x14ac:dyDescent="0.25">
      <c r="A1949" s="171" t="s">
        <v>5</v>
      </c>
      <c r="B1949" s="62" t="s">
        <v>1964</v>
      </c>
      <c r="C1949" s="127" t="s">
        <v>45</v>
      </c>
      <c r="D1949" s="62">
        <v>110</v>
      </c>
      <c r="E1949" s="162" t="s">
        <v>2063</v>
      </c>
      <c r="F1949" s="62">
        <v>6</v>
      </c>
      <c r="G1949" s="162" t="s">
        <v>53</v>
      </c>
      <c r="H1949" s="62">
        <v>2</v>
      </c>
      <c r="I1949" s="162" t="s">
        <v>1724</v>
      </c>
      <c r="J1949" s="65">
        <v>4.8186683464587103</v>
      </c>
      <c r="K1949" s="66">
        <v>-3.5999999999999997E-2</v>
      </c>
      <c r="L1949" s="66">
        <v>-3.5999999999999997E-2</v>
      </c>
      <c r="M1949" s="66">
        <v>5.0911688245431422E-2</v>
      </c>
      <c r="N1949" s="67">
        <v>6.1</v>
      </c>
      <c r="O1949" s="68">
        <v>4.8989794855663549</v>
      </c>
      <c r="P1949" s="66">
        <v>-3.5999999999999997E-2</v>
      </c>
      <c r="Q1949" s="66">
        <v>-3.5999999999999997E-2</v>
      </c>
      <c r="R1949" s="66">
        <v>5.0911688245431422E-2</v>
      </c>
      <c r="S1949" s="69">
        <v>6</v>
      </c>
      <c r="T1949" s="65">
        <v>4.8186683464587103</v>
      </c>
      <c r="U1949" s="66">
        <v>-3.5999999999999997E-2</v>
      </c>
      <c r="V1949" s="66">
        <v>-3.5999999999999997E-2</v>
      </c>
      <c r="W1949" s="66">
        <v>5.0911688245431422E-2</v>
      </c>
      <c r="X1949" s="67">
        <v>6.1</v>
      </c>
      <c r="Y1949" s="70" t="s">
        <v>53</v>
      </c>
    </row>
    <row r="1950" spans="1:25" x14ac:dyDescent="0.25">
      <c r="A1950" s="171" t="s">
        <v>5</v>
      </c>
      <c r="B1950" s="62" t="s">
        <v>1964</v>
      </c>
      <c r="C1950" s="127" t="s">
        <v>45</v>
      </c>
      <c r="D1950" s="62">
        <v>110</v>
      </c>
      <c r="E1950" s="162" t="s">
        <v>2064</v>
      </c>
      <c r="F1950" s="62">
        <v>6</v>
      </c>
      <c r="G1950" s="162" t="s">
        <v>53</v>
      </c>
      <c r="H1950" s="62">
        <v>2</v>
      </c>
      <c r="I1950" s="162" t="s">
        <v>1724</v>
      </c>
      <c r="J1950" s="65">
        <v>2.4093341732293552</v>
      </c>
      <c r="K1950" s="66">
        <v>-1.7999999999999999E-2</v>
      </c>
      <c r="L1950" s="66">
        <v>-1.7999999999999999E-2</v>
      </c>
      <c r="M1950" s="66">
        <v>2.5455844122715711E-2</v>
      </c>
      <c r="N1950" s="67">
        <v>6.1</v>
      </c>
      <c r="O1950" s="68">
        <v>2.4494897427831774</v>
      </c>
      <c r="P1950" s="66">
        <v>-1.7999999999999999E-2</v>
      </c>
      <c r="Q1950" s="66">
        <v>-1.7999999999999999E-2</v>
      </c>
      <c r="R1950" s="66">
        <v>2.5455844122715711E-2</v>
      </c>
      <c r="S1950" s="69">
        <v>6</v>
      </c>
      <c r="T1950" s="65">
        <v>2.4093341732293552</v>
      </c>
      <c r="U1950" s="66">
        <v>-1.7999999999999999E-2</v>
      </c>
      <c r="V1950" s="66">
        <v>-1.7999999999999999E-2</v>
      </c>
      <c r="W1950" s="66">
        <v>2.5455844122715711E-2</v>
      </c>
      <c r="X1950" s="67">
        <v>6.1</v>
      </c>
      <c r="Y1950" s="70" t="s">
        <v>53</v>
      </c>
    </row>
    <row r="1951" spans="1:25" x14ac:dyDescent="0.25">
      <c r="A1951" s="171" t="s">
        <v>5</v>
      </c>
      <c r="B1951" s="62" t="s">
        <v>1964</v>
      </c>
      <c r="C1951" s="127" t="s">
        <v>45</v>
      </c>
      <c r="D1951" s="62">
        <v>110</v>
      </c>
      <c r="E1951" s="162" t="s">
        <v>1734</v>
      </c>
      <c r="F1951" s="62">
        <v>6</v>
      </c>
      <c r="G1951" s="162" t="s">
        <v>53</v>
      </c>
      <c r="H1951" s="62">
        <v>2</v>
      </c>
      <c r="I1951" s="162" t="s">
        <v>1724</v>
      </c>
      <c r="J1951" s="65">
        <v>4.8186683464587103</v>
      </c>
      <c r="K1951" s="66">
        <v>-3.5999999999999997E-2</v>
      </c>
      <c r="L1951" s="66">
        <v>-3.5999999999999997E-2</v>
      </c>
      <c r="M1951" s="66">
        <v>5.0911688245431422E-2</v>
      </c>
      <c r="N1951" s="67">
        <v>6.1</v>
      </c>
      <c r="O1951" s="68">
        <v>4.8989794855663549</v>
      </c>
      <c r="P1951" s="66">
        <v>-3.5999999999999997E-2</v>
      </c>
      <c r="Q1951" s="66">
        <v>-3.5999999999999997E-2</v>
      </c>
      <c r="R1951" s="66">
        <v>5.0911688245431422E-2</v>
      </c>
      <c r="S1951" s="69">
        <v>6</v>
      </c>
      <c r="T1951" s="65">
        <v>4.8186683464587103</v>
      </c>
      <c r="U1951" s="66">
        <v>-3.5999999999999997E-2</v>
      </c>
      <c r="V1951" s="66">
        <v>-3.5999999999999997E-2</v>
      </c>
      <c r="W1951" s="66">
        <v>5.0911688245431422E-2</v>
      </c>
      <c r="X1951" s="67">
        <v>6.1</v>
      </c>
      <c r="Y1951" s="70" t="s">
        <v>53</v>
      </c>
    </row>
    <row r="1952" spans="1:25" x14ac:dyDescent="0.25">
      <c r="A1952" s="171" t="s">
        <v>5</v>
      </c>
      <c r="B1952" s="62" t="s">
        <v>1964</v>
      </c>
      <c r="C1952" s="127" t="s">
        <v>45</v>
      </c>
      <c r="D1952" s="62">
        <v>110</v>
      </c>
      <c r="E1952" s="162" t="s">
        <v>2065</v>
      </c>
      <c r="F1952" s="62">
        <v>6</v>
      </c>
      <c r="G1952" s="162" t="s">
        <v>53</v>
      </c>
      <c r="H1952" s="62">
        <v>2</v>
      </c>
      <c r="I1952" s="162" t="s">
        <v>1724</v>
      </c>
      <c r="J1952" s="65">
        <v>0</v>
      </c>
      <c r="K1952" s="66">
        <v>0</v>
      </c>
      <c r="L1952" s="66">
        <v>0</v>
      </c>
      <c r="M1952" s="66">
        <v>0</v>
      </c>
      <c r="N1952" s="67">
        <v>6.1</v>
      </c>
      <c r="O1952" s="68">
        <v>0</v>
      </c>
      <c r="P1952" s="66">
        <v>0</v>
      </c>
      <c r="Q1952" s="66">
        <v>0</v>
      </c>
      <c r="R1952" s="66">
        <v>0</v>
      </c>
      <c r="S1952" s="69">
        <v>6</v>
      </c>
      <c r="T1952" s="65">
        <v>0</v>
      </c>
      <c r="U1952" s="66">
        <v>0</v>
      </c>
      <c r="V1952" s="66">
        <v>0</v>
      </c>
      <c r="W1952" s="66">
        <v>0</v>
      </c>
      <c r="X1952" s="67">
        <v>6.1</v>
      </c>
      <c r="Y1952" s="70" t="s">
        <v>627</v>
      </c>
    </row>
    <row r="1953" spans="1:25" x14ac:dyDescent="0.25">
      <c r="A1953" s="171" t="s">
        <v>5</v>
      </c>
      <c r="B1953" s="62" t="s">
        <v>1964</v>
      </c>
      <c r="C1953" s="127" t="s">
        <v>45</v>
      </c>
      <c r="D1953" s="62">
        <v>110</v>
      </c>
      <c r="E1953" s="162" t="s">
        <v>2066</v>
      </c>
      <c r="F1953" s="62">
        <v>6</v>
      </c>
      <c r="G1953" s="162" t="s">
        <v>53</v>
      </c>
      <c r="H1953" s="62">
        <v>2</v>
      </c>
      <c r="I1953" s="162" t="s">
        <v>1724</v>
      </c>
      <c r="J1953" s="65">
        <v>10.908724432533852</v>
      </c>
      <c r="K1953" s="66">
        <v>-7.1999999999999995E-2</v>
      </c>
      <c r="L1953" s="66">
        <v>-0.09</v>
      </c>
      <c r="M1953" s="66">
        <v>0.11525623627379127</v>
      </c>
      <c r="N1953" s="67">
        <v>6.1</v>
      </c>
      <c r="O1953" s="68">
        <v>8.6602540378443855</v>
      </c>
      <c r="P1953" s="66">
        <v>-7.1999999999999995E-2</v>
      </c>
      <c r="Q1953" s="66">
        <v>-5.3999999999999999E-2</v>
      </c>
      <c r="R1953" s="66">
        <v>0.09</v>
      </c>
      <c r="S1953" s="69">
        <v>6</v>
      </c>
      <c r="T1953" s="65">
        <v>12.285241964062422</v>
      </c>
      <c r="U1953" s="66">
        <v>-0.108</v>
      </c>
      <c r="V1953" s="66">
        <v>-7.1999999999999995E-2</v>
      </c>
      <c r="W1953" s="66">
        <v>0.1297998459167036</v>
      </c>
      <c r="X1953" s="67">
        <v>6.1</v>
      </c>
      <c r="Y1953" s="70" t="s">
        <v>53</v>
      </c>
    </row>
    <row r="1954" spans="1:25" x14ac:dyDescent="0.25">
      <c r="A1954" s="171" t="s">
        <v>5</v>
      </c>
      <c r="B1954" s="62" t="s">
        <v>1964</v>
      </c>
      <c r="C1954" s="127" t="s">
        <v>45</v>
      </c>
      <c r="D1954" s="62">
        <v>110</v>
      </c>
      <c r="E1954" s="162" t="s">
        <v>2067</v>
      </c>
      <c r="F1954" s="62">
        <v>6</v>
      </c>
      <c r="G1954" s="162" t="s">
        <v>53</v>
      </c>
      <c r="H1954" s="62">
        <v>2</v>
      </c>
      <c r="I1954" s="162" t="s">
        <v>1724</v>
      </c>
      <c r="J1954" s="65">
        <v>2.4093341732293552</v>
      </c>
      <c r="K1954" s="66">
        <v>-1.7999999999999999E-2</v>
      </c>
      <c r="L1954" s="66">
        <v>-1.7999999999999999E-2</v>
      </c>
      <c r="M1954" s="66">
        <v>2.5455844122715711E-2</v>
      </c>
      <c r="N1954" s="67">
        <v>6.1</v>
      </c>
      <c r="O1954" s="68">
        <v>2.4494897427831774</v>
      </c>
      <c r="P1954" s="66">
        <v>-1.7999999999999999E-2</v>
      </c>
      <c r="Q1954" s="66">
        <v>-1.7999999999999999E-2</v>
      </c>
      <c r="R1954" s="66">
        <v>2.5455844122715711E-2</v>
      </c>
      <c r="S1954" s="69">
        <v>6</v>
      </c>
      <c r="T1954" s="65">
        <v>2.4093341732293552</v>
      </c>
      <c r="U1954" s="66">
        <v>-1.7999999999999999E-2</v>
      </c>
      <c r="V1954" s="66">
        <v>-1.7999999999999999E-2</v>
      </c>
      <c r="W1954" s="66">
        <v>2.5455844122715711E-2</v>
      </c>
      <c r="X1954" s="67">
        <v>6.1</v>
      </c>
      <c r="Y1954" s="70" t="s">
        <v>53</v>
      </c>
    </row>
    <row r="1955" spans="1:25" x14ac:dyDescent="0.25">
      <c r="A1955" s="171" t="s">
        <v>5</v>
      </c>
      <c r="B1955" s="62" t="s">
        <v>1964</v>
      </c>
      <c r="C1955" s="127" t="s">
        <v>45</v>
      </c>
      <c r="D1955" s="62">
        <v>110</v>
      </c>
      <c r="E1955" s="162" t="s">
        <v>2068</v>
      </c>
      <c r="F1955" s="62">
        <v>6</v>
      </c>
      <c r="G1955" s="162" t="s">
        <v>53</v>
      </c>
      <c r="H1955" s="62">
        <v>2</v>
      </c>
      <c r="I1955" s="162" t="s">
        <v>1724</v>
      </c>
      <c r="J1955" s="65">
        <v>1.6062227821529036</v>
      </c>
      <c r="K1955" s="66">
        <v>-1.2E-2</v>
      </c>
      <c r="L1955" s="66">
        <v>-1.2E-2</v>
      </c>
      <c r="M1955" s="66">
        <v>1.6970562748477139E-2</v>
      </c>
      <c r="N1955" s="67">
        <v>6.1</v>
      </c>
      <c r="O1955" s="68">
        <v>1.6329931618554518</v>
      </c>
      <c r="P1955" s="66">
        <v>-1.2E-2</v>
      </c>
      <c r="Q1955" s="66">
        <v>-1.2E-2</v>
      </c>
      <c r="R1955" s="66">
        <v>1.6970562748477139E-2</v>
      </c>
      <c r="S1955" s="69">
        <v>6</v>
      </c>
      <c r="T1955" s="65">
        <v>1.6062227821529036</v>
      </c>
      <c r="U1955" s="66">
        <v>-1.2E-2</v>
      </c>
      <c r="V1955" s="66">
        <v>-1.2E-2</v>
      </c>
      <c r="W1955" s="66">
        <v>1.6970562748477139E-2</v>
      </c>
      <c r="X1955" s="67">
        <v>6.1</v>
      </c>
      <c r="Y1955" s="70" t="s">
        <v>53</v>
      </c>
    </row>
    <row r="1956" spans="1:25" x14ac:dyDescent="0.25">
      <c r="A1956" s="171" t="s">
        <v>5</v>
      </c>
      <c r="B1956" s="62" t="s">
        <v>1964</v>
      </c>
      <c r="C1956" s="127" t="s">
        <v>45</v>
      </c>
      <c r="D1956" s="62">
        <v>110</v>
      </c>
      <c r="E1956" s="162" t="s">
        <v>2069</v>
      </c>
      <c r="F1956" s="62">
        <v>6</v>
      </c>
      <c r="G1956" s="162" t="s">
        <v>53</v>
      </c>
      <c r="H1956" s="62">
        <v>2</v>
      </c>
      <c r="I1956" s="162" t="s">
        <v>1724</v>
      </c>
      <c r="J1956" s="65">
        <v>0</v>
      </c>
      <c r="K1956" s="66">
        <v>0</v>
      </c>
      <c r="L1956" s="66">
        <v>0</v>
      </c>
      <c r="M1956" s="66">
        <v>0</v>
      </c>
      <c r="N1956" s="67">
        <v>6.1</v>
      </c>
      <c r="O1956" s="68">
        <v>0</v>
      </c>
      <c r="P1956" s="66">
        <v>0</v>
      </c>
      <c r="Q1956" s="66">
        <v>0</v>
      </c>
      <c r="R1956" s="66">
        <v>0</v>
      </c>
      <c r="S1956" s="69">
        <v>6</v>
      </c>
      <c r="T1956" s="65">
        <v>0</v>
      </c>
      <c r="U1956" s="66">
        <v>0</v>
      </c>
      <c r="V1956" s="66">
        <v>0</v>
      </c>
      <c r="W1956" s="66">
        <v>0</v>
      </c>
      <c r="X1956" s="67">
        <v>6.1</v>
      </c>
      <c r="Y1956" s="70" t="s">
        <v>627</v>
      </c>
    </row>
    <row r="1957" spans="1:25" x14ac:dyDescent="0.25">
      <c r="A1957" s="171" t="s">
        <v>5</v>
      </c>
      <c r="B1957" s="62" t="s">
        <v>1964</v>
      </c>
      <c r="C1957" s="127" t="s">
        <v>45</v>
      </c>
      <c r="D1957" s="62">
        <v>110</v>
      </c>
      <c r="E1957" s="162" t="s">
        <v>2070</v>
      </c>
      <c r="F1957" s="62">
        <v>6</v>
      </c>
      <c r="G1957" s="162" t="s">
        <v>53</v>
      </c>
      <c r="H1957" s="62">
        <v>2</v>
      </c>
      <c r="I1957" s="162" t="s">
        <v>1724</v>
      </c>
      <c r="J1957" s="65">
        <v>3.2124455643058072</v>
      </c>
      <c r="K1957" s="66">
        <v>-2.4E-2</v>
      </c>
      <c r="L1957" s="66">
        <v>-2.4E-2</v>
      </c>
      <c r="M1957" s="66">
        <v>3.3941125496954279E-2</v>
      </c>
      <c r="N1957" s="67">
        <v>6.1</v>
      </c>
      <c r="O1957" s="68">
        <v>3.2659863237109037</v>
      </c>
      <c r="P1957" s="66">
        <v>-2.4E-2</v>
      </c>
      <c r="Q1957" s="66">
        <v>-2.4E-2</v>
      </c>
      <c r="R1957" s="66">
        <v>3.3941125496954279E-2</v>
      </c>
      <c r="S1957" s="69">
        <v>6</v>
      </c>
      <c r="T1957" s="65">
        <v>3.2124455643058072</v>
      </c>
      <c r="U1957" s="66">
        <v>-2.4E-2</v>
      </c>
      <c r="V1957" s="66">
        <v>-2.4E-2</v>
      </c>
      <c r="W1957" s="66">
        <v>3.3941125496954279E-2</v>
      </c>
      <c r="X1957" s="67">
        <v>6.1</v>
      </c>
      <c r="Y1957" s="70" t="s">
        <v>53</v>
      </c>
    </row>
    <row r="1958" spans="1:25" x14ac:dyDescent="0.25">
      <c r="A1958" s="171" t="s">
        <v>5</v>
      </c>
      <c r="B1958" s="62" t="s">
        <v>1964</v>
      </c>
      <c r="C1958" s="127" t="s">
        <v>45</v>
      </c>
      <c r="D1958" s="62">
        <v>110</v>
      </c>
      <c r="E1958" s="162" t="s">
        <v>2071</v>
      </c>
      <c r="F1958" s="62">
        <v>6</v>
      </c>
      <c r="G1958" s="162" t="s">
        <v>53</v>
      </c>
      <c r="H1958" s="62">
        <v>2</v>
      </c>
      <c r="I1958" s="162" t="s">
        <v>1724</v>
      </c>
      <c r="J1958" s="65">
        <v>1.6062227821529036</v>
      </c>
      <c r="K1958" s="66">
        <v>-1.2E-2</v>
      </c>
      <c r="L1958" s="66">
        <v>-1.2E-2</v>
      </c>
      <c r="M1958" s="66">
        <v>1.6970562748477139E-2</v>
      </c>
      <c r="N1958" s="67">
        <v>6.1</v>
      </c>
      <c r="O1958" s="68">
        <v>1.6329931618554518</v>
      </c>
      <c r="P1958" s="66">
        <v>-1.2E-2</v>
      </c>
      <c r="Q1958" s="66">
        <v>-1.2E-2</v>
      </c>
      <c r="R1958" s="66">
        <v>1.6970562748477139E-2</v>
      </c>
      <c r="S1958" s="69">
        <v>6</v>
      </c>
      <c r="T1958" s="65">
        <v>1.6062227821529036</v>
      </c>
      <c r="U1958" s="66">
        <v>-1.2E-2</v>
      </c>
      <c r="V1958" s="66">
        <v>-1.2E-2</v>
      </c>
      <c r="W1958" s="66">
        <v>1.6970562748477139E-2</v>
      </c>
      <c r="X1958" s="67">
        <v>6.1</v>
      </c>
      <c r="Y1958" s="70" t="s">
        <v>53</v>
      </c>
    </row>
    <row r="1959" spans="1:25" x14ac:dyDescent="0.25">
      <c r="A1959" s="171" t="s">
        <v>5</v>
      </c>
      <c r="B1959" s="62" t="s">
        <v>1964</v>
      </c>
      <c r="C1959" s="127" t="s">
        <v>45</v>
      </c>
      <c r="D1959" s="62">
        <v>110</v>
      </c>
      <c r="E1959" s="162" t="s">
        <v>2072</v>
      </c>
      <c r="F1959" s="62">
        <v>6</v>
      </c>
      <c r="G1959" s="162" t="s">
        <v>53</v>
      </c>
      <c r="H1959" s="62">
        <v>2</v>
      </c>
      <c r="I1959" s="162" t="s">
        <v>1724</v>
      </c>
      <c r="J1959" s="65">
        <v>2.4093341732293552</v>
      </c>
      <c r="K1959" s="66">
        <v>-1.7999999999999999E-2</v>
      </c>
      <c r="L1959" s="66">
        <v>-1.7999999999999999E-2</v>
      </c>
      <c r="M1959" s="66">
        <v>2.5455844122715711E-2</v>
      </c>
      <c r="N1959" s="67">
        <v>6.1</v>
      </c>
      <c r="O1959" s="68">
        <v>2.4494897427831774</v>
      </c>
      <c r="P1959" s="66">
        <v>-1.7999999999999999E-2</v>
      </c>
      <c r="Q1959" s="66">
        <v>-1.7999999999999999E-2</v>
      </c>
      <c r="R1959" s="66">
        <v>2.5455844122715711E-2</v>
      </c>
      <c r="S1959" s="69">
        <v>6</v>
      </c>
      <c r="T1959" s="65">
        <v>2.4093341732293552</v>
      </c>
      <c r="U1959" s="66">
        <v>-1.7999999999999999E-2</v>
      </c>
      <c r="V1959" s="66">
        <v>-1.7999999999999999E-2</v>
      </c>
      <c r="W1959" s="66">
        <v>2.5455844122715711E-2</v>
      </c>
      <c r="X1959" s="67">
        <v>6.1</v>
      </c>
      <c r="Y1959" s="70" t="s">
        <v>53</v>
      </c>
    </row>
    <row r="1960" spans="1:25" ht="15.75" thickBot="1" x14ac:dyDescent="0.3">
      <c r="A1960" s="172" t="s">
        <v>5</v>
      </c>
      <c r="B1960" s="80" t="s">
        <v>1964</v>
      </c>
      <c r="C1960" s="164" t="s">
        <v>45</v>
      </c>
      <c r="D1960" s="80">
        <v>110</v>
      </c>
      <c r="E1960" s="165" t="s">
        <v>1987</v>
      </c>
      <c r="F1960" s="80">
        <v>6</v>
      </c>
      <c r="G1960" s="165" t="s">
        <v>75</v>
      </c>
      <c r="H1960" s="80" t="s">
        <v>53</v>
      </c>
      <c r="I1960" s="165" t="s">
        <v>53</v>
      </c>
      <c r="J1960" s="82">
        <v>1.6062227821529036</v>
      </c>
      <c r="K1960" s="83">
        <v>-1.2E-2</v>
      </c>
      <c r="L1960" s="83">
        <v>-1.2E-2</v>
      </c>
      <c r="M1960" s="83">
        <v>1.6970562748477139E-2</v>
      </c>
      <c r="N1960" s="84">
        <v>6.1</v>
      </c>
      <c r="O1960" s="85">
        <v>1.6329931618554518</v>
      </c>
      <c r="P1960" s="83">
        <v>-1.2E-2</v>
      </c>
      <c r="Q1960" s="83">
        <v>-1.2E-2</v>
      </c>
      <c r="R1960" s="83">
        <v>1.6970562748477139E-2</v>
      </c>
      <c r="S1960" s="86">
        <v>6</v>
      </c>
      <c r="T1960" s="82">
        <v>1.6062227821529036</v>
      </c>
      <c r="U1960" s="83">
        <v>-1.2E-2</v>
      </c>
      <c r="V1960" s="83">
        <v>-1.2E-2</v>
      </c>
      <c r="W1960" s="83">
        <v>1.6970562748477139E-2</v>
      </c>
      <c r="X1960" s="84">
        <v>6.1</v>
      </c>
      <c r="Y1960" s="87" t="s">
        <v>53</v>
      </c>
    </row>
    <row r="1961" spans="1:25" x14ac:dyDescent="0.25">
      <c r="A1961" s="159" t="s">
        <v>5</v>
      </c>
      <c r="B1961" s="46" t="s">
        <v>2073</v>
      </c>
      <c r="C1961" s="160" t="s">
        <v>45</v>
      </c>
      <c r="D1961" s="46">
        <v>110</v>
      </c>
      <c r="E1961" s="160" t="s">
        <v>2074</v>
      </c>
      <c r="F1961" s="46">
        <v>6</v>
      </c>
      <c r="G1961" s="160" t="s">
        <v>47</v>
      </c>
      <c r="H1961" s="46">
        <v>1</v>
      </c>
      <c r="I1961" s="160" t="s">
        <v>53</v>
      </c>
      <c r="J1961" s="47">
        <v>4.2296723017555014</v>
      </c>
      <c r="K1961" s="48">
        <v>0.66</v>
      </c>
      <c r="L1961" s="48">
        <v>0</v>
      </c>
      <c r="M1961" s="48">
        <v>0.66</v>
      </c>
      <c r="N1961" s="49">
        <v>117</v>
      </c>
      <c r="O1961" s="50">
        <v>3.7435030716686617</v>
      </c>
      <c r="P1961" s="48">
        <v>0.66</v>
      </c>
      <c r="Q1961" s="48">
        <v>0</v>
      </c>
      <c r="R1961" s="48">
        <v>0.66</v>
      </c>
      <c r="S1961" s="51">
        <v>117</v>
      </c>
      <c r="T1961" s="47">
        <v>3.9717654540874823</v>
      </c>
      <c r="U1961" s="48">
        <v>0.66</v>
      </c>
      <c r="V1961" s="48">
        <v>0</v>
      </c>
      <c r="W1961" s="48">
        <v>0.66</v>
      </c>
      <c r="X1961" s="49">
        <v>117</v>
      </c>
      <c r="Y1961" s="52" t="s">
        <v>53</v>
      </c>
    </row>
    <row r="1962" spans="1:25" ht="15.75" thickBot="1" x14ac:dyDescent="0.3">
      <c r="A1962" s="220" t="s">
        <v>5</v>
      </c>
      <c r="B1962" s="221" t="s">
        <v>2073</v>
      </c>
      <c r="C1962" s="222" t="s">
        <v>45</v>
      </c>
      <c r="D1962" s="221">
        <v>110</v>
      </c>
      <c r="E1962" s="222" t="s">
        <v>2075</v>
      </c>
      <c r="F1962" s="221">
        <v>6</v>
      </c>
      <c r="G1962" s="222" t="s">
        <v>47</v>
      </c>
      <c r="H1962" s="221">
        <v>2</v>
      </c>
      <c r="I1962" s="222" t="s">
        <v>53</v>
      </c>
      <c r="J1962" s="223">
        <v>4.2296723017555014</v>
      </c>
      <c r="K1962" s="224">
        <v>0.66</v>
      </c>
      <c r="L1962" s="224">
        <v>0</v>
      </c>
      <c r="M1962" s="224">
        <v>0.66</v>
      </c>
      <c r="N1962" s="225">
        <v>117</v>
      </c>
      <c r="O1962" s="226">
        <v>3.7435030716686617</v>
      </c>
      <c r="P1962" s="224">
        <v>0.66</v>
      </c>
      <c r="Q1962" s="224">
        <v>0</v>
      </c>
      <c r="R1962" s="224">
        <v>0.66</v>
      </c>
      <c r="S1962" s="227">
        <v>117</v>
      </c>
      <c r="T1962" s="223">
        <v>3.9717654540874823</v>
      </c>
      <c r="U1962" s="224">
        <v>0.66</v>
      </c>
      <c r="V1962" s="224">
        <v>0</v>
      </c>
      <c r="W1962" s="224">
        <v>0.66</v>
      </c>
      <c r="X1962" s="225">
        <v>117</v>
      </c>
      <c r="Y1962" s="228" t="s">
        <v>53</v>
      </c>
    </row>
    <row r="1963" spans="1:25" x14ac:dyDescent="0.25">
      <c r="A1963" s="159" t="s">
        <v>5</v>
      </c>
      <c r="B1963" s="46" t="s">
        <v>2076</v>
      </c>
      <c r="C1963" s="160" t="s">
        <v>180</v>
      </c>
      <c r="D1963" s="46">
        <v>35</v>
      </c>
      <c r="E1963" s="160" t="s">
        <v>54</v>
      </c>
      <c r="F1963" s="46">
        <v>6</v>
      </c>
      <c r="G1963" s="160" t="s">
        <v>55</v>
      </c>
      <c r="H1963" s="46">
        <v>1</v>
      </c>
      <c r="I1963" s="160" t="s">
        <v>53</v>
      </c>
      <c r="J1963" s="47" t="s">
        <v>49</v>
      </c>
      <c r="K1963" s="48" t="s">
        <v>49</v>
      </c>
      <c r="L1963" s="48" t="s">
        <v>49</v>
      </c>
      <c r="M1963" s="48" t="s">
        <v>49</v>
      </c>
      <c r="N1963" s="49" t="s">
        <v>49</v>
      </c>
      <c r="O1963" s="50" t="s">
        <v>49</v>
      </c>
      <c r="P1963" s="48" t="s">
        <v>49</v>
      </c>
      <c r="Q1963" s="48" t="s">
        <v>49</v>
      </c>
      <c r="R1963" s="48" t="s">
        <v>49</v>
      </c>
      <c r="S1963" s="51" t="s">
        <v>49</v>
      </c>
      <c r="T1963" s="47" t="s">
        <v>49</v>
      </c>
      <c r="U1963" s="48" t="s">
        <v>49</v>
      </c>
      <c r="V1963" s="48" t="s">
        <v>49</v>
      </c>
      <c r="W1963" s="48" t="s">
        <v>49</v>
      </c>
      <c r="X1963" s="49" t="s">
        <v>49</v>
      </c>
      <c r="Y1963" s="52" t="s">
        <v>987</v>
      </c>
    </row>
    <row r="1964" spans="1:25" x14ac:dyDescent="0.25">
      <c r="A1964" s="169" t="s">
        <v>5</v>
      </c>
      <c r="B1964" s="72" t="s">
        <v>2076</v>
      </c>
      <c r="C1964" s="126" t="s">
        <v>180</v>
      </c>
      <c r="D1964" s="72">
        <v>35</v>
      </c>
      <c r="E1964" s="126" t="s">
        <v>1727</v>
      </c>
      <c r="F1964" s="72">
        <v>6</v>
      </c>
      <c r="G1964" s="126" t="s">
        <v>55</v>
      </c>
      <c r="H1964" s="72">
        <v>2</v>
      </c>
      <c r="I1964" s="126" t="s">
        <v>53</v>
      </c>
      <c r="J1964" s="73">
        <v>9.5539738722204532</v>
      </c>
      <c r="K1964" s="74">
        <v>7.9000000000000001E-2</v>
      </c>
      <c r="L1964" s="74">
        <v>0</v>
      </c>
      <c r="M1964" s="74">
        <v>7.9000000000000001E-2</v>
      </c>
      <c r="N1964" s="75">
        <v>6.2</v>
      </c>
      <c r="O1964" s="76">
        <v>8.5628516008843274</v>
      </c>
      <c r="P1964" s="74">
        <v>0.08</v>
      </c>
      <c r="Q1964" s="74">
        <v>0</v>
      </c>
      <c r="R1964" s="74">
        <v>0.08</v>
      </c>
      <c r="S1964" s="77">
        <v>6.2</v>
      </c>
      <c r="T1964" s="73">
        <v>6.132359271486977</v>
      </c>
      <c r="U1964" s="74">
        <v>5.3999999999999999E-2</v>
      </c>
      <c r="V1964" s="74">
        <v>0</v>
      </c>
      <c r="W1964" s="74">
        <v>5.3999999999999999E-2</v>
      </c>
      <c r="X1964" s="75">
        <v>6.2</v>
      </c>
      <c r="Y1964" s="78" t="s">
        <v>1726</v>
      </c>
    </row>
    <row r="1965" spans="1:25" x14ac:dyDescent="0.25">
      <c r="A1965" s="171" t="s">
        <v>5</v>
      </c>
      <c r="B1965" s="62" t="s">
        <v>2076</v>
      </c>
      <c r="C1965" s="127" t="s">
        <v>180</v>
      </c>
      <c r="D1965" s="62">
        <v>35</v>
      </c>
      <c r="E1965" s="162" t="s">
        <v>2077</v>
      </c>
      <c r="F1965" s="62">
        <v>6</v>
      </c>
      <c r="G1965" s="162" t="s">
        <v>53</v>
      </c>
      <c r="H1965" s="62">
        <v>2</v>
      </c>
      <c r="I1965" s="162" t="s">
        <v>1724</v>
      </c>
      <c r="J1965" s="65">
        <v>2.7514067918116099</v>
      </c>
      <c r="K1965" s="66">
        <v>-2.7E-2</v>
      </c>
      <c r="L1965" s="66">
        <v>-1.2E-2</v>
      </c>
      <c r="M1965" s="66">
        <v>2.9546573405388313E-2</v>
      </c>
      <c r="N1965" s="67">
        <v>6.2</v>
      </c>
      <c r="O1965" s="68">
        <v>1.3332899750147573</v>
      </c>
      <c r="P1965" s="66">
        <v>-1.2999999999999999E-2</v>
      </c>
      <c r="Q1965" s="66">
        <v>-6.0000000000000001E-3</v>
      </c>
      <c r="R1965" s="66">
        <v>1.4317821063276353E-2</v>
      </c>
      <c r="S1965" s="69">
        <v>6.2</v>
      </c>
      <c r="T1965" s="65">
        <v>1.29367843177591</v>
      </c>
      <c r="U1965" s="66">
        <v>-1.2E-2</v>
      </c>
      <c r="V1965" s="66">
        <v>-7.0000000000000001E-3</v>
      </c>
      <c r="W1965" s="66">
        <v>1.3892443989449804E-2</v>
      </c>
      <c r="X1965" s="67">
        <v>6.2</v>
      </c>
      <c r="Y1965" s="70" t="s">
        <v>1726</v>
      </c>
    </row>
    <row r="1966" spans="1:25" x14ac:dyDescent="0.25">
      <c r="A1966" s="171" t="s">
        <v>5</v>
      </c>
      <c r="B1966" s="62" t="s">
        <v>2076</v>
      </c>
      <c r="C1966" s="127" t="s">
        <v>180</v>
      </c>
      <c r="D1966" s="62">
        <v>35</v>
      </c>
      <c r="E1966" s="162" t="s">
        <v>2078</v>
      </c>
      <c r="F1966" s="62">
        <v>6</v>
      </c>
      <c r="G1966" s="162" t="s">
        <v>53</v>
      </c>
      <c r="H1966" s="62">
        <v>2</v>
      </c>
      <c r="I1966" s="162" t="s">
        <v>1724</v>
      </c>
      <c r="J1966" s="65">
        <v>11.545878864996599</v>
      </c>
      <c r="K1966" s="66">
        <v>-9.2999999999999999E-2</v>
      </c>
      <c r="L1966" s="66">
        <v>-8.2000000000000003E-2</v>
      </c>
      <c r="M1966" s="66">
        <v>0.12398790263570073</v>
      </c>
      <c r="N1966" s="67">
        <v>6.2</v>
      </c>
      <c r="O1966" s="68">
        <v>10.094936106695561</v>
      </c>
      <c r="P1966" s="66">
        <v>-8.5999999999999993E-2</v>
      </c>
      <c r="Q1966" s="66">
        <v>-6.6000000000000003E-2</v>
      </c>
      <c r="R1966" s="66">
        <v>0.10840664186294122</v>
      </c>
      <c r="S1966" s="69">
        <v>6.2</v>
      </c>
      <c r="T1966" s="65">
        <v>9.3539117078706866</v>
      </c>
      <c r="U1966" s="66">
        <v>-6.9000000000000006E-2</v>
      </c>
      <c r="V1966" s="66">
        <v>-7.2999999999999995E-2</v>
      </c>
      <c r="W1966" s="66">
        <v>0.10044899203078148</v>
      </c>
      <c r="X1966" s="67">
        <v>6.2</v>
      </c>
      <c r="Y1966" s="70" t="s">
        <v>627</v>
      </c>
    </row>
    <row r="1967" spans="1:25" x14ac:dyDescent="0.25">
      <c r="A1967" s="171" t="s">
        <v>5</v>
      </c>
      <c r="B1967" s="62" t="s">
        <v>2076</v>
      </c>
      <c r="C1967" s="127" t="s">
        <v>180</v>
      </c>
      <c r="D1967" s="62">
        <v>35</v>
      </c>
      <c r="E1967" s="162" t="s">
        <v>2079</v>
      </c>
      <c r="F1967" s="62">
        <v>6</v>
      </c>
      <c r="G1967" s="162" t="s">
        <v>53</v>
      </c>
      <c r="H1967" s="62">
        <v>2</v>
      </c>
      <c r="I1967" s="162" t="s">
        <v>1724</v>
      </c>
      <c r="J1967" s="65" t="s">
        <v>49</v>
      </c>
      <c r="K1967" s="66" t="s">
        <v>49</v>
      </c>
      <c r="L1967" s="66" t="s">
        <v>49</v>
      </c>
      <c r="M1967" s="66" t="s">
        <v>49</v>
      </c>
      <c r="N1967" s="67" t="s">
        <v>49</v>
      </c>
      <c r="O1967" s="68" t="s">
        <v>49</v>
      </c>
      <c r="P1967" s="66" t="s">
        <v>49</v>
      </c>
      <c r="Q1967" s="66" t="s">
        <v>49</v>
      </c>
      <c r="R1967" s="66" t="s">
        <v>49</v>
      </c>
      <c r="S1967" s="69" t="s">
        <v>49</v>
      </c>
      <c r="T1967" s="65" t="s">
        <v>49</v>
      </c>
      <c r="U1967" s="66" t="s">
        <v>49</v>
      </c>
      <c r="V1967" s="66" t="s">
        <v>49</v>
      </c>
      <c r="W1967" s="66" t="s">
        <v>49</v>
      </c>
      <c r="X1967" s="67" t="s">
        <v>49</v>
      </c>
      <c r="Y1967" s="70" t="s">
        <v>49</v>
      </c>
    </row>
    <row r="1968" spans="1:25" x14ac:dyDescent="0.25">
      <c r="A1968" s="171" t="s">
        <v>5</v>
      </c>
      <c r="B1968" s="62" t="s">
        <v>2076</v>
      </c>
      <c r="C1968" s="127" t="s">
        <v>180</v>
      </c>
      <c r="D1968" s="62">
        <v>35</v>
      </c>
      <c r="E1968" s="162" t="s">
        <v>2080</v>
      </c>
      <c r="F1968" s="62">
        <v>6</v>
      </c>
      <c r="G1968" s="162" t="s">
        <v>53</v>
      </c>
      <c r="H1968" s="62">
        <v>2</v>
      </c>
      <c r="I1968" s="162" t="s">
        <v>1724</v>
      </c>
      <c r="J1968" s="65">
        <v>7.903774393951422</v>
      </c>
      <c r="K1968" s="66">
        <v>-4.8000000000000001E-2</v>
      </c>
      <c r="L1968" s="66">
        <v>-7.0000000000000007E-2</v>
      </c>
      <c r="M1968" s="66">
        <v>8.4876380695691783E-2</v>
      </c>
      <c r="N1968" s="67">
        <v>6.2</v>
      </c>
      <c r="O1968" s="68">
        <v>10.282600668970689</v>
      </c>
      <c r="P1968" s="66">
        <v>-6.8000000000000005E-2</v>
      </c>
      <c r="Q1968" s="66">
        <v>-8.6999999999999994E-2</v>
      </c>
      <c r="R1968" s="66">
        <v>0.11042191811411356</v>
      </c>
      <c r="S1968" s="69">
        <v>6.2</v>
      </c>
      <c r="T1968" s="65">
        <v>7.0827084460443803</v>
      </c>
      <c r="U1968" s="66">
        <v>-3.2000000000000001E-2</v>
      </c>
      <c r="V1968" s="66">
        <v>-6.9000000000000006E-2</v>
      </c>
      <c r="W1968" s="66">
        <v>7.6059187479225673E-2</v>
      </c>
      <c r="X1968" s="67">
        <v>6.2</v>
      </c>
      <c r="Y1968" s="70" t="s">
        <v>1726</v>
      </c>
    </row>
    <row r="1969" spans="1:25" x14ac:dyDescent="0.25">
      <c r="A1969" s="171" t="s">
        <v>5</v>
      </c>
      <c r="B1969" s="62" t="s">
        <v>2076</v>
      </c>
      <c r="C1969" s="127" t="s">
        <v>180</v>
      </c>
      <c r="D1969" s="62">
        <v>35</v>
      </c>
      <c r="E1969" s="162" t="s">
        <v>2081</v>
      </c>
      <c r="F1969" s="62">
        <v>6</v>
      </c>
      <c r="G1969" s="162" t="s">
        <v>53</v>
      </c>
      <c r="H1969" s="62">
        <v>2</v>
      </c>
      <c r="I1969" s="162" t="s">
        <v>1724</v>
      </c>
      <c r="J1969" s="65" t="s">
        <v>49</v>
      </c>
      <c r="K1969" s="66" t="s">
        <v>49</v>
      </c>
      <c r="L1969" s="66" t="s">
        <v>49</v>
      </c>
      <c r="M1969" s="66" t="s">
        <v>49</v>
      </c>
      <c r="N1969" s="67" t="s">
        <v>49</v>
      </c>
      <c r="O1969" s="68" t="s">
        <v>49</v>
      </c>
      <c r="P1969" s="66" t="s">
        <v>49</v>
      </c>
      <c r="Q1969" s="66" t="s">
        <v>49</v>
      </c>
      <c r="R1969" s="66" t="s">
        <v>49</v>
      </c>
      <c r="S1969" s="69" t="s">
        <v>49</v>
      </c>
      <c r="T1969" s="65" t="s">
        <v>49</v>
      </c>
      <c r="U1969" s="66" t="s">
        <v>49</v>
      </c>
      <c r="V1969" s="66" t="s">
        <v>49</v>
      </c>
      <c r="W1969" s="66" t="s">
        <v>49</v>
      </c>
      <c r="X1969" s="67" t="s">
        <v>49</v>
      </c>
      <c r="Y1969" s="70" t="s">
        <v>49</v>
      </c>
    </row>
    <row r="1970" spans="1:25" x14ac:dyDescent="0.25">
      <c r="A1970" s="171" t="s">
        <v>5</v>
      </c>
      <c r="B1970" s="62" t="s">
        <v>2076</v>
      </c>
      <c r="C1970" s="127" t="s">
        <v>180</v>
      </c>
      <c r="D1970" s="62">
        <v>35</v>
      </c>
      <c r="E1970" s="162" t="s">
        <v>2082</v>
      </c>
      <c r="F1970" s="62">
        <v>6</v>
      </c>
      <c r="G1970" s="162" t="s">
        <v>75</v>
      </c>
      <c r="H1970" s="62" t="s">
        <v>53</v>
      </c>
      <c r="I1970" s="162" t="s">
        <v>53</v>
      </c>
      <c r="J1970" s="65">
        <v>0.1209363781293728</v>
      </c>
      <c r="K1970" s="66">
        <v>1E-3</v>
      </c>
      <c r="L1970" s="66">
        <v>0</v>
      </c>
      <c r="M1970" s="66">
        <v>1E-3</v>
      </c>
      <c r="N1970" s="67">
        <v>6.2</v>
      </c>
      <c r="O1970" s="68">
        <v>0.1070356450110541</v>
      </c>
      <c r="P1970" s="66">
        <v>1E-3</v>
      </c>
      <c r="Q1970" s="66">
        <v>0</v>
      </c>
      <c r="R1970" s="66">
        <v>1E-3</v>
      </c>
      <c r="S1970" s="69">
        <v>6.2</v>
      </c>
      <c r="T1970" s="65">
        <v>0.11356220873124032</v>
      </c>
      <c r="U1970" s="66">
        <v>1E-3</v>
      </c>
      <c r="V1970" s="66">
        <v>0</v>
      </c>
      <c r="W1970" s="66">
        <v>1E-3</v>
      </c>
      <c r="X1970" s="67">
        <v>6.2</v>
      </c>
      <c r="Y1970" s="70" t="s">
        <v>53</v>
      </c>
    </row>
    <row r="1971" spans="1:25" x14ac:dyDescent="0.25">
      <c r="A1971" s="171" t="s">
        <v>5</v>
      </c>
      <c r="B1971" s="62" t="s">
        <v>2076</v>
      </c>
      <c r="C1971" s="127" t="s">
        <v>180</v>
      </c>
      <c r="D1971" s="62">
        <v>35</v>
      </c>
      <c r="E1971" s="162" t="s">
        <v>2083</v>
      </c>
      <c r="F1971" s="62">
        <v>6</v>
      </c>
      <c r="G1971" s="162" t="s">
        <v>75</v>
      </c>
      <c r="H1971" s="62" t="s">
        <v>53</v>
      </c>
      <c r="I1971" s="162" t="s">
        <v>53</v>
      </c>
      <c r="J1971" s="65">
        <v>0.1209363781293728</v>
      </c>
      <c r="K1971" s="66">
        <v>1E-3</v>
      </c>
      <c r="L1971" s="66">
        <v>0</v>
      </c>
      <c r="M1971" s="66">
        <v>1E-3</v>
      </c>
      <c r="N1971" s="67">
        <v>6.2</v>
      </c>
      <c r="O1971" s="68">
        <v>0.1070356450110541</v>
      </c>
      <c r="P1971" s="66">
        <v>1E-3</v>
      </c>
      <c r="Q1971" s="66">
        <v>0</v>
      </c>
      <c r="R1971" s="66">
        <v>1E-3</v>
      </c>
      <c r="S1971" s="69">
        <v>6.2</v>
      </c>
      <c r="T1971" s="65">
        <v>0.11356220873124032</v>
      </c>
      <c r="U1971" s="66">
        <v>1E-3</v>
      </c>
      <c r="V1971" s="66">
        <v>0</v>
      </c>
      <c r="W1971" s="66">
        <v>1E-3</v>
      </c>
      <c r="X1971" s="67">
        <v>6.2</v>
      </c>
      <c r="Y1971" s="70" t="s">
        <v>53</v>
      </c>
    </row>
    <row r="1972" spans="1:25" ht="15.75" thickBot="1" x14ac:dyDescent="0.3">
      <c r="A1972" s="172" t="s">
        <v>5</v>
      </c>
      <c r="B1972" s="80" t="s">
        <v>2076</v>
      </c>
      <c r="C1972" s="164" t="s">
        <v>180</v>
      </c>
      <c r="D1972" s="80">
        <v>35</v>
      </c>
      <c r="E1972" s="165" t="s">
        <v>2084</v>
      </c>
      <c r="F1972" s="80">
        <v>6</v>
      </c>
      <c r="G1972" s="165" t="s">
        <v>75</v>
      </c>
      <c r="H1972" s="80" t="s">
        <v>53</v>
      </c>
      <c r="I1972" s="165" t="s">
        <v>53</v>
      </c>
      <c r="J1972" s="65">
        <v>0.1209363781293728</v>
      </c>
      <c r="K1972" s="83">
        <v>1E-3</v>
      </c>
      <c r="L1972" s="83">
        <v>0</v>
      </c>
      <c r="M1972" s="83">
        <v>1E-3</v>
      </c>
      <c r="N1972" s="84">
        <v>6.2</v>
      </c>
      <c r="O1972" s="68">
        <v>0.1070356450110541</v>
      </c>
      <c r="P1972" s="83">
        <v>1E-3</v>
      </c>
      <c r="Q1972" s="83">
        <v>0</v>
      </c>
      <c r="R1972" s="83">
        <v>1E-3</v>
      </c>
      <c r="S1972" s="86">
        <v>6.2</v>
      </c>
      <c r="T1972" s="65">
        <v>0.11356220873124032</v>
      </c>
      <c r="U1972" s="83">
        <v>1E-3</v>
      </c>
      <c r="V1972" s="83">
        <v>0</v>
      </c>
      <c r="W1972" s="83">
        <v>1E-3</v>
      </c>
      <c r="X1972" s="84">
        <v>6.2</v>
      </c>
      <c r="Y1972" s="87" t="s">
        <v>53</v>
      </c>
    </row>
    <row r="1973" spans="1:25" x14ac:dyDescent="0.25">
      <c r="A1973" s="205" t="s">
        <v>5</v>
      </c>
      <c r="B1973" s="206" t="s">
        <v>2085</v>
      </c>
      <c r="C1973" s="229" t="s">
        <v>180</v>
      </c>
      <c r="D1973" s="206">
        <v>35</v>
      </c>
      <c r="E1973" s="208" t="s">
        <v>2086</v>
      </c>
      <c r="F1973" s="206">
        <v>6</v>
      </c>
      <c r="G1973" s="208" t="s">
        <v>53</v>
      </c>
      <c r="H1973" s="206">
        <v>1</v>
      </c>
      <c r="I1973" s="208" t="s">
        <v>1724</v>
      </c>
      <c r="J1973" s="209">
        <v>2.8564020739128053</v>
      </c>
      <c r="K1973" s="210">
        <v>-2.4E-2</v>
      </c>
      <c r="L1973" s="210">
        <v>0</v>
      </c>
      <c r="M1973" s="210">
        <v>2.4E-2</v>
      </c>
      <c r="N1973" s="211">
        <v>6.3</v>
      </c>
      <c r="O1973" s="212">
        <v>2.5280799964515634</v>
      </c>
      <c r="P1973" s="210">
        <v>-2.4E-2</v>
      </c>
      <c r="Q1973" s="210">
        <v>0</v>
      </c>
      <c r="R1973" s="210">
        <v>2.4E-2</v>
      </c>
      <c r="S1973" s="213">
        <v>6.3</v>
      </c>
      <c r="T1973" s="209">
        <v>5.3644624314947809</v>
      </c>
      <c r="U1973" s="210">
        <v>-4.8000000000000001E-2</v>
      </c>
      <c r="V1973" s="210">
        <v>0</v>
      </c>
      <c r="W1973" s="210">
        <v>4.8000000000000001E-2</v>
      </c>
      <c r="X1973" s="211">
        <v>6.3</v>
      </c>
      <c r="Y1973" s="214" t="s">
        <v>1726</v>
      </c>
    </row>
    <row r="1974" spans="1:25" x14ac:dyDescent="0.25">
      <c r="A1974" s="171" t="s">
        <v>5</v>
      </c>
      <c r="B1974" s="62" t="s">
        <v>2085</v>
      </c>
      <c r="C1974" s="127" t="s">
        <v>180</v>
      </c>
      <c r="D1974" s="62">
        <v>35</v>
      </c>
      <c r="E1974" s="162" t="s">
        <v>2087</v>
      </c>
      <c r="F1974" s="62">
        <v>6</v>
      </c>
      <c r="G1974" s="162" t="s">
        <v>53</v>
      </c>
      <c r="H1974" s="62">
        <v>1</v>
      </c>
      <c r="I1974" s="162" t="s">
        <v>1724</v>
      </c>
      <c r="J1974" s="65">
        <v>8.5692062217384155</v>
      </c>
      <c r="K1974" s="66">
        <v>-7.1999999999999995E-2</v>
      </c>
      <c r="L1974" s="66">
        <v>0</v>
      </c>
      <c r="M1974" s="66">
        <v>7.1999999999999995E-2</v>
      </c>
      <c r="N1974" s="67">
        <v>6.3</v>
      </c>
      <c r="O1974" s="68">
        <v>7.5842399893546899</v>
      </c>
      <c r="P1974" s="66">
        <v>-7.1999999999999995E-2</v>
      </c>
      <c r="Q1974" s="66">
        <v>0</v>
      </c>
      <c r="R1974" s="66">
        <v>7.1999999999999995E-2</v>
      </c>
      <c r="S1974" s="69">
        <v>6.3</v>
      </c>
      <c r="T1974" s="65">
        <v>6.0350202354316282</v>
      </c>
      <c r="U1974" s="66">
        <v>-5.3999999999999999E-2</v>
      </c>
      <c r="V1974" s="66">
        <v>0</v>
      </c>
      <c r="W1974" s="66">
        <v>5.3999999999999999E-2</v>
      </c>
      <c r="X1974" s="67">
        <v>6.3</v>
      </c>
      <c r="Y1974" s="70" t="s">
        <v>1726</v>
      </c>
    </row>
    <row r="1975" spans="1:25" x14ac:dyDescent="0.25">
      <c r="A1975" s="171" t="s">
        <v>5</v>
      </c>
      <c r="B1975" s="62" t="s">
        <v>2085</v>
      </c>
      <c r="C1975" s="127" t="s">
        <v>180</v>
      </c>
      <c r="D1975" s="62">
        <v>35</v>
      </c>
      <c r="E1975" s="162" t="s">
        <v>2088</v>
      </c>
      <c r="F1975" s="62">
        <v>6</v>
      </c>
      <c r="G1975" s="162" t="s">
        <v>53</v>
      </c>
      <c r="H1975" s="62">
        <v>1</v>
      </c>
      <c r="I1975" s="162" t="s">
        <v>1724</v>
      </c>
      <c r="J1975" s="65">
        <v>15.710211406520431</v>
      </c>
      <c r="K1975" s="66">
        <v>-0.13200000000000001</v>
      </c>
      <c r="L1975" s="66">
        <v>0</v>
      </c>
      <c r="M1975" s="66">
        <v>0.13200000000000001</v>
      </c>
      <c r="N1975" s="67">
        <v>6.3</v>
      </c>
      <c r="O1975" s="68">
        <v>15.16847997870938</v>
      </c>
      <c r="P1975" s="66">
        <v>-0.14399999999999999</v>
      </c>
      <c r="Q1975" s="66">
        <v>0</v>
      </c>
      <c r="R1975" s="66">
        <v>0.14399999999999999</v>
      </c>
      <c r="S1975" s="69">
        <v>6.3</v>
      </c>
      <c r="T1975" s="65">
        <v>14.752271686610648</v>
      </c>
      <c r="U1975" s="66">
        <v>-0.13200000000000001</v>
      </c>
      <c r="V1975" s="66">
        <v>0</v>
      </c>
      <c r="W1975" s="66">
        <v>0.13200000000000001</v>
      </c>
      <c r="X1975" s="67">
        <v>6.3</v>
      </c>
      <c r="Y1975" s="70" t="s">
        <v>53</v>
      </c>
    </row>
    <row r="1976" spans="1:25" x14ac:dyDescent="0.25">
      <c r="A1976" s="171" t="s">
        <v>5</v>
      </c>
      <c r="B1976" s="62" t="s">
        <v>2085</v>
      </c>
      <c r="C1976" s="127" t="s">
        <v>180</v>
      </c>
      <c r="D1976" s="62">
        <v>35</v>
      </c>
      <c r="E1976" s="162" t="s">
        <v>2082</v>
      </c>
      <c r="F1976" s="62">
        <v>6</v>
      </c>
      <c r="G1976" s="162" t="s">
        <v>75</v>
      </c>
      <c r="H1976" s="62" t="s">
        <v>53</v>
      </c>
      <c r="I1976" s="162" t="s">
        <v>53</v>
      </c>
      <c r="J1976" s="106">
        <v>2.3803350615940046E-2</v>
      </c>
      <c r="K1976" s="96">
        <v>-2.0000000000000001E-4</v>
      </c>
      <c r="L1976" s="96">
        <v>0</v>
      </c>
      <c r="M1976" s="96">
        <v>2.0000000000000001E-4</v>
      </c>
      <c r="N1976" s="67">
        <v>6.3</v>
      </c>
      <c r="O1976" s="104">
        <v>2.1067333303763033E-2</v>
      </c>
      <c r="P1976" s="96">
        <v>-2.0000000000000001E-4</v>
      </c>
      <c r="Q1976" s="96">
        <v>0</v>
      </c>
      <c r="R1976" s="96">
        <v>2.0000000000000001E-4</v>
      </c>
      <c r="S1976" s="69">
        <v>6.3</v>
      </c>
      <c r="T1976" s="106">
        <v>0.15646348758526446</v>
      </c>
      <c r="U1976" s="96">
        <v>-1.4E-3</v>
      </c>
      <c r="V1976" s="96">
        <v>0</v>
      </c>
      <c r="W1976" s="96">
        <v>1.4E-3</v>
      </c>
      <c r="X1976" s="67">
        <v>6.3</v>
      </c>
      <c r="Y1976" s="70" t="s">
        <v>1726</v>
      </c>
    </row>
    <row r="1977" spans="1:25" x14ac:dyDescent="0.25">
      <c r="A1977" s="171" t="s">
        <v>5</v>
      </c>
      <c r="B1977" s="62" t="s">
        <v>2085</v>
      </c>
      <c r="C1977" s="127" t="s">
        <v>180</v>
      </c>
      <c r="D1977" s="62">
        <v>35</v>
      </c>
      <c r="E1977" s="162" t="s">
        <v>2083</v>
      </c>
      <c r="F1977" s="62">
        <v>6</v>
      </c>
      <c r="G1977" s="162" t="s">
        <v>75</v>
      </c>
      <c r="H1977" s="62" t="s">
        <v>53</v>
      </c>
      <c r="I1977" s="162" t="s">
        <v>53</v>
      </c>
      <c r="J1977" s="106">
        <v>2.3803350615940046E-2</v>
      </c>
      <c r="K1977" s="96">
        <v>-2.0000000000000001E-4</v>
      </c>
      <c r="L1977" s="96">
        <v>0</v>
      </c>
      <c r="M1977" s="96">
        <v>2.0000000000000001E-4</v>
      </c>
      <c r="N1977" s="67">
        <v>6.3</v>
      </c>
      <c r="O1977" s="104">
        <v>8.4269333215052131E-2</v>
      </c>
      <c r="P1977" s="96">
        <v>-8.0000000000000004E-4</v>
      </c>
      <c r="Q1977" s="96">
        <v>0</v>
      </c>
      <c r="R1977" s="96">
        <v>8.0000000000000004E-4</v>
      </c>
      <c r="S1977" s="69">
        <v>6.3</v>
      </c>
      <c r="T1977" s="106">
        <v>0.13411156078736952</v>
      </c>
      <c r="U1977" s="96">
        <v>-1.1999999999999999E-3</v>
      </c>
      <c r="V1977" s="96">
        <v>0</v>
      </c>
      <c r="W1977" s="96">
        <v>1.1999999999999999E-3</v>
      </c>
      <c r="X1977" s="67">
        <v>6.3</v>
      </c>
      <c r="Y1977" s="70" t="s">
        <v>1726</v>
      </c>
    </row>
    <row r="1978" spans="1:25" ht="15.75" thickBot="1" x14ac:dyDescent="0.3">
      <c r="A1978" s="172" t="s">
        <v>5</v>
      </c>
      <c r="B1978" s="80" t="s">
        <v>2085</v>
      </c>
      <c r="C1978" s="164" t="s">
        <v>180</v>
      </c>
      <c r="D1978" s="80">
        <v>35</v>
      </c>
      <c r="E1978" s="165" t="s">
        <v>2084</v>
      </c>
      <c r="F1978" s="80">
        <v>6</v>
      </c>
      <c r="G1978" s="165" t="s">
        <v>75</v>
      </c>
      <c r="H1978" s="80" t="s">
        <v>53</v>
      </c>
      <c r="I1978" s="165" t="s">
        <v>53</v>
      </c>
      <c r="J1978" s="114">
        <v>4.7606701231880093E-2</v>
      </c>
      <c r="K1978" s="98">
        <v>-4.0000000000000002E-4</v>
      </c>
      <c r="L1978" s="98">
        <v>0</v>
      </c>
      <c r="M1978" s="98">
        <v>4.0000000000000002E-4</v>
      </c>
      <c r="N1978" s="84">
        <v>6.3</v>
      </c>
      <c r="O1978" s="230">
        <v>0.12640399982257816</v>
      </c>
      <c r="P1978" s="98">
        <v>-1.1999999999999999E-3</v>
      </c>
      <c r="Q1978" s="98">
        <v>0</v>
      </c>
      <c r="R1978" s="98">
        <v>1.1999999999999999E-3</v>
      </c>
      <c r="S1978" s="86">
        <v>6.3</v>
      </c>
      <c r="T1978" s="114">
        <v>0.15646348758526446</v>
      </c>
      <c r="U1978" s="98">
        <v>-1.4E-3</v>
      </c>
      <c r="V1978" s="98">
        <v>0</v>
      </c>
      <c r="W1978" s="98">
        <v>1.4E-3</v>
      </c>
      <c r="X1978" s="84">
        <v>6.3</v>
      </c>
      <c r="Y1978" s="87" t="s">
        <v>1726</v>
      </c>
    </row>
    <row r="1979" spans="1:25" x14ac:dyDescent="0.25">
      <c r="A1979" s="159" t="s">
        <v>5</v>
      </c>
      <c r="B1979" s="46" t="s">
        <v>2089</v>
      </c>
      <c r="C1979" s="160" t="s">
        <v>45</v>
      </c>
      <c r="D1979" s="46">
        <v>110</v>
      </c>
      <c r="E1979" s="160" t="s">
        <v>54</v>
      </c>
      <c r="F1979" s="46">
        <v>6</v>
      </c>
      <c r="G1979" s="160" t="s">
        <v>55</v>
      </c>
      <c r="H1979" s="46">
        <v>1</v>
      </c>
      <c r="I1979" s="160" t="s">
        <v>53</v>
      </c>
      <c r="J1979" s="47">
        <v>11.99688871043378</v>
      </c>
      <c r="K1979" s="48">
        <v>9.6000000000000002E-2</v>
      </c>
      <c r="L1979" s="48">
        <v>0</v>
      </c>
      <c r="M1979" s="48">
        <v>9.6000000000000002E-2</v>
      </c>
      <c r="N1979" s="49">
        <v>6</v>
      </c>
      <c r="O1979" s="50">
        <v>10.617935985096565</v>
      </c>
      <c r="P1979" s="48">
        <v>9.6000000000000002E-2</v>
      </c>
      <c r="Q1979" s="48">
        <v>0</v>
      </c>
      <c r="R1979" s="48">
        <v>9.6000000000000002E-2</v>
      </c>
      <c r="S1979" s="51">
        <v>6</v>
      </c>
      <c r="T1979" s="47">
        <v>11.265371106139041</v>
      </c>
      <c r="U1979" s="48">
        <v>9.6000000000000002E-2</v>
      </c>
      <c r="V1979" s="48">
        <v>0</v>
      </c>
      <c r="W1979" s="48">
        <v>9.6000000000000002E-2</v>
      </c>
      <c r="X1979" s="49">
        <v>6</v>
      </c>
      <c r="Y1979" s="52" t="s">
        <v>53</v>
      </c>
    </row>
    <row r="1980" spans="1:25" ht="15.75" thickBot="1" x14ac:dyDescent="0.3">
      <c r="A1980" s="220" t="s">
        <v>5</v>
      </c>
      <c r="B1980" s="221" t="s">
        <v>2089</v>
      </c>
      <c r="C1980" s="222" t="s">
        <v>45</v>
      </c>
      <c r="D1980" s="221">
        <v>110</v>
      </c>
      <c r="E1980" s="222" t="s">
        <v>1727</v>
      </c>
      <c r="F1980" s="221">
        <v>6</v>
      </c>
      <c r="G1980" s="222" t="s">
        <v>55</v>
      </c>
      <c r="H1980" s="221">
        <v>2</v>
      </c>
      <c r="I1980" s="222" t="s">
        <v>53</v>
      </c>
      <c r="J1980" s="223">
        <v>5.8049461502098954</v>
      </c>
      <c r="K1980" s="224">
        <v>4.8000000000000001E-2</v>
      </c>
      <c r="L1980" s="224">
        <v>0</v>
      </c>
      <c r="M1980" s="224">
        <v>4.8000000000000001E-2</v>
      </c>
      <c r="N1980" s="225">
        <v>6.2</v>
      </c>
      <c r="O1980" s="226">
        <v>10.275421921061193</v>
      </c>
      <c r="P1980" s="224">
        <v>9.6000000000000002E-2</v>
      </c>
      <c r="Q1980" s="224">
        <v>0</v>
      </c>
      <c r="R1980" s="224">
        <v>9.6000000000000002E-2</v>
      </c>
      <c r="S1980" s="227">
        <v>6.2</v>
      </c>
      <c r="T1980" s="223">
        <v>10.901972038199069</v>
      </c>
      <c r="U1980" s="224">
        <v>9.6000000000000002E-2</v>
      </c>
      <c r="V1980" s="224">
        <v>0</v>
      </c>
      <c r="W1980" s="224">
        <v>9.6000000000000002E-2</v>
      </c>
      <c r="X1980" s="225">
        <v>6.2</v>
      </c>
      <c r="Y1980" s="228" t="s">
        <v>53</v>
      </c>
    </row>
    <row r="1981" spans="1:25" x14ac:dyDescent="0.25">
      <c r="A1981" s="159" t="s">
        <v>5</v>
      </c>
      <c r="B1981" s="46" t="s">
        <v>2090</v>
      </c>
      <c r="C1981" s="160" t="s">
        <v>45</v>
      </c>
      <c r="D1981" s="46">
        <v>110</v>
      </c>
      <c r="E1981" s="160" t="s">
        <v>54</v>
      </c>
      <c r="F1981" s="46">
        <v>6</v>
      </c>
      <c r="G1981" s="160" t="s">
        <v>55</v>
      </c>
      <c r="H1981" s="46">
        <v>1</v>
      </c>
      <c r="I1981" s="160" t="s">
        <v>53</v>
      </c>
      <c r="J1981" s="47">
        <v>35.990666131301339</v>
      </c>
      <c r="K1981" s="48">
        <v>0.28799999999999998</v>
      </c>
      <c r="L1981" s="48">
        <v>0</v>
      </c>
      <c r="M1981" s="48">
        <v>0.28799999999999998</v>
      </c>
      <c r="N1981" s="49">
        <v>6</v>
      </c>
      <c r="O1981" s="50">
        <v>21.235871970193131</v>
      </c>
      <c r="P1981" s="48">
        <v>0.192</v>
      </c>
      <c r="Q1981" s="48">
        <v>0</v>
      </c>
      <c r="R1981" s="48">
        <v>0.192</v>
      </c>
      <c r="S1981" s="51">
        <v>6</v>
      </c>
      <c r="T1981" s="47">
        <v>33.796113318417113</v>
      </c>
      <c r="U1981" s="48">
        <v>0.28799999999999998</v>
      </c>
      <c r="V1981" s="48">
        <v>0</v>
      </c>
      <c r="W1981" s="48">
        <v>0.28799999999999998</v>
      </c>
      <c r="X1981" s="49">
        <v>6</v>
      </c>
      <c r="Y1981" s="52" t="s">
        <v>53</v>
      </c>
    </row>
    <row r="1982" spans="1:25" ht="15.75" thickBot="1" x14ac:dyDescent="0.3">
      <c r="A1982" s="220" t="s">
        <v>5</v>
      </c>
      <c r="B1982" s="221" t="s">
        <v>2090</v>
      </c>
      <c r="C1982" s="222" t="s">
        <v>45</v>
      </c>
      <c r="D1982" s="221">
        <v>110</v>
      </c>
      <c r="E1982" s="222" t="s">
        <v>1727</v>
      </c>
      <c r="F1982" s="221">
        <v>6</v>
      </c>
      <c r="G1982" s="222" t="s">
        <v>55</v>
      </c>
      <c r="H1982" s="221">
        <v>2</v>
      </c>
      <c r="I1982" s="222" t="s">
        <v>53</v>
      </c>
      <c r="J1982" s="223">
        <v>11.99688871043378</v>
      </c>
      <c r="K1982" s="224">
        <v>9.6000000000000002E-2</v>
      </c>
      <c r="L1982" s="224">
        <v>0</v>
      </c>
      <c r="M1982" s="224">
        <v>0.67200000000000004</v>
      </c>
      <c r="N1982" s="225">
        <v>6</v>
      </c>
      <c r="O1982" s="226">
        <v>21.235871970193131</v>
      </c>
      <c r="P1982" s="224">
        <v>0.192</v>
      </c>
      <c r="Q1982" s="224">
        <v>0</v>
      </c>
      <c r="R1982" s="224">
        <v>0.192</v>
      </c>
      <c r="S1982" s="227">
        <v>6</v>
      </c>
      <c r="T1982" s="223">
        <v>22.530742212278081</v>
      </c>
      <c r="U1982" s="224">
        <v>0.192</v>
      </c>
      <c r="V1982" s="224">
        <v>0</v>
      </c>
      <c r="W1982" s="224">
        <v>0.192</v>
      </c>
      <c r="X1982" s="225">
        <v>6</v>
      </c>
      <c r="Y1982" s="228" t="s">
        <v>53</v>
      </c>
    </row>
    <row r="1983" spans="1:25" x14ac:dyDescent="0.25">
      <c r="A1983" s="159" t="s">
        <v>5</v>
      </c>
      <c r="B1983" s="46" t="s">
        <v>2091</v>
      </c>
      <c r="C1983" s="160" t="s">
        <v>344</v>
      </c>
      <c r="D1983" s="46">
        <v>110</v>
      </c>
      <c r="E1983" s="160" t="s">
        <v>1076</v>
      </c>
      <c r="F1983" s="46">
        <v>35</v>
      </c>
      <c r="G1983" s="160" t="s">
        <v>51</v>
      </c>
      <c r="H1983" s="46">
        <v>1</v>
      </c>
      <c r="I1983" s="160" t="s">
        <v>53</v>
      </c>
      <c r="J1983" s="47">
        <v>6.9818434357262511</v>
      </c>
      <c r="K1983" s="48">
        <v>0.42</v>
      </c>
      <c r="L1983" s="48">
        <v>0.105</v>
      </c>
      <c r="M1983" s="48">
        <v>0.43292609068985433</v>
      </c>
      <c r="N1983" s="49">
        <v>35.799999999999997</v>
      </c>
      <c r="O1983" s="50">
        <v>10.300220149437036</v>
      </c>
      <c r="P1983" s="48">
        <v>0.63</v>
      </c>
      <c r="Q1983" s="48">
        <v>0.105</v>
      </c>
      <c r="R1983" s="48">
        <v>0.63869006568131315</v>
      </c>
      <c r="S1983" s="51">
        <v>35.799999999999997</v>
      </c>
      <c r="T1983" s="47">
        <v>10.300220149437036</v>
      </c>
      <c r="U1983" s="48">
        <v>0.63</v>
      </c>
      <c r="V1983" s="48">
        <v>0.105</v>
      </c>
      <c r="W1983" s="48">
        <v>0.63869006568131315</v>
      </c>
      <c r="X1983" s="49">
        <v>35.799999999999997</v>
      </c>
      <c r="Y1983" s="52" t="s">
        <v>53</v>
      </c>
    </row>
    <row r="1984" spans="1:25" x14ac:dyDescent="0.25">
      <c r="A1984" s="168" t="s">
        <v>5</v>
      </c>
      <c r="B1984" s="54" t="s">
        <v>2091</v>
      </c>
      <c r="C1984" s="133" t="s">
        <v>344</v>
      </c>
      <c r="D1984" s="54">
        <v>110</v>
      </c>
      <c r="E1984" s="133" t="s">
        <v>2092</v>
      </c>
      <c r="F1984" s="54">
        <v>35</v>
      </c>
      <c r="G1984" s="133" t="s">
        <v>223</v>
      </c>
      <c r="H1984" s="54">
        <v>2</v>
      </c>
      <c r="I1984" s="133" t="s">
        <v>53</v>
      </c>
      <c r="J1984" s="55">
        <v>6.9818434357262511</v>
      </c>
      <c r="K1984" s="56">
        <v>-0.42</v>
      </c>
      <c r="L1984" s="56">
        <v>-0.105</v>
      </c>
      <c r="M1984" s="56">
        <v>0.43292609068985433</v>
      </c>
      <c r="N1984" s="57">
        <v>35.799999999999997</v>
      </c>
      <c r="O1984" s="58">
        <v>10.300220149437036</v>
      </c>
      <c r="P1984" s="56">
        <v>-0.63</v>
      </c>
      <c r="Q1984" s="56">
        <v>-0.105</v>
      </c>
      <c r="R1984" s="56">
        <v>0.63869006568131315</v>
      </c>
      <c r="S1984" s="59">
        <v>35.799999999999997</v>
      </c>
      <c r="T1984" s="55">
        <v>10.300220149437036</v>
      </c>
      <c r="U1984" s="56">
        <v>-0.63</v>
      </c>
      <c r="V1984" s="56">
        <v>-0.105</v>
      </c>
      <c r="W1984" s="56">
        <v>0.63869006568131315</v>
      </c>
      <c r="X1984" s="57">
        <v>35.799999999999997</v>
      </c>
      <c r="Y1984" s="60" t="s">
        <v>53</v>
      </c>
    </row>
    <row r="1985" spans="1:25" x14ac:dyDescent="0.25">
      <c r="A1985" s="176" t="s">
        <v>5</v>
      </c>
      <c r="B1985" s="177" t="s">
        <v>2091</v>
      </c>
      <c r="C1985" s="178" t="s">
        <v>344</v>
      </c>
      <c r="D1985" s="177">
        <v>110</v>
      </c>
      <c r="E1985" s="178" t="s">
        <v>860</v>
      </c>
      <c r="F1985" s="177">
        <v>10</v>
      </c>
      <c r="G1985" s="178" t="s">
        <v>55</v>
      </c>
      <c r="H1985" s="177">
        <v>1</v>
      </c>
      <c r="I1985" s="178" t="s">
        <v>53</v>
      </c>
      <c r="J1985" s="179">
        <v>7.3771111356331751</v>
      </c>
      <c r="K1985" s="180">
        <v>0.12</v>
      </c>
      <c r="L1985" s="180">
        <v>0.06</v>
      </c>
      <c r="M1985" s="180">
        <v>0.13416407864998739</v>
      </c>
      <c r="N1985" s="181">
        <v>10.5</v>
      </c>
      <c r="O1985" s="182">
        <v>9.4211143953199148</v>
      </c>
      <c r="P1985" s="180">
        <v>0.12</v>
      </c>
      <c r="Q1985" s="180">
        <v>0.12</v>
      </c>
      <c r="R1985" s="180">
        <v>0.16970562748477142</v>
      </c>
      <c r="S1985" s="183">
        <v>10.4</v>
      </c>
      <c r="T1985" s="179">
        <v>14.896089793105451</v>
      </c>
      <c r="U1985" s="180">
        <v>0.24</v>
      </c>
      <c r="V1985" s="180">
        <v>0.12</v>
      </c>
      <c r="W1985" s="180">
        <v>0.26832815729997478</v>
      </c>
      <c r="X1985" s="181">
        <v>10.4</v>
      </c>
      <c r="Y1985" s="184" t="s">
        <v>1726</v>
      </c>
    </row>
    <row r="1986" spans="1:25" x14ac:dyDescent="0.25">
      <c r="A1986" s="171" t="s">
        <v>5</v>
      </c>
      <c r="B1986" s="62" t="s">
        <v>2091</v>
      </c>
      <c r="C1986" s="127" t="s">
        <v>344</v>
      </c>
      <c r="D1986" s="62">
        <v>110</v>
      </c>
      <c r="E1986" s="162" t="s">
        <v>2093</v>
      </c>
      <c r="F1986" s="62">
        <v>10</v>
      </c>
      <c r="G1986" s="162" t="s">
        <v>53</v>
      </c>
      <c r="H1986" s="62">
        <v>1</v>
      </c>
      <c r="I1986" s="162" t="s">
        <v>2094</v>
      </c>
      <c r="J1986" s="65">
        <v>4.9180740904221167</v>
      </c>
      <c r="K1986" s="66">
        <v>-0.08</v>
      </c>
      <c r="L1986" s="66">
        <v>-0.04</v>
      </c>
      <c r="M1986" s="66">
        <v>8.9442719099991588E-2</v>
      </c>
      <c r="N1986" s="67">
        <v>10.5</v>
      </c>
      <c r="O1986" s="68">
        <v>7.0220840705790524</v>
      </c>
      <c r="P1986" s="66">
        <v>-0.12</v>
      </c>
      <c r="Q1986" s="66">
        <v>-0.04</v>
      </c>
      <c r="R1986" s="66">
        <v>0.12649110640673517</v>
      </c>
      <c r="S1986" s="69">
        <v>10.4</v>
      </c>
      <c r="T1986" s="65">
        <v>5.9790891365953955</v>
      </c>
      <c r="U1986" s="66">
        <v>-0.1</v>
      </c>
      <c r="V1986" s="66">
        <v>-0.04</v>
      </c>
      <c r="W1986" s="66">
        <v>0.1077032961426901</v>
      </c>
      <c r="X1986" s="67">
        <v>10.4</v>
      </c>
      <c r="Y1986" s="70" t="s">
        <v>1726</v>
      </c>
    </row>
    <row r="1987" spans="1:25" x14ac:dyDescent="0.25">
      <c r="A1987" s="171" t="s">
        <v>5</v>
      </c>
      <c r="B1987" s="62" t="s">
        <v>2091</v>
      </c>
      <c r="C1987" s="127" t="s">
        <v>344</v>
      </c>
      <c r="D1987" s="62">
        <v>110</v>
      </c>
      <c r="E1987" s="162" t="s">
        <v>2095</v>
      </c>
      <c r="F1987" s="62">
        <v>10</v>
      </c>
      <c r="G1987" s="162" t="s">
        <v>53</v>
      </c>
      <c r="H1987" s="62">
        <v>1</v>
      </c>
      <c r="I1987" s="162" t="s">
        <v>2096</v>
      </c>
      <c r="J1987" s="65">
        <v>2.4590370452110584</v>
      </c>
      <c r="K1987" s="66">
        <v>-0.04</v>
      </c>
      <c r="L1987" s="66">
        <v>-0.02</v>
      </c>
      <c r="M1987" s="66">
        <v>4.4721359549995794E-2</v>
      </c>
      <c r="N1987" s="67">
        <v>10.5</v>
      </c>
      <c r="O1987" s="68">
        <v>3.140371465106639</v>
      </c>
      <c r="P1987" s="66">
        <v>-0.04</v>
      </c>
      <c r="Q1987" s="66">
        <v>-0.04</v>
      </c>
      <c r="R1987" s="66">
        <v>5.6568542494923803E-2</v>
      </c>
      <c r="S1987" s="69">
        <v>10.4</v>
      </c>
      <c r="T1987" s="65">
        <v>3.5110420352895262</v>
      </c>
      <c r="U1987" s="66">
        <v>-0.06</v>
      </c>
      <c r="V1987" s="66">
        <v>-0.02</v>
      </c>
      <c r="W1987" s="66">
        <v>6.3245553203367583E-2</v>
      </c>
      <c r="X1987" s="67">
        <v>10.4</v>
      </c>
      <c r="Y1987" s="70" t="s">
        <v>1726</v>
      </c>
    </row>
    <row r="1988" spans="1:25" x14ac:dyDescent="0.25">
      <c r="A1988" s="171" t="s">
        <v>5</v>
      </c>
      <c r="B1988" s="62" t="s">
        <v>2091</v>
      </c>
      <c r="C1988" s="127" t="s">
        <v>344</v>
      </c>
      <c r="D1988" s="62">
        <v>110</v>
      </c>
      <c r="E1988" s="162" t="s">
        <v>705</v>
      </c>
      <c r="F1988" s="62">
        <v>10</v>
      </c>
      <c r="G1988" s="162" t="s">
        <v>75</v>
      </c>
      <c r="H1988" s="62" t="s">
        <v>53</v>
      </c>
      <c r="I1988" s="162" t="s">
        <v>53</v>
      </c>
      <c r="J1988" s="108">
        <v>0.62840845626081709</v>
      </c>
      <c r="K1988" s="94">
        <v>-8.8000000000000005E-3</v>
      </c>
      <c r="L1988" s="94">
        <v>0</v>
      </c>
      <c r="M1988" s="94">
        <v>8.8000000000000005E-3</v>
      </c>
      <c r="N1988" s="67">
        <v>10.5</v>
      </c>
      <c r="O1988" s="107">
        <v>1.0209553831823623</v>
      </c>
      <c r="P1988" s="94">
        <v>-1.6E-2</v>
      </c>
      <c r="Q1988" s="94">
        <v>0</v>
      </c>
      <c r="R1988" s="94">
        <v>1.6E-2</v>
      </c>
      <c r="S1988" s="69">
        <v>10.4</v>
      </c>
      <c r="T1988" s="108">
        <v>0.81240657015425777</v>
      </c>
      <c r="U1988" s="94">
        <v>-1.2E-2</v>
      </c>
      <c r="V1988" s="94">
        <v>0</v>
      </c>
      <c r="W1988" s="94">
        <v>1.2E-2</v>
      </c>
      <c r="X1988" s="67">
        <v>10.4</v>
      </c>
      <c r="Y1988" s="70" t="s">
        <v>1726</v>
      </c>
    </row>
    <row r="1989" spans="1:25" x14ac:dyDescent="0.25">
      <c r="A1989" s="176" t="s">
        <v>5</v>
      </c>
      <c r="B1989" s="177" t="s">
        <v>2091</v>
      </c>
      <c r="C1989" s="178" t="s">
        <v>344</v>
      </c>
      <c r="D1989" s="177">
        <v>110</v>
      </c>
      <c r="E1989" s="178" t="s">
        <v>949</v>
      </c>
      <c r="F1989" s="177">
        <v>10</v>
      </c>
      <c r="G1989" s="178" t="s">
        <v>55</v>
      </c>
      <c r="H1989" s="177">
        <v>2</v>
      </c>
      <c r="I1989" s="178" t="s">
        <v>53</v>
      </c>
      <c r="J1989" s="179">
        <v>4.2846031108692078</v>
      </c>
      <c r="K1989" s="180">
        <v>0.06</v>
      </c>
      <c r="L1989" s="180">
        <v>0</v>
      </c>
      <c r="M1989" s="180">
        <v>0.06</v>
      </c>
      <c r="N1989" s="181">
        <v>10.5</v>
      </c>
      <c r="O1989" s="182">
        <v>3.8285826869338586</v>
      </c>
      <c r="P1989" s="180">
        <v>0.06</v>
      </c>
      <c r="Q1989" s="180">
        <v>0</v>
      </c>
      <c r="R1989" s="180">
        <v>0.06</v>
      </c>
      <c r="S1989" s="183">
        <v>10.4</v>
      </c>
      <c r="T1989" s="179">
        <v>4.0620328507712884</v>
      </c>
      <c r="U1989" s="180">
        <v>0.06</v>
      </c>
      <c r="V1989" s="180">
        <v>0</v>
      </c>
      <c r="W1989" s="180">
        <v>0.06</v>
      </c>
      <c r="X1989" s="181">
        <v>10.4</v>
      </c>
      <c r="Y1989" s="184" t="s">
        <v>1726</v>
      </c>
    </row>
    <row r="1990" spans="1:25" x14ac:dyDescent="0.25">
      <c r="A1990" s="171" t="s">
        <v>5</v>
      </c>
      <c r="B1990" s="62" t="s">
        <v>2091</v>
      </c>
      <c r="C1990" s="127" t="s">
        <v>344</v>
      </c>
      <c r="D1990" s="62">
        <v>110</v>
      </c>
      <c r="E1990" s="162" t="s">
        <v>2097</v>
      </c>
      <c r="F1990" s="62">
        <v>10</v>
      </c>
      <c r="G1990" s="162" t="s">
        <v>53</v>
      </c>
      <c r="H1990" s="62">
        <v>2</v>
      </c>
      <c r="I1990" s="162" t="s">
        <v>2098</v>
      </c>
      <c r="J1990" s="65">
        <v>1.555231582719478</v>
      </c>
      <c r="K1990" s="66">
        <v>-0.02</v>
      </c>
      <c r="L1990" s="66">
        <v>-0.02</v>
      </c>
      <c r="M1990" s="66">
        <v>2.8284271247461901E-2</v>
      </c>
      <c r="N1990" s="67">
        <v>10.5</v>
      </c>
      <c r="O1990" s="68">
        <v>1.5701857325533195</v>
      </c>
      <c r="P1990" s="66">
        <v>-0.02</v>
      </c>
      <c r="Q1990" s="66">
        <v>-0.02</v>
      </c>
      <c r="R1990" s="66">
        <v>2.8284271247461901E-2</v>
      </c>
      <c r="S1990" s="69">
        <v>10.4</v>
      </c>
      <c r="T1990" s="65">
        <v>1.5701857325533195</v>
      </c>
      <c r="U1990" s="66">
        <v>-0.02</v>
      </c>
      <c r="V1990" s="66">
        <v>-0.02</v>
      </c>
      <c r="W1990" s="66">
        <v>2.8284271247461901E-2</v>
      </c>
      <c r="X1990" s="67">
        <v>10.4</v>
      </c>
      <c r="Y1990" s="70" t="s">
        <v>1726</v>
      </c>
    </row>
    <row r="1991" spans="1:25" ht="15.75" thickBot="1" x14ac:dyDescent="0.3">
      <c r="A1991" s="172" t="s">
        <v>5</v>
      </c>
      <c r="B1991" s="80" t="s">
        <v>2091</v>
      </c>
      <c r="C1991" s="164" t="s">
        <v>344</v>
      </c>
      <c r="D1991" s="80">
        <v>110</v>
      </c>
      <c r="E1991" s="165" t="s">
        <v>712</v>
      </c>
      <c r="F1991" s="80">
        <v>10</v>
      </c>
      <c r="G1991" s="165" t="s">
        <v>75</v>
      </c>
      <c r="H1991" s="80" t="s">
        <v>53</v>
      </c>
      <c r="I1991" s="165" t="s">
        <v>53</v>
      </c>
      <c r="J1991" s="82" t="s">
        <v>49</v>
      </c>
      <c r="K1991" s="83" t="s">
        <v>49</v>
      </c>
      <c r="L1991" s="83" t="s">
        <v>49</v>
      </c>
      <c r="M1991" s="83" t="s">
        <v>49</v>
      </c>
      <c r="N1991" s="84" t="s">
        <v>49</v>
      </c>
      <c r="O1991" s="85" t="s">
        <v>49</v>
      </c>
      <c r="P1991" s="83" t="s">
        <v>49</v>
      </c>
      <c r="Q1991" s="83" t="s">
        <v>49</v>
      </c>
      <c r="R1991" s="83" t="s">
        <v>49</v>
      </c>
      <c r="S1991" s="86" t="s">
        <v>49</v>
      </c>
      <c r="T1991" s="82" t="s">
        <v>49</v>
      </c>
      <c r="U1991" s="83" t="s">
        <v>49</v>
      </c>
      <c r="V1991" s="83" t="s">
        <v>49</v>
      </c>
      <c r="W1991" s="83" t="s">
        <v>49</v>
      </c>
      <c r="X1991" s="84" t="s">
        <v>49</v>
      </c>
      <c r="Y1991" s="87" t="s">
        <v>49</v>
      </c>
    </row>
    <row r="1992" spans="1:25" x14ac:dyDescent="0.25">
      <c r="A1992" s="159" t="s">
        <v>5</v>
      </c>
      <c r="B1992" s="46" t="s">
        <v>2099</v>
      </c>
      <c r="C1992" s="160" t="s">
        <v>98</v>
      </c>
      <c r="D1992" s="46">
        <v>110</v>
      </c>
      <c r="E1992" s="160" t="s">
        <v>860</v>
      </c>
      <c r="F1992" s="46">
        <v>10</v>
      </c>
      <c r="G1992" s="160" t="s">
        <v>55</v>
      </c>
      <c r="H1992" s="46">
        <v>1</v>
      </c>
      <c r="I1992" s="160" t="s">
        <v>53</v>
      </c>
      <c r="J1992" s="47">
        <v>9.0427226725877947</v>
      </c>
      <c r="K1992" s="48">
        <v>0.127</v>
      </c>
      <c r="L1992" s="48">
        <v>0.10199999999999999</v>
      </c>
      <c r="M1992" s="48">
        <v>0.1628895331198417</v>
      </c>
      <c r="N1992" s="49">
        <v>10.4</v>
      </c>
      <c r="O1992" s="50">
        <v>10.010727428275882</v>
      </c>
      <c r="P1992" s="48">
        <v>0.161</v>
      </c>
      <c r="Q1992" s="48">
        <v>8.5000000000000006E-2</v>
      </c>
      <c r="R1992" s="48">
        <v>0.1820604295282201</v>
      </c>
      <c r="S1992" s="51">
        <v>10.5</v>
      </c>
      <c r="T1992" s="47">
        <v>10.580290865552687</v>
      </c>
      <c r="U1992" s="48">
        <v>0.16900000000000001</v>
      </c>
      <c r="V1992" s="48">
        <v>9.1999999999999998E-2</v>
      </c>
      <c r="W1992" s="48">
        <v>0.19241881404893857</v>
      </c>
      <c r="X1992" s="49">
        <v>10.5</v>
      </c>
      <c r="Y1992" s="52" t="s">
        <v>53</v>
      </c>
    </row>
    <row r="1993" spans="1:25" x14ac:dyDescent="0.25">
      <c r="A1993" s="171" t="s">
        <v>5</v>
      </c>
      <c r="B1993" s="62" t="s">
        <v>2099</v>
      </c>
      <c r="C1993" s="127" t="s">
        <v>98</v>
      </c>
      <c r="D1993" s="62">
        <v>110</v>
      </c>
      <c r="E1993" s="162" t="s">
        <v>2100</v>
      </c>
      <c r="F1993" s="62">
        <v>10</v>
      </c>
      <c r="G1993" s="162" t="s">
        <v>53</v>
      </c>
      <c r="H1993" s="62">
        <v>1</v>
      </c>
      <c r="I1993" s="162" t="s">
        <v>2101</v>
      </c>
      <c r="J1993" s="65">
        <v>2.9652199894440918</v>
      </c>
      <c r="K1993" s="66">
        <v>-4.2000000000000003E-2</v>
      </c>
      <c r="L1993" s="66">
        <v>-3.3000000000000002E-2</v>
      </c>
      <c r="M1993" s="66">
        <v>5.3413481444294572E-2</v>
      </c>
      <c r="N1993" s="67">
        <v>10.4</v>
      </c>
      <c r="O1993" s="68">
        <v>3.4680269440063092</v>
      </c>
      <c r="P1993" s="66">
        <v>-5.7000000000000002E-2</v>
      </c>
      <c r="Q1993" s="66">
        <v>-2.7E-2</v>
      </c>
      <c r="R1993" s="66">
        <v>6.3071388124885913E-2</v>
      </c>
      <c r="S1993" s="69">
        <v>10.5</v>
      </c>
      <c r="T1993" s="65">
        <v>3.6423643198129438</v>
      </c>
      <c r="U1993" s="66">
        <v>-5.8000000000000003E-2</v>
      </c>
      <c r="V1993" s="66">
        <v>-3.2000000000000001E-2</v>
      </c>
      <c r="W1993" s="66">
        <v>6.6241980646716783E-2</v>
      </c>
      <c r="X1993" s="67">
        <v>10.5</v>
      </c>
      <c r="Y1993" s="70" t="s">
        <v>53</v>
      </c>
    </row>
    <row r="1994" spans="1:25" x14ac:dyDescent="0.25">
      <c r="A1994" s="171" t="s">
        <v>5</v>
      </c>
      <c r="B1994" s="62" t="s">
        <v>2099</v>
      </c>
      <c r="C1994" s="127" t="s">
        <v>98</v>
      </c>
      <c r="D1994" s="62">
        <v>110</v>
      </c>
      <c r="E1994" s="162" t="s">
        <v>2102</v>
      </c>
      <c r="F1994" s="62">
        <v>10</v>
      </c>
      <c r="G1994" s="162" t="s">
        <v>53</v>
      </c>
      <c r="H1994" s="62">
        <v>1</v>
      </c>
      <c r="I1994" s="162" t="s">
        <v>1724</v>
      </c>
      <c r="J1994" s="65">
        <v>3.1256163100345895</v>
      </c>
      <c r="K1994" s="66">
        <v>-4.7E-2</v>
      </c>
      <c r="L1994" s="66">
        <v>-3.1E-2</v>
      </c>
      <c r="M1994" s="66">
        <v>5.630275304103699E-2</v>
      </c>
      <c r="N1994" s="67">
        <v>10.4</v>
      </c>
      <c r="O1994" s="68">
        <v>3.2217139328554527</v>
      </c>
      <c r="P1994" s="66">
        <v>-5.1999999999999998E-2</v>
      </c>
      <c r="Q1994" s="66">
        <v>-2.7E-2</v>
      </c>
      <c r="R1994" s="66">
        <v>5.8591808301161008E-2</v>
      </c>
      <c r="S1994" s="69">
        <v>10.5</v>
      </c>
      <c r="T1994" s="65">
        <v>3.4675910157858705</v>
      </c>
      <c r="U1994" s="66">
        <v>-5.6000000000000001E-2</v>
      </c>
      <c r="V1994" s="66">
        <v>-2.9000000000000001E-2</v>
      </c>
      <c r="W1994" s="66">
        <v>6.3063460101710253E-2</v>
      </c>
      <c r="X1994" s="67">
        <v>10.5</v>
      </c>
      <c r="Y1994" s="70" t="s">
        <v>53</v>
      </c>
    </row>
    <row r="1995" spans="1:25" x14ac:dyDescent="0.25">
      <c r="A1995" s="171" t="s">
        <v>5</v>
      </c>
      <c r="B1995" s="62" t="s">
        <v>2099</v>
      </c>
      <c r="C1995" s="127" t="s">
        <v>98</v>
      </c>
      <c r="D1995" s="62">
        <v>110</v>
      </c>
      <c r="E1995" s="162" t="s">
        <v>2103</v>
      </c>
      <c r="F1995" s="62">
        <v>10</v>
      </c>
      <c r="G1995" s="162" t="s">
        <v>53</v>
      </c>
      <c r="H1995" s="62">
        <v>1</v>
      </c>
      <c r="I1995" s="162" t="s">
        <v>2104</v>
      </c>
      <c r="J1995" s="65">
        <v>2.7523076206446802</v>
      </c>
      <c r="K1995" s="66">
        <v>-3.3000000000000002E-2</v>
      </c>
      <c r="L1995" s="66">
        <v>-3.6999999999999998E-2</v>
      </c>
      <c r="M1995" s="66">
        <v>4.9578221024962163E-2</v>
      </c>
      <c r="N1995" s="67">
        <v>10.4</v>
      </c>
      <c r="O1995" s="68">
        <v>3.0500981979904727</v>
      </c>
      <c r="P1995" s="66">
        <v>-4.5999999999999999E-2</v>
      </c>
      <c r="Q1995" s="66">
        <v>-3.1E-2</v>
      </c>
      <c r="R1995" s="66">
        <v>5.5470712993434652E-2</v>
      </c>
      <c r="S1995" s="69">
        <v>10.5</v>
      </c>
      <c r="T1995" s="65">
        <v>3.2179579258275068</v>
      </c>
      <c r="U1995" s="66">
        <v>-4.9000000000000002E-2</v>
      </c>
      <c r="V1995" s="66">
        <v>-3.2000000000000001E-2</v>
      </c>
      <c r="W1995" s="66">
        <v>5.8523499553598125E-2</v>
      </c>
      <c r="X1995" s="67">
        <v>10.5</v>
      </c>
      <c r="Y1995" s="70" t="s">
        <v>53</v>
      </c>
    </row>
    <row r="1996" spans="1:25" ht="15.75" thickBot="1" x14ac:dyDescent="0.3">
      <c r="A1996" s="172" t="s">
        <v>5</v>
      </c>
      <c r="B1996" s="80" t="s">
        <v>2099</v>
      </c>
      <c r="C1996" s="164" t="s">
        <v>98</v>
      </c>
      <c r="D1996" s="80">
        <v>110</v>
      </c>
      <c r="E1996" s="165" t="s">
        <v>705</v>
      </c>
      <c r="F1996" s="80">
        <v>10</v>
      </c>
      <c r="G1996" s="165" t="s">
        <v>75</v>
      </c>
      <c r="H1996" s="80" t="s">
        <v>53</v>
      </c>
      <c r="I1996" s="165" t="s">
        <v>53</v>
      </c>
      <c r="J1996" s="110">
        <v>0.2775722448027047</v>
      </c>
      <c r="K1996" s="95">
        <v>-4.0000000000000001E-3</v>
      </c>
      <c r="L1996" s="95">
        <v>-3.0000000000000001E-3</v>
      </c>
      <c r="M1996" s="95">
        <v>5.0000000000000001E-3</v>
      </c>
      <c r="N1996" s="84">
        <v>10.4</v>
      </c>
      <c r="O1996" s="130">
        <v>0.34776035397153399</v>
      </c>
      <c r="P1996" s="95">
        <v>-6.0000000000000001E-3</v>
      </c>
      <c r="Q1996" s="95">
        <v>-2E-3</v>
      </c>
      <c r="R1996" s="95">
        <v>6.3245553203367588E-3</v>
      </c>
      <c r="S1996" s="86">
        <v>10.5</v>
      </c>
      <c r="T1996" s="110">
        <v>0.34776035397153399</v>
      </c>
      <c r="U1996" s="95">
        <v>-6.0000000000000001E-3</v>
      </c>
      <c r="V1996" s="95">
        <v>-2E-3</v>
      </c>
      <c r="W1996" s="95">
        <v>6.3245553203367588E-3</v>
      </c>
      <c r="X1996" s="84">
        <v>10.5</v>
      </c>
      <c r="Y1996" s="87" t="s">
        <v>53</v>
      </c>
    </row>
    <row r="1997" spans="1:25" x14ac:dyDescent="0.25">
      <c r="A1997" s="159" t="s">
        <v>5</v>
      </c>
      <c r="B1997" s="46" t="s">
        <v>2105</v>
      </c>
      <c r="C1997" s="160" t="s">
        <v>377</v>
      </c>
      <c r="D1997" s="46">
        <v>35</v>
      </c>
      <c r="E1997" s="160" t="s">
        <v>860</v>
      </c>
      <c r="F1997" s="46">
        <v>10</v>
      </c>
      <c r="G1997" s="160" t="s">
        <v>55</v>
      </c>
      <c r="H1997" s="46">
        <v>1</v>
      </c>
      <c r="I1997" s="160" t="s">
        <v>53</v>
      </c>
      <c r="J1997" s="47">
        <v>8.1700509790984768</v>
      </c>
      <c r="K1997" s="48">
        <v>0.12</v>
      </c>
      <c r="L1997" s="48">
        <v>0.09</v>
      </c>
      <c r="M1997" s="48">
        <v>0.15</v>
      </c>
      <c r="N1997" s="49">
        <v>10.6</v>
      </c>
      <c r="O1997" s="50">
        <v>14.869042853329518</v>
      </c>
      <c r="P1997" s="48">
        <v>0.22500000000000001</v>
      </c>
      <c r="Q1997" s="48">
        <v>0.15</v>
      </c>
      <c r="R1997" s="48">
        <v>0.27041634565979916</v>
      </c>
      <c r="S1997" s="51">
        <v>10.5</v>
      </c>
      <c r="T1997" s="47">
        <v>11.895234282663614</v>
      </c>
      <c r="U1997" s="48">
        <v>0.18</v>
      </c>
      <c r="V1997" s="48">
        <v>0.12</v>
      </c>
      <c r="W1997" s="48">
        <v>0.21633307652783934</v>
      </c>
      <c r="X1997" s="49">
        <v>10.5</v>
      </c>
      <c r="Y1997" s="52" t="s">
        <v>53</v>
      </c>
    </row>
    <row r="1998" spans="1:25" x14ac:dyDescent="0.25">
      <c r="A1998" s="171" t="s">
        <v>5</v>
      </c>
      <c r="B1998" s="62" t="s">
        <v>2105</v>
      </c>
      <c r="C1998" s="127" t="s">
        <v>377</v>
      </c>
      <c r="D1998" s="62">
        <v>35</v>
      </c>
      <c r="E1998" s="162" t="s">
        <v>2106</v>
      </c>
      <c r="F1998" s="62">
        <v>10</v>
      </c>
      <c r="G1998" s="162" t="s">
        <v>53</v>
      </c>
      <c r="H1998" s="62">
        <v>1</v>
      </c>
      <c r="I1998" s="162" t="s">
        <v>2107</v>
      </c>
      <c r="J1998" s="65">
        <v>2.8294548845362697</v>
      </c>
      <c r="K1998" s="66">
        <v>-0.04</v>
      </c>
      <c r="L1998" s="66">
        <v>0</v>
      </c>
      <c r="M1998" s="66">
        <v>0.04</v>
      </c>
      <c r="N1998" s="67">
        <v>10.6</v>
      </c>
      <c r="O1998" s="68">
        <v>3.792119994677345</v>
      </c>
      <c r="P1998" s="66">
        <v>-0.06</v>
      </c>
      <c r="Q1998" s="66">
        <v>0</v>
      </c>
      <c r="R1998" s="66">
        <v>0.06</v>
      </c>
      <c r="S1998" s="69">
        <v>10.5</v>
      </c>
      <c r="T1998" s="65">
        <v>4.6939046275579335</v>
      </c>
      <c r="U1998" s="66">
        <v>-7.0000000000000007E-2</v>
      </c>
      <c r="V1998" s="66">
        <v>0</v>
      </c>
      <c r="W1998" s="66">
        <v>7.0000000000000007E-2</v>
      </c>
      <c r="X1998" s="67">
        <v>10.5</v>
      </c>
      <c r="Y1998" s="70" t="s">
        <v>1726</v>
      </c>
    </row>
    <row r="1999" spans="1:25" x14ac:dyDescent="0.25">
      <c r="A1999" s="171" t="s">
        <v>5</v>
      </c>
      <c r="B1999" s="62" t="s">
        <v>2105</v>
      </c>
      <c r="C1999" s="127" t="s">
        <v>377</v>
      </c>
      <c r="D1999" s="62">
        <v>35</v>
      </c>
      <c r="E1999" s="162" t="s">
        <v>2108</v>
      </c>
      <c r="F1999" s="62">
        <v>10</v>
      </c>
      <c r="G1999" s="162" t="s">
        <v>53</v>
      </c>
      <c r="H1999" s="62">
        <v>1</v>
      </c>
      <c r="I1999" s="162" t="s">
        <v>2109</v>
      </c>
      <c r="J1999" s="65">
        <v>0.70736372113406742</v>
      </c>
      <c r="K1999" s="66">
        <v>-0.01</v>
      </c>
      <c r="L1999" s="66">
        <v>0</v>
      </c>
      <c r="M1999" s="66">
        <v>0.01</v>
      </c>
      <c r="N1999" s="67">
        <v>10.6</v>
      </c>
      <c r="O1999" s="68">
        <v>1.2640399982257815</v>
      </c>
      <c r="P1999" s="66">
        <v>-0.02</v>
      </c>
      <c r="Q1999" s="66">
        <v>0</v>
      </c>
      <c r="R1999" s="66">
        <v>0.02</v>
      </c>
      <c r="S1999" s="69">
        <v>10.5</v>
      </c>
      <c r="T1999" s="65">
        <v>2.0116734118105426</v>
      </c>
      <c r="U1999" s="66">
        <v>-0.03</v>
      </c>
      <c r="V1999" s="66">
        <v>0</v>
      </c>
      <c r="W1999" s="66">
        <v>0.03</v>
      </c>
      <c r="X1999" s="67">
        <v>10.5</v>
      </c>
      <c r="Y1999" s="70" t="s">
        <v>1726</v>
      </c>
    </row>
    <row r="2000" spans="1:25" x14ac:dyDescent="0.25">
      <c r="A2000" s="171" t="s">
        <v>5</v>
      </c>
      <c r="B2000" s="62" t="s">
        <v>2105</v>
      </c>
      <c r="C2000" s="127" t="s">
        <v>377</v>
      </c>
      <c r="D2000" s="62">
        <v>35</v>
      </c>
      <c r="E2000" s="162" t="s">
        <v>705</v>
      </c>
      <c r="F2000" s="62">
        <v>10</v>
      </c>
      <c r="G2000" s="162" t="s">
        <v>75</v>
      </c>
      <c r="H2000" s="62" t="s">
        <v>53</v>
      </c>
      <c r="I2000" s="162" t="s">
        <v>53</v>
      </c>
      <c r="J2000" s="65">
        <v>4.2441823268044038E-3</v>
      </c>
      <c r="K2000" s="66">
        <v>-5.9999999999999995E-5</v>
      </c>
      <c r="L2000" s="66">
        <v>0</v>
      </c>
      <c r="M2000" s="66">
        <v>5.9999999999999995E-5</v>
      </c>
      <c r="N2000" s="67">
        <v>10.6</v>
      </c>
      <c r="O2000" s="68">
        <v>3.7921199946773449E-3</v>
      </c>
      <c r="P2000" s="66">
        <v>-5.9999999999999995E-5</v>
      </c>
      <c r="Q2000" s="66">
        <v>0</v>
      </c>
      <c r="R2000" s="66">
        <v>5.9999999999999995E-5</v>
      </c>
      <c r="S2000" s="69">
        <v>10.5</v>
      </c>
      <c r="T2000" s="65">
        <v>4.0233468236210851E-3</v>
      </c>
      <c r="U2000" s="66">
        <v>-5.9999999999999995E-5</v>
      </c>
      <c r="V2000" s="66">
        <v>0</v>
      </c>
      <c r="W2000" s="66">
        <v>5.9999999999999995E-5</v>
      </c>
      <c r="X2000" s="67">
        <v>10.5</v>
      </c>
      <c r="Y2000" s="70" t="s">
        <v>53</v>
      </c>
    </row>
    <row r="2001" spans="1:25" x14ac:dyDescent="0.25">
      <c r="A2001" s="169" t="s">
        <v>5</v>
      </c>
      <c r="B2001" s="72" t="s">
        <v>2105</v>
      </c>
      <c r="C2001" s="126" t="s">
        <v>377</v>
      </c>
      <c r="D2001" s="72">
        <v>35</v>
      </c>
      <c r="E2001" s="126" t="s">
        <v>949</v>
      </c>
      <c r="F2001" s="72">
        <v>10</v>
      </c>
      <c r="G2001" s="126" t="s">
        <v>55</v>
      </c>
      <c r="H2001" s="72">
        <v>2</v>
      </c>
      <c r="I2001" s="126" t="s">
        <v>53</v>
      </c>
      <c r="J2001" s="73">
        <v>0</v>
      </c>
      <c r="K2001" s="74">
        <v>0</v>
      </c>
      <c r="L2001" s="74">
        <v>0</v>
      </c>
      <c r="M2001" s="74">
        <v>0</v>
      </c>
      <c r="N2001" s="75">
        <v>10.6</v>
      </c>
      <c r="O2001" s="76">
        <v>0</v>
      </c>
      <c r="P2001" s="74">
        <v>0</v>
      </c>
      <c r="Q2001" s="74">
        <v>0</v>
      </c>
      <c r="R2001" s="74">
        <v>0</v>
      </c>
      <c r="S2001" s="77">
        <v>10.5</v>
      </c>
      <c r="T2001" s="73">
        <v>0</v>
      </c>
      <c r="U2001" s="74">
        <v>0</v>
      </c>
      <c r="V2001" s="74">
        <v>0</v>
      </c>
      <c r="W2001" s="74">
        <v>0</v>
      </c>
      <c r="X2001" s="75">
        <v>10.5</v>
      </c>
      <c r="Y2001" s="78" t="s">
        <v>53</v>
      </c>
    </row>
    <row r="2002" spans="1:25" x14ac:dyDescent="0.25">
      <c r="A2002" s="171" t="s">
        <v>5</v>
      </c>
      <c r="B2002" s="62" t="s">
        <v>2105</v>
      </c>
      <c r="C2002" s="127" t="s">
        <v>377</v>
      </c>
      <c r="D2002" s="62">
        <v>35</v>
      </c>
      <c r="E2002" s="162" t="s">
        <v>2110</v>
      </c>
      <c r="F2002" s="62">
        <v>10</v>
      </c>
      <c r="G2002" s="162" t="s">
        <v>53</v>
      </c>
      <c r="H2002" s="62">
        <v>2</v>
      </c>
      <c r="I2002" s="162" t="s">
        <v>2111</v>
      </c>
      <c r="J2002" s="65">
        <v>2.5465093960826422</v>
      </c>
      <c r="K2002" s="66">
        <v>-3.5999999999999997E-2</v>
      </c>
      <c r="L2002" s="66">
        <v>0</v>
      </c>
      <c r="M2002" s="66">
        <v>3.5999999999999997E-2</v>
      </c>
      <c r="N2002" s="67">
        <v>10.6</v>
      </c>
      <c r="O2002" s="68">
        <v>4.9297559930805486</v>
      </c>
      <c r="P2002" s="66">
        <v>-7.8E-2</v>
      </c>
      <c r="Q2002" s="66">
        <v>0</v>
      </c>
      <c r="R2002" s="66">
        <v>7.8E-2</v>
      </c>
      <c r="S2002" s="69">
        <v>10.5</v>
      </c>
      <c r="T2002" s="65">
        <v>3.6210121412589769</v>
      </c>
      <c r="U2002" s="66">
        <v>-5.3999999999999999E-2</v>
      </c>
      <c r="V2002" s="66">
        <v>0</v>
      </c>
      <c r="W2002" s="66">
        <v>5.3999999999999999E-2</v>
      </c>
      <c r="X2002" s="67">
        <v>10.5</v>
      </c>
      <c r="Y2002" s="70" t="s">
        <v>1726</v>
      </c>
    </row>
    <row r="2003" spans="1:25" x14ac:dyDescent="0.25">
      <c r="A2003" s="171" t="s">
        <v>5</v>
      </c>
      <c r="B2003" s="62" t="s">
        <v>2105</v>
      </c>
      <c r="C2003" s="127" t="s">
        <v>377</v>
      </c>
      <c r="D2003" s="62">
        <v>35</v>
      </c>
      <c r="E2003" s="162" t="s">
        <v>2112</v>
      </c>
      <c r="F2003" s="62">
        <v>10</v>
      </c>
      <c r="G2003" s="162" t="s">
        <v>53</v>
      </c>
      <c r="H2003" s="62">
        <v>2</v>
      </c>
      <c r="I2003" s="162" t="s">
        <v>2113</v>
      </c>
      <c r="J2003" s="65">
        <v>1.4147274422681348</v>
      </c>
      <c r="K2003" s="66">
        <v>-0.02</v>
      </c>
      <c r="L2003" s="66">
        <v>0</v>
      </c>
      <c r="M2003" s="66">
        <v>0.02</v>
      </c>
      <c r="N2003" s="67">
        <v>10.6</v>
      </c>
      <c r="O2003" s="68">
        <v>3.1600999955644542</v>
      </c>
      <c r="P2003" s="66">
        <v>-0.05</v>
      </c>
      <c r="Q2003" s="66">
        <v>0</v>
      </c>
      <c r="R2003" s="66">
        <v>0.05</v>
      </c>
      <c r="S2003" s="69">
        <v>10.5</v>
      </c>
      <c r="T2003" s="65">
        <v>3.3527890196842383</v>
      </c>
      <c r="U2003" s="66">
        <v>-0.05</v>
      </c>
      <c r="V2003" s="66">
        <v>0</v>
      </c>
      <c r="W2003" s="66">
        <v>0.05</v>
      </c>
      <c r="X2003" s="67">
        <v>10.5</v>
      </c>
      <c r="Y2003" s="70" t="s">
        <v>1726</v>
      </c>
    </row>
    <row r="2004" spans="1:25" ht="15.75" thickBot="1" x14ac:dyDescent="0.3">
      <c r="A2004" s="172" t="s">
        <v>5</v>
      </c>
      <c r="B2004" s="80" t="s">
        <v>2105</v>
      </c>
      <c r="C2004" s="164" t="s">
        <v>377</v>
      </c>
      <c r="D2004" s="80">
        <v>35</v>
      </c>
      <c r="E2004" s="165" t="s">
        <v>712</v>
      </c>
      <c r="F2004" s="80">
        <v>10</v>
      </c>
      <c r="G2004" s="165" t="s">
        <v>75</v>
      </c>
      <c r="H2004" s="80" t="s">
        <v>53</v>
      </c>
      <c r="I2004" s="165" t="s">
        <v>53</v>
      </c>
      <c r="J2004" s="105" t="s">
        <v>49</v>
      </c>
      <c r="K2004" s="102" t="s">
        <v>49</v>
      </c>
      <c r="L2004" s="102" t="s">
        <v>49</v>
      </c>
      <c r="M2004" s="102" t="s">
        <v>49</v>
      </c>
      <c r="N2004" s="84" t="s">
        <v>49</v>
      </c>
      <c r="O2004" s="118" t="s">
        <v>49</v>
      </c>
      <c r="P2004" s="102" t="s">
        <v>49</v>
      </c>
      <c r="Q2004" s="102" t="s">
        <v>49</v>
      </c>
      <c r="R2004" s="102" t="s">
        <v>49</v>
      </c>
      <c r="S2004" s="86" t="s">
        <v>49</v>
      </c>
      <c r="T2004" s="105" t="s">
        <v>49</v>
      </c>
      <c r="U2004" s="102" t="s">
        <v>49</v>
      </c>
      <c r="V2004" s="102" t="s">
        <v>49</v>
      </c>
      <c r="W2004" s="102" t="s">
        <v>49</v>
      </c>
      <c r="X2004" s="84" t="s">
        <v>49</v>
      </c>
      <c r="Y2004" s="87" t="s">
        <v>49</v>
      </c>
    </row>
    <row r="2005" spans="1:25" x14ac:dyDescent="0.25">
      <c r="A2005" s="159" t="s">
        <v>5</v>
      </c>
      <c r="B2005" s="46" t="s">
        <v>2114</v>
      </c>
      <c r="C2005" s="160" t="s">
        <v>377</v>
      </c>
      <c r="D2005" s="46">
        <v>35</v>
      </c>
      <c r="E2005" s="160" t="s">
        <v>860</v>
      </c>
      <c r="F2005" s="46">
        <v>10</v>
      </c>
      <c r="G2005" s="160" t="s">
        <v>55</v>
      </c>
      <c r="H2005" s="46">
        <v>1</v>
      </c>
      <c r="I2005" s="160" t="s">
        <v>53</v>
      </c>
      <c r="J2005" s="47">
        <v>9.3708581294033593</v>
      </c>
      <c r="K2005" s="48">
        <v>0.1</v>
      </c>
      <c r="L2005" s="48">
        <v>0.14000000000000001</v>
      </c>
      <c r="M2005" s="48">
        <v>0.17204650534085256</v>
      </c>
      <c r="N2005" s="49">
        <v>10.6</v>
      </c>
      <c r="O2005" s="50">
        <v>11.783015091317733</v>
      </c>
      <c r="P2005" s="48">
        <v>0.18</v>
      </c>
      <c r="Q2005" s="48">
        <v>0.12</v>
      </c>
      <c r="R2005" s="48">
        <v>0.21633307652783934</v>
      </c>
      <c r="S2005" s="51">
        <v>10.6</v>
      </c>
      <c r="T2005" s="47">
        <v>11.579844427372308</v>
      </c>
      <c r="U2005" s="48">
        <v>0.16</v>
      </c>
      <c r="V2005" s="48">
        <v>0.14000000000000001</v>
      </c>
      <c r="W2005" s="48">
        <v>0.21260291625469299</v>
      </c>
      <c r="X2005" s="49">
        <v>10.6</v>
      </c>
      <c r="Y2005" s="52" t="s">
        <v>53</v>
      </c>
    </row>
    <row r="2006" spans="1:25" x14ac:dyDescent="0.25">
      <c r="A2006" s="171" t="s">
        <v>5</v>
      </c>
      <c r="B2006" s="62" t="s">
        <v>2114</v>
      </c>
      <c r="C2006" s="127" t="s">
        <v>377</v>
      </c>
      <c r="D2006" s="62">
        <v>35</v>
      </c>
      <c r="E2006" s="162" t="s">
        <v>2115</v>
      </c>
      <c r="F2006" s="62">
        <v>10</v>
      </c>
      <c r="G2006" s="162" t="s">
        <v>53</v>
      </c>
      <c r="H2006" s="62">
        <v>1</v>
      </c>
      <c r="I2006" s="162" t="s">
        <v>2116</v>
      </c>
      <c r="J2006" s="65">
        <v>1.5405595866560866</v>
      </c>
      <c r="K2006" s="66">
        <v>-0.02</v>
      </c>
      <c r="L2006" s="66">
        <v>-0.02</v>
      </c>
      <c r="M2006" s="66">
        <v>2.8284271247461901E-2</v>
      </c>
      <c r="N2006" s="67">
        <v>10.6</v>
      </c>
      <c r="O2006" s="68">
        <v>3.3130986644191003</v>
      </c>
      <c r="P2006" s="66">
        <v>-0.06</v>
      </c>
      <c r="Q2006" s="66">
        <v>-0.01</v>
      </c>
      <c r="R2006" s="66">
        <v>6.0827625302982198E-2</v>
      </c>
      <c r="S2006" s="69">
        <v>10.6</v>
      </c>
      <c r="T2006" s="65">
        <v>2.4358385825203879</v>
      </c>
      <c r="U2006" s="66">
        <v>-0.04</v>
      </c>
      <c r="V2006" s="66">
        <v>-0.02</v>
      </c>
      <c r="W2006" s="66">
        <v>4.4721359549995794E-2</v>
      </c>
      <c r="X2006" s="67">
        <v>10.6</v>
      </c>
      <c r="Y2006" s="70" t="s">
        <v>53</v>
      </c>
    </row>
    <row r="2007" spans="1:25" x14ac:dyDescent="0.25">
      <c r="A2007" s="171" t="s">
        <v>5</v>
      </c>
      <c r="B2007" s="62" t="s">
        <v>2114</v>
      </c>
      <c r="C2007" s="127" t="s">
        <v>377</v>
      </c>
      <c r="D2007" s="62">
        <v>35</v>
      </c>
      <c r="E2007" s="162" t="s">
        <v>2117</v>
      </c>
      <c r="F2007" s="62">
        <v>10</v>
      </c>
      <c r="G2007" s="162" t="s">
        <v>53</v>
      </c>
      <c r="H2007" s="62">
        <v>1</v>
      </c>
      <c r="I2007" s="162" t="s">
        <v>2118</v>
      </c>
      <c r="J2007" s="65">
        <v>1.9638358485529555</v>
      </c>
      <c r="K2007" s="66">
        <v>-0.02</v>
      </c>
      <c r="L2007" s="66">
        <v>-0.03</v>
      </c>
      <c r="M2007" s="66">
        <v>3.605551275463989E-2</v>
      </c>
      <c r="N2007" s="67">
        <v>10.6</v>
      </c>
      <c r="O2007" s="68">
        <v>2.31083937998413</v>
      </c>
      <c r="P2007" s="66">
        <v>-0.03</v>
      </c>
      <c r="Q2007" s="66">
        <v>-0.03</v>
      </c>
      <c r="R2007" s="66">
        <v>4.2426406871192854E-2</v>
      </c>
      <c r="S2007" s="69">
        <v>10.6</v>
      </c>
      <c r="T2007" s="65">
        <v>2.7233503263661594</v>
      </c>
      <c r="U2007" s="66">
        <v>-0.03</v>
      </c>
      <c r="V2007" s="66">
        <v>-0.04</v>
      </c>
      <c r="W2007" s="66">
        <v>0.05</v>
      </c>
      <c r="X2007" s="67">
        <v>10.6</v>
      </c>
      <c r="Y2007" s="70" t="s">
        <v>53</v>
      </c>
    </row>
    <row r="2008" spans="1:25" x14ac:dyDescent="0.25">
      <c r="A2008" s="171" t="s">
        <v>5</v>
      </c>
      <c r="B2008" s="62" t="s">
        <v>2114</v>
      </c>
      <c r="C2008" s="127" t="s">
        <v>377</v>
      </c>
      <c r="D2008" s="62">
        <v>35</v>
      </c>
      <c r="E2008" s="162" t="s">
        <v>705</v>
      </c>
      <c r="F2008" s="62">
        <v>10</v>
      </c>
      <c r="G2008" s="162" t="s">
        <v>75</v>
      </c>
      <c r="H2008" s="62" t="s">
        <v>53</v>
      </c>
      <c r="I2008" s="162" t="s">
        <v>53</v>
      </c>
      <c r="J2008" s="108">
        <v>4.2441823268044038E-3</v>
      </c>
      <c r="K2008" s="94">
        <v>-5.9999999999999995E-5</v>
      </c>
      <c r="L2008" s="94">
        <v>0</v>
      </c>
      <c r="M2008" s="94">
        <v>5.9999999999999995E-5</v>
      </c>
      <c r="N2008" s="67">
        <v>10.6</v>
      </c>
      <c r="O2008" s="107">
        <v>3.7563452777464265E-3</v>
      </c>
      <c r="P2008" s="94">
        <v>-5.9999999999999995E-5</v>
      </c>
      <c r="Q2008" s="94">
        <v>0</v>
      </c>
      <c r="R2008" s="94">
        <v>5.9999999999999995E-5</v>
      </c>
      <c r="S2008" s="69">
        <v>10.6</v>
      </c>
      <c r="T2008" s="108">
        <v>3.9853907215114523E-3</v>
      </c>
      <c r="U2008" s="94">
        <v>-5.9999999999999995E-5</v>
      </c>
      <c r="V2008" s="94">
        <v>0</v>
      </c>
      <c r="W2008" s="94">
        <v>5.9999999999999995E-5</v>
      </c>
      <c r="X2008" s="67">
        <v>10.6</v>
      </c>
      <c r="Y2008" s="70" t="s">
        <v>53</v>
      </c>
    </row>
    <row r="2009" spans="1:25" x14ac:dyDescent="0.25">
      <c r="A2009" s="169" t="s">
        <v>5</v>
      </c>
      <c r="B2009" s="72" t="s">
        <v>2114</v>
      </c>
      <c r="C2009" s="126" t="s">
        <v>377</v>
      </c>
      <c r="D2009" s="72">
        <v>35</v>
      </c>
      <c r="E2009" s="126" t="s">
        <v>949</v>
      </c>
      <c r="F2009" s="72">
        <v>10</v>
      </c>
      <c r="G2009" s="126" t="s">
        <v>55</v>
      </c>
      <c r="H2009" s="72">
        <v>2</v>
      </c>
      <c r="I2009" s="126" t="s">
        <v>53</v>
      </c>
      <c r="J2009" s="73" t="s">
        <v>49</v>
      </c>
      <c r="K2009" s="74" t="s">
        <v>49</v>
      </c>
      <c r="L2009" s="74" t="s">
        <v>49</v>
      </c>
      <c r="M2009" s="74" t="s">
        <v>49</v>
      </c>
      <c r="N2009" s="75" t="s">
        <v>49</v>
      </c>
      <c r="O2009" s="76" t="s">
        <v>49</v>
      </c>
      <c r="P2009" s="74" t="s">
        <v>49</v>
      </c>
      <c r="Q2009" s="74" t="s">
        <v>49</v>
      </c>
      <c r="R2009" s="74" t="s">
        <v>49</v>
      </c>
      <c r="S2009" s="77" t="s">
        <v>49</v>
      </c>
      <c r="T2009" s="73" t="s">
        <v>49</v>
      </c>
      <c r="U2009" s="74" t="s">
        <v>49</v>
      </c>
      <c r="V2009" s="74" t="s">
        <v>49</v>
      </c>
      <c r="W2009" s="74" t="s">
        <v>49</v>
      </c>
      <c r="X2009" s="75" t="s">
        <v>49</v>
      </c>
      <c r="Y2009" s="78" t="s">
        <v>987</v>
      </c>
    </row>
    <row r="2010" spans="1:25" x14ac:dyDescent="0.25">
      <c r="A2010" s="171" t="s">
        <v>5</v>
      </c>
      <c r="B2010" s="62" t="s">
        <v>2114</v>
      </c>
      <c r="C2010" s="127" t="s">
        <v>377</v>
      </c>
      <c r="D2010" s="62">
        <v>35</v>
      </c>
      <c r="E2010" s="162" t="s">
        <v>2119</v>
      </c>
      <c r="F2010" s="62">
        <v>10</v>
      </c>
      <c r="G2010" s="162" t="s">
        <v>53</v>
      </c>
      <c r="H2010" s="62">
        <v>1</v>
      </c>
      <c r="I2010" s="162" t="s">
        <v>2120</v>
      </c>
      <c r="J2010" s="65">
        <v>5.6077215409204433</v>
      </c>
      <c r="K2010" s="66">
        <v>-0.05</v>
      </c>
      <c r="L2010" s="66">
        <v>-0.09</v>
      </c>
      <c r="M2010" s="66">
        <v>0.10295630140987</v>
      </c>
      <c r="N2010" s="67">
        <v>10.6</v>
      </c>
      <c r="O2010" s="68">
        <v>6.975180192710325</v>
      </c>
      <c r="P2010" s="66">
        <v>-0.1</v>
      </c>
      <c r="Q2010" s="66">
        <v>-0.08</v>
      </c>
      <c r="R2010" s="66">
        <v>0.12806248474865697</v>
      </c>
      <c r="S2010" s="69">
        <v>10.6</v>
      </c>
      <c r="T2010" s="65">
        <v>6.975180192710325</v>
      </c>
      <c r="U2010" s="66">
        <v>-0.1</v>
      </c>
      <c r="V2010" s="66">
        <v>-0.08</v>
      </c>
      <c r="W2010" s="66">
        <v>0.12806248474865697</v>
      </c>
      <c r="X2010" s="67">
        <v>10.6</v>
      </c>
      <c r="Y2010" s="70" t="s">
        <v>53</v>
      </c>
    </row>
    <row r="2011" spans="1:25" ht="15.75" thickBot="1" x14ac:dyDescent="0.3">
      <c r="A2011" s="172" t="s">
        <v>5</v>
      </c>
      <c r="B2011" s="80" t="s">
        <v>2114</v>
      </c>
      <c r="C2011" s="164" t="s">
        <v>377</v>
      </c>
      <c r="D2011" s="80">
        <v>35</v>
      </c>
      <c r="E2011" s="165" t="s">
        <v>712</v>
      </c>
      <c r="F2011" s="80">
        <v>10</v>
      </c>
      <c r="G2011" s="165" t="s">
        <v>75</v>
      </c>
      <c r="H2011" s="80" t="s">
        <v>53</v>
      </c>
      <c r="I2011" s="165" t="s">
        <v>53</v>
      </c>
      <c r="J2011" s="82" t="s">
        <v>49</v>
      </c>
      <c r="K2011" s="83" t="s">
        <v>49</v>
      </c>
      <c r="L2011" s="83" t="s">
        <v>49</v>
      </c>
      <c r="M2011" s="83" t="s">
        <v>49</v>
      </c>
      <c r="N2011" s="84" t="s">
        <v>49</v>
      </c>
      <c r="O2011" s="85" t="s">
        <v>49</v>
      </c>
      <c r="P2011" s="83" t="s">
        <v>49</v>
      </c>
      <c r="Q2011" s="83" t="s">
        <v>49</v>
      </c>
      <c r="R2011" s="83" t="s">
        <v>49</v>
      </c>
      <c r="S2011" s="86" t="s">
        <v>49</v>
      </c>
      <c r="T2011" s="82" t="s">
        <v>49</v>
      </c>
      <c r="U2011" s="83" t="s">
        <v>49</v>
      </c>
      <c r="V2011" s="83" t="s">
        <v>49</v>
      </c>
      <c r="W2011" s="83" t="s">
        <v>49</v>
      </c>
      <c r="X2011" s="84" t="s">
        <v>49</v>
      </c>
      <c r="Y2011" s="87" t="s">
        <v>49</v>
      </c>
    </row>
    <row r="2012" spans="1:25" x14ac:dyDescent="0.25">
      <c r="A2012" s="159" t="s">
        <v>5</v>
      </c>
      <c r="B2012" s="46" t="s">
        <v>2121</v>
      </c>
      <c r="C2012" s="160" t="s">
        <v>377</v>
      </c>
      <c r="D2012" s="46">
        <v>35</v>
      </c>
      <c r="E2012" s="160" t="s">
        <v>860</v>
      </c>
      <c r="F2012" s="46">
        <v>10</v>
      </c>
      <c r="G2012" s="160" t="s">
        <v>55</v>
      </c>
      <c r="H2012" s="46">
        <v>1</v>
      </c>
      <c r="I2012" s="160" t="s">
        <v>53</v>
      </c>
      <c r="J2012" s="47">
        <v>4.6222837725196442</v>
      </c>
      <c r="K2012" s="48">
        <v>0.08</v>
      </c>
      <c r="L2012" s="48">
        <v>0.02</v>
      </c>
      <c r="M2012" s="48">
        <v>8.2462112512353219E-2</v>
      </c>
      <c r="N2012" s="49">
        <v>10.3</v>
      </c>
      <c r="O2012" s="50">
        <v>6.954226899572765</v>
      </c>
      <c r="P2012" s="48">
        <v>0.12</v>
      </c>
      <c r="Q2012" s="48">
        <v>0.02</v>
      </c>
      <c r="R2012" s="48">
        <v>0.1216552506059644</v>
      </c>
      <c r="S2012" s="51">
        <v>10.1</v>
      </c>
      <c r="T2012" s="47">
        <v>6.954226899572765</v>
      </c>
      <c r="U2012" s="48">
        <v>0.12</v>
      </c>
      <c r="V2012" s="48">
        <v>0.02</v>
      </c>
      <c r="W2012" s="48">
        <v>0.1216552506059644</v>
      </c>
      <c r="X2012" s="49">
        <v>10.1</v>
      </c>
      <c r="Y2012" s="52" t="s">
        <v>53</v>
      </c>
    </row>
    <row r="2013" spans="1:25" x14ac:dyDescent="0.25">
      <c r="A2013" s="171" t="s">
        <v>5</v>
      </c>
      <c r="B2013" s="62" t="s">
        <v>2121</v>
      </c>
      <c r="C2013" s="127" t="s">
        <v>377</v>
      </c>
      <c r="D2013" s="62">
        <v>35</v>
      </c>
      <c r="E2013" s="162" t="s">
        <v>2122</v>
      </c>
      <c r="F2013" s="62">
        <v>10</v>
      </c>
      <c r="G2013" s="162" t="s">
        <v>53</v>
      </c>
      <c r="H2013" s="62">
        <v>1</v>
      </c>
      <c r="I2013" s="162" t="s">
        <v>2123</v>
      </c>
      <c r="J2013" s="65">
        <v>2.8026712096583779</v>
      </c>
      <c r="K2013" s="66">
        <v>-0.03</v>
      </c>
      <c r="L2013" s="66">
        <v>-0.04</v>
      </c>
      <c r="M2013" s="66">
        <v>0.05</v>
      </c>
      <c r="N2013" s="67">
        <v>10.3</v>
      </c>
      <c r="O2013" s="68">
        <v>2.8581696494535933</v>
      </c>
      <c r="P2013" s="66">
        <v>-0.04</v>
      </c>
      <c r="Q2013" s="66">
        <v>-0.03</v>
      </c>
      <c r="R2013" s="66">
        <v>0.05</v>
      </c>
      <c r="S2013" s="69">
        <v>10.1</v>
      </c>
      <c r="T2013" s="65">
        <v>3.6602430714222507</v>
      </c>
      <c r="U2013" s="66">
        <v>-0.05</v>
      </c>
      <c r="V2013" s="66">
        <v>-0.04</v>
      </c>
      <c r="W2013" s="66">
        <v>6.4031242374328487E-2</v>
      </c>
      <c r="X2013" s="67">
        <v>10.1</v>
      </c>
      <c r="Y2013" s="70" t="s">
        <v>53</v>
      </c>
    </row>
    <row r="2014" spans="1:25" x14ac:dyDescent="0.25">
      <c r="A2014" s="171" t="s">
        <v>5</v>
      </c>
      <c r="B2014" s="62" t="s">
        <v>2121</v>
      </c>
      <c r="C2014" s="127" t="s">
        <v>377</v>
      </c>
      <c r="D2014" s="62">
        <v>35</v>
      </c>
      <c r="E2014" s="162" t="s">
        <v>2124</v>
      </c>
      <c r="F2014" s="62">
        <v>10</v>
      </c>
      <c r="G2014" s="162" t="s">
        <v>53</v>
      </c>
      <c r="H2014" s="62">
        <v>1</v>
      </c>
      <c r="I2014" s="162" t="s">
        <v>2125</v>
      </c>
      <c r="J2014" s="65">
        <v>4.756290762685782</v>
      </c>
      <c r="K2014" s="66">
        <v>-0.06</v>
      </c>
      <c r="L2014" s="66">
        <v>-0.06</v>
      </c>
      <c r="M2014" s="66">
        <v>8.4852813742385708E-2</v>
      </c>
      <c r="N2014" s="67">
        <v>10.3</v>
      </c>
      <c r="O2014" s="68">
        <v>4.8840424379368796</v>
      </c>
      <c r="P2014" s="66">
        <v>-0.08</v>
      </c>
      <c r="Q2014" s="66">
        <v>-0.03</v>
      </c>
      <c r="R2014" s="66">
        <v>8.5440037453175313E-2</v>
      </c>
      <c r="S2014" s="69">
        <v>10.1</v>
      </c>
      <c r="T2014" s="65">
        <v>5.2702044299245259</v>
      </c>
      <c r="U2014" s="66">
        <v>-7.0000000000000007E-2</v>
      </c>
      <c r="V2014" s="66">
        <v>-0.06</v>
      </c>
      <c r="W2014" s="66">
        <v>9.2195444572928872E-2</v>
      </c>
      <c r="X2014" s="67">
        <v>10.1</v>
      </c>
      <c r="Y2014" s="70" t="s">
        <v>53</v>
      </c>
    </row>
    <row r="2015" spans="1:25" ht="15.75" thickBot="1" x14ac:dyDescent="0.3">
      <c r="A2015" s="172" t="s">
        <v>5</v>
      </c>
      <c r="B2015" s="80" t="s">
        <v>2121</v>
      </c>
      <c r="C2015" s="164" t="s">
        <v>377</v>
      </c>
      <c r="D2015" s="80">
        <v>35</v>
      </c>
      <c r="E2015" s="165" t="s">
        <v>705</v>
      </c>
      <c r="F2015" s="80">
        <v>10</v>
      </c>
      <c r="G2015" s="165" t="s">
        <v>75</v>
      </c>
      <c r="H2015" s="80" t="s">
        <v>53</v>
      </c>
      <c r="I2015" s="165" t="s">
        <v>53</v>
      </c>
      <c r="J2015" s="110">
        <v>0.16160857364783371</v>
      </c>
      <c r="K2015" s="95">
        <v>-2.2199999999999998E-3</v>
      </c>
      <c r="L2015" s="95">
        <v>0</v>
      </c>
      <c r="M2015" s="95">
        <v>2.2199999999999998E-3</v>
      </c>
      <c r="N2015" s="84">
        <v>10.3</v>
      </c>
      <c r="O2015" s="130">
        <v>0.31538423718108616</v>
      </c>
      <c r="P2015" s="95">
        <v>-4.8000000000000004E-3</v>
      </c>
      <c r="Q2015" s="95">
        <v>0</v>
      </c>
      <c r="R2015" s="95">
        <v>4.8000000000000004E-3</v>
      </c>
      <c r="S2015" s="86">
        <v>10.1</v>
      </c>
      <c r="T2015" s="110">
        <v>0.17567286625909892</v>
      </c>
      <c r="U2015" s="95">
        <v>-2.5200000000000001E-3</v>
      </c>
      <c r="V2015" s="95">
        <v>0</v>
      </c>
      <c r="W2015" s="95">
        <v>2.5200000000000001E-3</v>
      </c>
      <c r="X2015" s="84">
        <v>10.1</v>
      </c>
      <c r="Y2015" s="87" t="s">
        <v>53</v>
      </c>
    </row>
    <row r="2016" spans="1:25" x14ac:dyDescent="0.25">
      <c r="A2016" s="166" t="s">
        <v>5</v>
      </c>
      <c r="B2016" s="132" t="s">
        <v>2126</v>
      </c>
      <c r="C2016" s="167" t="s">
        <v>98</v>
      </c>
      <c r="D2016" s="132">
        <v>110</v>
      </c>
      <c r="E2016" s="167" t="s">
        <v>2127</v>
      </c>
      <c r="F2016" s="132">
        <v>110</v>
      </c>
      <c r="G2016" s="167" t="s">
        <v>280</v>
      </c>
      <c r="H2016" s="132">
        <v>1</v>
      </c>
      <c r="I2016" s="167" t="s">
        <v>2128</v>
      </c>
      <c r="J2016" s="137">
        <v>61.011324162965543</v>
      </c>
      <c r="K2016" s="135">
        <v>10.567</v>
      </c>
      <c r="L2016" s="135">
        <v>-6.0019999999999998</v>
      </c>
      <c r="M2016" s="135">
        <v>12.152592028040766</v>
      </c>
      <c r="N2016" s="138">
        <v>115</v>
      </c>
      <c r="O2016" s="134">
        <v>49.626126961608357</v>
      </c>
      <c r="P2016" s="135">
        <v>9.3460000000000001</v>
      </c>
      <c r="Q2016" s="135">
        <v>-3.4740000000000002</v>
      </c>
      <c r="R2016" s="135">
        <v>9.9707769005228482</v>
      </c>
      <c r="S2016" s="136">
        <v>116</v>
      </c>
      <c r="T2016" s="137">
        <v>63.178699574832059</v>
      </c>
      <c r="U2016" s="135">
        <v>12.157</v>
      </c>
      <c r="V2016" s="135">
        <v>-4.016</v>
      </c>
      <c r="W2016" s="135">
        <v>12.803159961509502</v>
      </c>
      <c r="X2016" s="138">
        <v>117</v>
      </c>
      <c r="Y2016" s="194" t="s">
        <v>53</v>
      </c>
    </row>
    <row r="2017" spans="1:25" x14ac:dyDescent="0.25">
      <c r="A2017" s="168" t="s">
        <v>5</v>
      </c>
      <c r="B2017" s="54" t="s">
        <v>2126</v>
      </c>
      <c r="C2017" s="133" t="s">
        <v>98</v>
      </c>
      <c r="D2017" s="54">
        <v>110</v>
      </c>
      <c r="E2017" s="133" t="s">
        <v>2129</v>
      </c>
      <c r="F2017" s="54">
        <v>110</v>
      </c>
      <c r="G2017" s="133" t="s">
        <v>280</v>
      </c>
      <c r="H2017" s="54">
        <v>1</v>
      </c>
      <c r="I2017" s="133" t="s">
        <v>2130</v>
      </c>
      <c r="J2017" s="55">
        <v>15.73682263487334</v>
      </c>
      <c r="K2017" s="56">
        <v>-2.8969999999999998</v>
      </c>
      <c r="L2017" s="56">
        <v>-1.1970000000000001</v>
      </c>
      <c r="M2017" s="56">
        <v>3.1345522806295638</v>
      </c>
      <c r="N2017" s="57">
        <v>115</v>
      </c>
      <c r="O2017" s="58">
        <v>25.330357899404621</v>
      </c>
      <c r="P2017" s="56">
        <v>-4.5599999999999996</v>
      </c>
      <c r="Q2017" s="56">
        <v>-2.2599999999999998</v>
      </c>
      <c r="R2017" s="56">
        <v>5.0893221552580057</v>
      </c>
      <c r="S2017" s="59">
        <v>116</v>
      </c>
      <c r="T2017" s="55">
        <v>20.812767261401451</v>
      </c>
      <c r="U2017" s="56">
        <v>-3.9129999999999998</v>
      </c>
      <c r="V2017" s="56">
        <v>-1.5740000000000001</v>
      </c>
      <c r="W2017" s="56">
        <v>4.2177061301138554</v>
      </c>
      <c r="X2017" s="57">
        <v>117</v>
      </c>
      <c r="Y2017" s="60" t="s">
        <v>53</v>
      </c>
    </row>
    <row r="2018" spans="1:25" x14ac:dyDescent="0.25">
      <c r="A2018" s="168" t="s">
        <v>5</v>
      </c>
      <c r="B2018" s="54" t="s">
        <v>2126</v>
      </c>
      <c r="C2018" s="133" t="s">
        <v>98</v>
      </c>
      <c r="D2018" s="54">
        <v>110</v>
      </c>
      <c r="E2018" s="133" t="s">
        <v>2131</v>
      </c>
      <c r="F2018" s="54">
        <v>110</v>
      </c>
      <c r="G2018" s="133" t="s">
        <v>280</v>
      </c>
      <c r="H2018" s="54">
        <v>2</v>
      </c>
      <c r="I2018" s="133" t="s">
        <v>2132</v>
      </c>
      <c r="J2018" s="55">
        <v>36.441133962686344</v>
      </c>
      <c r="K2018" s="56">
        <v>-3.758</v>
      </c>
      <c r="L2018" s="56">
        <v>6.21</v>
      </c>
      <c r="M2018" s="56">
        <v>7.2585579835116008</v>
      </c>
      <c r="N2018" s="57">
        <v>115</v>
      </c>
      <c r="O2018" s="58">
        <v>34.502922624602661</v>
      </c>
      <c r="P2018" s="56">
        <v>2.6829999999999998</v>
      </c>
      <c r="Q2018" s="56">
        <v>6.3920000000000003</v>
      </c>
      <c r="R2018" s="56">
        <v>6.9322545394698256</v>
      </c>
      <c r="S2018" s="59">
        <v>116</v>
      </c>
      <c r="T2018" s="55">
        <v>25.956926770825142</v>
      </c>
      <c r="U2018" s="56">
        <v>-2.7549999999999999</v>
      </c>
      <c r="V2018" s="56">
        <v>4.4809999999999999</v>
      </c>
      <c r="W2018" s="56">
        <v>5.2601697691234266</v>
      </c>
      <c r="X2018" s="57">
        <v>117</v>
      </c>
      <c r="Y2018" s="60" t="s">
        <v>53</v>
      </c>
    </row>
    <row r="2019" spans="1:25" x14ac:dyDescent="0.25">
      <c r="A2019" s="168" t="s">
        <v>5</v>
      </c>
      <c r="B2019" s="54" t="s">
        <v>2126</v>
      </c>
      <c r="C2019" s="133" t="s">
        <v>98</v>
      </c>
      <c r="D2019" s="54">
        <v>110</v>
      </c>
      <c r="E2019" s="133" t="s">
        <v>2133</v>
      </c>
      <c r="F2019" s="54">
        <v>110</v>
      </c>
      <c r="G2019" s="133" t="s">
        <v>280</v>
      </c>
      <c r="H2019" s="54">
        <v>2</v>
      </c>
      <c r="I2019" s="133" t="s">
        <v>2134</v>
      </c>
      <c r="J2019" s="55">
        <v>18.726013769150651</v>
      </c>
      <c r="K2019" s="56">
        <v>-3.597</v>
      </c>
      <c r="L2019" s="56">
        <v>0.98699999999999999</v>
      </c>
      <c r="M2019" s="56">
        <v>3.7299568362113789</v>
      </c>
      <c r="N2019" s="57">
        <v>115</v>
      </c>
      <c r="O2019" s="58">
        <v>34.749662456265902</v>
      </c>
      <c r="P2019" s="56">
        <v>-6.9560000000000004</v>
      </c>
      <c r="Q2019" s="56">
        <v>-0.6</v>
      </c>
      <c r="R2019" s="56">
        <v>6.9818289867340644</v>
      </c>
      <c r="S2019" s="59">
        <v>116</v>
      </c>
      <c r="T2019" s="55">
        <v>25.448353508170545</v>
      </c>
      <c r="U2019" s="56">
        <v>-4.9889999999999999</v>
      </c>
      <c r="V2019" s="56">
        <v>1.306</v>
      </c>
      <c r="W2019" s="56">
        <v>5.1571074256796319</v>
      </c>
      <c r="X2019" s="57">
        <v>117</v>
      </c>
      <c r="Y2019" s="60" t="s">
        <v>53</v>
      </c>
    </row>
    <row r="2020" spans="1:25" x14ac:dyDescent="0.25">
      <c r="A2020" s="169" t="s">
        <v>5</v>
      </c>
      <c r="B2020" s="72" t="s">
        <v>2126</v>
      </c>
      <c r="C2020" s="126" t="s">
        <v>98</v>
      </c>
      <c r="D2020" s="72">
        <v>110</v>
      </c>
      <c r="E2020" s="126" t="s">
        <v>860</v>
      </c>
      <c r="F2020" s="72">
        <v>10</v>
      </c>
      <c r="G2020" s="126" t="s">
        <v>55</v>
      </c>
      <c r="H2020" s="72">
        <v>1</v>
      </c>
      <c r="I2020" s="126" t="s">
        <v>53</v>
      </c>
      <c r="J2020" s="73">
        <v>9.1725707640643837</v>
      </c>
      <c r="K2020" s="74">
        <v>0.13200000000000001</v>
      </c>
      <c r="L2020" s="74">
        <v>0.10199999999999999</v>
      </c>
      <c r="M2020" s="74">
        <v>0.16681726529349411</v>
      </c>
      <c r="N2020" s="75">
        <v>10.5</v>
      </c>
      <c r="O2020" s="76">
        <v>12.626128820432283</v>
      </c>
      <c r="P2020" s="74">
        <v>0.219</v>
      </c>
      <c r="Q2020" s="74">
        <v>7.5999999999999998E-2</v>
      </c>
      <c r="R2020" s="74">
        <v>0.23181242417092315</v>
      </c>
      <c r="S2020" s="77">
        <v>10.6</v>
      </c>
      <c r="T2020" s="73">
        <v>12.491126552625124</v>
      </c>
      <c r="U2020" s="74">
        <v>0.21299999999999999</v>
      </c>
      <c r="V2020" s="74">
        <v>8.5000000000000006E-2</v>
      </c>
      <c r="W2020" s="74">
        <v>0.2293338178289456</v>
      </c>
      <c r="X2020" s="75">
        <v>10.6</v>
      </c>
      <c r="Y2020" s="78" t="s">
        <v>53</v>
      </c>
    </row>
    <row r="2021" spans="1:25" x14ac:dyDescent="0.25">
      <c r="A2021" s="171" t="s">
        <v>5</v>
      </c>
      <c r="B2021" s="62" t="s">
        <v>2126</v>
      </c>
      <c r="C2021" s="127" t="s">
        <v>98</v>
      </c>
      <c r="D2021" s="62">
        <v>110</v>
      </c>
      <c r="E2021" s="162" t="s">
        <v>2135</v>
      </c>
      <c r="F2021" s="62">
        <v>10</v>
      </c>
      <c r="G2021" s="162" t="s">
        <v>53</v>
      </c>
      <c r="H2021" s="62">
        <v>1</v>
      </c>
      <c r="I2021" s="162" t="s">
        <v>2136</v>
      </c>
      <c r="J2021" s="65">
        <v>9.2156493802456527</v>
      </c>
      <c r="K2021" s="66">
        <v>-0.129</v>
      </c>
      <c r="L2021" s="66">
        <v>-0.107</v>
      </c>
      <c r="M2021" s="66">
        <v>0.16760071598892409</v>
      </c>
      <c r="N2021" s="67">
        <v>10.5</v>
      </c>
      <c r="O2021" s="68">
        <v>12.775619246604506</v>
      </c>
      <c r="P2021" s="66">
        <v>-0.219</v>
      </c>
      <c r="Q2021" s="66">
        <v>-8.4000000000000005E-2</v>
      </c>
      <c r="R2021" s="66">
        <v>0.23455702931270253</v>
      </c>
      <c r="S2021" s="69">
        <v>10.6</v>
      </c>
      <c r="T2021" s="65">
        <v>12.816423433385314</v>
      </c>
      <c r="U2021" s="66">
        <v>-0.21299999999999999</v>
      </c>
      <c r="V2021" s="66">
        <v>-0.1</v>
      </c>
      <c r="W2021" s="66">
        <v>0.23530618351416097</v>
      </c>
      <c r="X2021" s="67">
        <v>10.6</v>
      </c>
      <c r="Y2021" s="70" t="s">
        <v>53</v>
      </c>
    </row>
    <row r="2022" spans="1:25" x14ac:dyDescent="0.25">
      <c r="A2022" s="171" t="s">
        <v>5</v>
      </c>
      <c r="B2022" s="62" t="s">
        <v>2126</v>
      </c>
      <c r="C2022" s="127" t="s">
        <v>98</v>
      </c>
      <c r="D2022" s="62">
        <v>110</v>
      </c>
      <c r="E2022" s="162" t="s">
        <v>1145</v>
      </c>
      <c r="F2022" s="62">
        <v>10</v>
      </c>
      <c r="G2022" s="162" t="s">
        <v>75</v>
      </c>
      <c r="H2022" s="62" t="s">
        <v>53</v>
      </c>
      <c r="I2022" s="162" t="s">
        <v>53</v>
      </c>
      <c r="J2022" s="108">
        <v>0.15552315827194779</v>
      </c>
      <c r="K2022" s="94">
        <v>-2E-3</v>
      </c>
      <c r="L2022" s="94">
        <v>-2E-3</v>
      </c>
      <c r="M2022" s="66">
        <v>2.8284271247461901E-3</v>
      </c>
      <c r="N2022" s="67">
        <v>10.5</v>
      </c>
      <c r="O2022" s="107">
        <v>0.1217919291260194</v>
      </c>
      <c r="P2022" s="94">
        <v>-2E-3</v>
      </c>
      <c r="Q2022" s="94">
        <v>-1E-3</v>
      </c>
      <c r="R2022" s="66">
        <v>2.2360679774997894E-3</v>
      </c>
      <c r="S2022" s="69">
        <v>10.6</v>
      </c>
      <c r="T2022" s="108">
        <v>0.1217919291260194</v>
      </c>
      <c r="U2022" s="94">
        <v>-2E-3</v>
      </c>
      <c r="V2022" s="94">
        <v>-1E-3</v>
      </c>
      <c r="W2022" s="66">
        <v>2.2360679774997894E-3</v>
      </c>
      <c r="X2022" s="67">
        <v>10.6</v>
      </c>
      <c r="Y2022" s="70" t="s">
        <v>53</v>
      </c>
    </row>
    <row r="2023" spans="1:25" x14ac:dyDescent="0.25">
      <c r="A2023" s="169" t="s">
        <v>5</v>
      </c>
      <c r="B2023" s="72" t="s">
        <v>2126</v>
      </c>
      <c r="C2023" s="126" t="s">
        <v>98</v>
      </c>
      <c r="D2023" s="72">
        <v>110</v>
      </c>
      <c r="E2023" s="126" t="s">
        <v>949</v>
      </c>
      <c r="F2023" s="72">
        <v>10</v>
      </c>
      <c r="G2023" s="126" t="s">
        <v>55</v>
      </c>
      <c r="H2023" s="72">
        <v>2</v>
      </c>
      <c r="I2023" s="126" t="s">
        <v>53</v>
      </c>
      <c r="J2023" s="73">
        <v>9.5491725767724294</v>
      </c>
      <c r="K2023" s="74">
        <v>0.13600000000000001</v>
      </c>
      <c r="L2023" s="74">
        <v>0.108</v>
      </c>
      <c r="M2023" s="74">
        <v>0.17366634676873927</v>
      </c>
      <c r="N2023" s="75">
        <v>10.5</v>
      </c>
      <c r="O2023" s="76">
        <v>13.714117337933537</v>
      </c>
      <c r="P2023" s="74">
        <v>0.22600000000000001</v>
      </c>
      <c r="Q2023" s="74">
        <v>0.111</v>
      </c>
      <c r="R2023" s="74">
        <v>0.25178760890877855</v>
      </c>
      <c r="S2023" s="77">
        <v>10.6</v>
      </c>
      <c r="T2023" s="73">
        <v>13.861291358494496</v>
      </c>
      <c r="U2023" s="74">
        <v>0.22600000000000001</v>
      </c>
      <c r="V2023" s="74">
        <v>0.11700000000000001</v>
      </c>
      <c r="W2023" s="74">
        <v>0.25448968544913564</v>
      </c>
      <c r="X2023" s="75">
        <v>10.6</v>
      </c>
      <c r="Y2023" s="78" t="s">
        <v>53</v>
      </c>
    </row>
    <row r="2024" spans="1:25" x14ac:dyDescent="0.25">
      <c r="A2024" s="171" t="s">
        <v>5</v>
      </c>
      <c r="B2024" s="62" t="s">
        <v>2126</v>
      </c>
      <c r="C2024" s="127" t="s">
        <v>98</v>
      </c>
      <c r="D2024" s="62">
        <v>110</v>
      </c>
      <c r="E2024" s="162" t="s">
        <v>2137</v>
      </c>
      <c r="F2024" s="62">
        <v>10</v>
      </c>
      <c r="G2024" s="162" t="s">
        <v>53</v>
      </c>
      <c r="H2024" s="62">
        <v>2</v>
      </c>
      <c r="I2024" s="162" t="s">
        <v>2138</v>
      </c>
      <c r="J2024" s="65">
        <v>9.24431144156895</v>
      </c>
      <c r="K2024" s="66">
        <v>-0.128</v>
      </c>
      <c r="L2024" s="66">
        <v>-0.109</v>
      </c>
      <c r="M2024" s="66">
        <v>0.16812197952677096</v>
      </c>
      <c r="N2024" s="67">
        <v>10.5</v>
      </c>
      <c r="O2024" s="68">
        <v>13.793063679699445</v>
      </c>
      <c r="P2024" s="66">
        <v>-0.223</v>
      </c>
      <c r="Q2024" s="66">
        <v>-0.12</v>
      </c>
      <c r="R2024" s="66">
        <v>0.25323704310388717</v>
      </c>
      <c r="S2024" s="69">
        <v>10.6</v>
      </c>
      <c r="T2024" s="65">
        <v>13.957588882379259</v>
      </c>
      <c r="U2024" s="66">
        <v>-0.222</v>
      </c>
      <c r="V2024" s="66">
        <v>-0.128</v>
      </c>
      <c r="W2024" s="66">
        <v>0.25625768281165739</v>
      </c>
      <c r="X2024" s="67">
        <v>10.6</v>
      </c>
      <c r="Y2024" s="70" t="s">
        <v>53</v>
      </c>
    </row>
    <row r="2025" spans="1:25" ht="15.75" thickBot="1" x14ac:dyDescent="0.3">
      <c r="A2025" s="172" t="s">
        <v>5</v>
      </c>
      <c r="B2025" s="80" t="s">
        <v>2126</v>
      </c>
      <c r="C2025" s="164" t="s">
        <v>98</v>
      </c>
      <c r="D2025" s="80">
        <v>110</v>
      </c>
      <c r="E2025" s="165" t="s">
        <v>1163</v>
      </c>
      <c r="F2025" s="80">
        <v>10</v>
      </c>
      <c r="G2025" s="165" t="s">
        <v>75</v>
      </c>
      <c r="H2025" s="80" t="s">
        <v>53</v>
      </c>
      <c r="I2025" s="165" t="s">
        <v>53</v>
      </c>
      <c r="J2025" s="110">
        <v>0.6621159877655306</v>
      </c>
      <c r="K2025" s="83">
        <v>-8.0000000000000002E-3</v>
      </c>
      <c r="L2025" s="83">
        <v>-8.9999999999999993E-3</v>
      </c>
      <c r="M2025" s="83">
        <v>1.2041594578792296E-2</v>
      </c>
      <c r="N2025" s="84">
        <v>10.5</v>
      </c>
      <c r="O2025" s="130">
        <v>0.46854290647016789</v>
      </c>
      <c r="P2025" s="95">
        <v>-5.0000000000000001E-3</v>
      </c>
      <c r="Q2025" s="83">
        <v>-7.0000000000000001E-3</v>
      </c>
      <c r="R2025" s="83">
        <v>8.6023252670426268E-3</v>
      </c>
      <c r="S2025" s="86">
        <v>10.6</v>
      </c>
      <c r="T2025" s="110">
        <v>0.50216098813431798</v>
      </c>
      <c r="U2025" s="83">
        <v>-6.0000000000000001E-3</v>
      </c>
      <c r="V2025" s="83">
        <v>-7.0000000000000001E-3</v>
      </c>
      <c r="W2025" s="83">
        <v>9.2195444572928872E-3</v>
      </c>
      <c r="X2025" s="84">
        <v>10.6</v>
      </c>
      <c r="Y2025" s="87" t="s">
        <v>53</v>
      </c>
    </row>
    <row r="2026" spans="1:25" x14ac:dyDescent="0.25">
      <c r="A2026" s="159" t="s">
        <v>5</v>
      </c>
      <c r="B2026" s="46" t="s">
        <v>2139</v>
      </c>
      <c r="C2026" s="160" t="s">
        <v>98</v>
      </c>
      <c r="D2026" s="46">
        <v>110</v>
      </c>
      <c r="E2026" s="160" t="s">
        <v>860</v>
      </c>
      <c r="F2026" s="46">
        <v>10</v>
      </c>
      <c r="G2026" s="160" t="s">
        <v>55</v>
      </c>
      <c r="H2026" s="46">
        <v>1</v>
      </c>
      <c r="I2026" s="160" t="s">
        <v>53</v>
      </c>
      <c r="J2026" s="47">
        <v>108.86621079036345</v>
      </c>
      <c r="K2026" s="48">
        <v>1.4000000000000001</v>
      </c>
      <c r="L2026" s="48">
        <v>1.4000000000000001</v>
      </c>
      <c r="M2026" s="48">
        <v>1.9798989873223334</v>
      </c>
      <c r="N2026" s="49">
        <v>10.5</v>
      </c>
      <c r="O2026" s="50">
        <v>148.09140697278383</v>
      </c>
      <c r="P2026" s="48">
        <v>2.2999999999999998</v>
      </c>
      <c r="Q2026" s="48">
        <v>1.3</v>
      </c>
      <c r="R2026" s="48">
        <v>2.6419689627245813</v>
      </c>
      <c r="S2026" s="51">
        <v>10.3</v>
      </c>
      <c r="T2026" s="47">
        <v>118.95234282663614</v>
      </c>
      <c r="U2026" s="48">
        <v>1.8</v>
      </c>
      <c r="V2026" s="48">
        <v>1.2</v>
      </c>
      <c r="W2026" s="48">
        <v>2.1633307652783933</v>
      </c>
      <c r="X2026" s="49">
        <v>10.5</v>
      </c>
      <c r="Y2026" s="52" t="s">
        <v>53</v>
      </c>
    </row>
    <row r="2027" spans="1:25" x14ac:dyDescent="0.25">
      <c r="A2027" s="171" t="s">
        <v>5</v>
      </c>
      <c r="B2027" s="62" t="s">
        <v>2139</v>
      </c>
      <c r="C2027" s="127" t="s">
        <v>98</v>
      </c>
      <c r="D2027" s="62">
        <v>110</v>
      </c>
      <c r="E2027" s="162" t="s">
        <v>2140</v>
      </c>
      <c r="F2027" s="62">
        <v>10</v>
      </c>
      <c r="G2027" s="162" t="s">
        <v>53</v>
      </c>
      <c r="H2027" s="62">
        <v>1</v>
      </c>
      <c r="I2027" s="162" t="s">
        <v>1724</v>
      </c>
      <c r="J2027" s="65">
        <v>5.8321184351980424</v>
      </c>
      <c r="K2027" s="66">
        <v>-7.4999999999999997E-2</v>
      </c>
      <c r="L2027" s="66">
        <v>-7.4999999999999997E-2</v>
      </c>
      <c r="M2027" s="66">
        <v>0.10606601717798213</v>
      </c>
      <c r="N2027" s="67">
        <v>10.5</v>
      </c>
      <c r="O2027" s="68">
        <v>4.756290762685782</v>
      </c>
      <c r="P2027" s="66">
        <v>-0.06</v>
      </c>
      <c r="Q2027" s="66">
        <v>-0.06</v>
      </c>
      <c r="R2027" s="66">
        <v>8.4852813742385708E-2</v>
      </c>
      <c r="S2027" s="69">
        <v>10.3</v>
      </c>
      <c r="T2027" s="65">
        <v>7.3771111356331751</v>
      </c>
      <c r="U2027" s="66">
        <v>-0.12</v>
      </c>
      <c r="V2027" s="66">
        <v>-0.06</v>
      </c>
      <c r="W2027" s="66">
        <v>0.13416407864998739</v>
      </c>
      <c r="X2027" s="67">
        <v>10.5</v>
      </c>
      <c r="Y2027" s="70" t="s">
        <v>53</v>
      </c>
    </row>
    <row r="2028" spans="1:25" x14ac:dyDescent="0.25">
      <c r="A2028" s="171" t="s">
        <v>5</v>
      </c>
      <c r="B2028" s="62" t="s">
        <v>2139</v>
      </c>
      <c r="C2028" s="127" t="s">
        <v>98</v>
      </c>
      <c r="D2028" s="62">
        <v>110</v>
      </c>
      <c r="E2028" s="162" t="s">
        <v>2141</v>
      </c>
      <c r="F2028" s="62">
        <v>10</v>
      </c>
      <c r="G2028" s="162" t="s">
        <v>53</v>
      </c>
      <c r="H2028" s="62">
        <v>1</v>
      </c>
      <c r="I2028" s="162" t="s">
        <v>1724</v>
      </c>
      <c r="J2028" s="65">
        <v>23.688581722130323</v>
      </c>
      <c r="K2028" s="66">
        <v>-0.16</v>
      </c>
      <c r="L2028" s="66">
        <v>-0.4</v>
      </c>
      <c r="M2028" s="66">
        <v>0.4308131845707604</v>
      </c>
      <c r="N2028" s="67">
        <v>10.5</v>
      </c>
      <c r="O2028" s="68">
        <v>21.152277849020312</v>
      </c>
      <c r="P2028" s="66">
        <v>-0.2</v>
      </c>
      <c r="Q2028" s="66">
        <v>-0.32</v>
      </c>
      <c r="R2028" s="66">
        <v>0.37735924528226417</v>
      </c>
      <c r="S2028" s="69">
        <v>10.3</v>
      </c>
      <c r="T2028" s="65">
        <v>18.791934713585704</v>
      </c>
      <c r="U2028" s="66">
        <v>-0.12</v>
      </c>
      <c r="V2028" s="66">
        <v>-0.32</v>
      </c>
      <c r="W2028" s="66">
        <v>0.34176014981270125</v>
      </c>
      <c r="X2028" s="67">
        <v>10.5</v>
      </c>
      <c r="Y2028" s="70" t="s">
        <v>53</v>
      </c>
    </row>
    <row r="2029" spans="1:25" x14ac:dyDescent="0.25">
      <c r="A2029" s="171" t="s">
        <v>5</v>
      </c>
      <c r="B2029" s="62" t="s">
        <v>2139</v>
      </c>
      <c r="C2029" s="127" t="s">
        <v>98</v>
      </c>
      <c r="D2029" s="62">
        <v>110</v>
      </c>
      <c r="E2029" s="162" t="s">
        <v>2142</v>
      </c>
      <c r="F2029" s="62">
        <v>10</v>
      </c>
      <c r="G2029" s="162" t="s">
        <v>53</v>
      </c>
      <c r="H2029" s="62">
        <v>1</v>
      </c>
      <c r="I2029" s="162" t="s">
        <v>2143</v>
      </c>
      <c r="J2029" s="65">
        <v>3.1104631654389561</v>
      </c>
      <c r="K2029" s="66">
        <v>-0.04</v>
      </c>
      <c r="L2029" s="66">
        <v>-0.04</v>
      </c>
      <c r="M2029" s="66">
        <v>5.6568542494923803E-2</v>
      </c>
      <c r="N2029" s="67">
        <v>10.5</v>
      </c>
      <c r="O2029" s="68">
        <v>3.1708605084571886</v>
      </c>
      <c r="P2029" s="66">
        <v>-0.04</v>
      </c>
      <c r="Q2029" s="66">
        <v>-0.04</v>
      </c>
      <c r="R2029" s="66">
        <v>5.6568542494923803E-2</v>
      </c>
      <c r="S2029" s="69">
        <v>10.3</v>
      </c>
      <c r="T2029" s="65">
        <v>3.1104631654389561</v>
      </c>
      <c r="U2029" s="66">
        <v>-0.04</v>
      </c>
      <c r="V2029" s="66">
        <v>-0.04</v>
      </c>
      <c r="W2029" s="66">
        <v>5.6568542494923803E-2</v>
      </c>
      <c r="X2029" s="67">
        <v>10.5</v>
      </c>
      <c r="Y2029" s="70" t="s">
        <v>53</v>
      </c>
    </row>
    <row r="2030" spans="1:25" x14ac:dyDescent="0.25">
      <c r="A2030" s="171" t="s">
        <v>5</v>
      </c>
      <c r="B2030" s="62" t="s">
        <v>2139</v>
      </c>
      <c r="C2030" s="127" t="s">
        <v>98</v>
      </c>
      <c r="D2030" s="62">
        <v>110</v>
      </c>
      <c r="E2030" s="162" t="s">
        <v>2144</v>
      </c>
      <c r="F2030" s="62">
        <v>10</v>
      </c>
      <c r="G2030" s="162" t="s">
        <v>53</v>
      </c>
      <c r="H2030" s="62">
        <v>1</v>
      </c>
      <c r="I2030" s="162" t="s">
        <v>2145</v>
      </c>
      <c r="J2030" s="65">
        <v>14.338526718268211</v>
      </c>
      <c r="K2030" s="66">
        <v>-0.22</v>
      </c>
      <c r="L2030" s="66">
        <v>-0.14000000000000001</v>
      </c>
      <c r="M2030" s="66">
        <v>0.26076809620810598</v>
      </c>
      <c r="N2030" s="67">
        <v>10.5</v>
      </c>
      <c r="O2030" s="68">
        <v>19.156826649771837</v>
      </c>
      <c r="P2030" s="66">
        <v>-0.32</v>
      </c>
      <c r="Q2030" s="66">
        <v>-0.12</v>
      </c>
      <c r="R2030" s="66">
        <v>0.34176014981270125</v>
      </c>
      <c r="S2030" s="69">
        <v>10.3</v>
      </c>
      <c r="T2030" s="65">
        <v>18.695151573759308</v>
      </c>
      <c r="U2030" s="66">
        <v>-0.3</v>
      </c>
      <c r="V2030" s="66">
        <v>-0.16</v>
      </c>
      <c r="W2030" s="66">
        <v>0.33999999999999997</v>
      </c>
      <c r="X2030" s="67">
        <v>10.5</v>
      </c>
      <c r="Y2030" s="70" t="s">
        <v>53</v>
      </c>
    </row>
    <row r="2031" spans="1:25" x14ac:dyDescent="0.25">
      <c r="A2031" s="171" t="s">
        <v>5</v>
      </c>
      <c r="B2031" s="62" t="s">
        <v>2139</v>
      </c>
      <c r="C2031" s="127" t="s">
        <v>98</v>
      </c>
      <c r="D2031" s="62">
        <v>110</v>
      </c>
      <c r="E2031" s="162" t="s">
        <v>2146</v>
      </c>
      <c r="F2031" s="62">
        <v>10</v>
      </c>
      <c r="G2031" s="162" t="s">
        <v>53</v>
      </c>
      <c r="H2031" s="62">
        <v>1</v>
      </c>
      <c r="I2031" s="162" t="s">
        <v>2147</v>
      </c>
      <c r="J2031" s="65">
        <v>25.077355756357459</v>
      </c>
      <c r="K2031" s="66">
        <v>-0.36</v>
      </c>
      <c r="L2031" s="66">
        <v>-0.28000000000000003</v>
      </c>
      <c r="M2031" s="66">
        <v>0.45607017003965522</v>
      </c>
      <c r="N2031" s="67">
        <v>10.5</v>
      </c>
      <c r="O2031" s="68">
        <v>40.108565397617262</v>
      </c>
      <c r="P2031" s="66">
        <v>-0.64</v>
      </c>
      <c r="Q2031" s="66">
        <v>-0.32</v>
      </c>
      <c r="R2031" s="66">
        <v>0.71554175279993271</v>
      </c>
      <c r="S2031" s="69">
        <v>10.3</v>
      </c>
      <c r="T2031" s="65">
        <v>29.5084445425327</v>
      </c>
      <c r="U2031" s="66">
        <v>-0.48</v>
      </c>
      <c r="V2031" s="66">
        <v>-0.24</v>
      </c>
      <c r="W2031" s="66">
        <v>0.53665631459994956</v>
      </c>
      <c r="X2031" s="67">
        <v>10.5</v>
      </c>
      <c r="Y2031" s="70" t="s">
        <v>53</v>
      </c>
    </row>
    <row r="2032" spans="1:25" x14ac:dyDescent="0.25">
      <c r="A2032" s="171" t="s">
        <v>5</v>
      </c>
      <c r="B2032" s="62" t="s">
        <v>2139</v>
      </c>
      <c r="C2032" s="127" t="s">
        <v>98</v>
      </c>
      <c r="D2032" s="62">
        <v>110</v>
      </c>
      <c r="E2032" s="162" t="s">
        <v>2148</v>
      </c>
      <c r="F2032" s="62">
        <v>10</v>
      </c>
      <c r="G2032" s="162" t="s">
        <v>53</v>
      </c>
      <c r="H2032" s="62">
        <v>1</v>
      </c>
      <c r="I2032" s="162" t="s">
        <v>2143</v>
      </c>
      <c r="J2032" s="65">
        <v>37.84041758920975</v>
      </c>
      <c r="K2032" s="66">
        <v>-0.56000000000000005</v>
      </c>
      <c r="L2032" s="66">
        <v>-0.4</v>
      </c>
      <c r="M2032" s="66">
        <v>0.68818602136341023</v>
      </c>
      <c r="N2032" s="67">
        <v>10.5</v>
      </c>
      <c r="O2032" s="68">
        <v>64.205031806535899</v>
      </c>
      <c r="P2032" s="66">
        <v>-1.04</v>
      </c>
      <c r="Q2032" s="66">
        <v>-0.48</v>
      </c>
      <c r="R2032" s="66">
        <v>1.1454256850621083</v>
      </c>
      <c r="S2032" s="69">
        <v>10.3</v>
      </c>
      <c r="T2032" s="65">
        <v>45.289027301909854</v>
      </c>
      <c r="U2032" s="66">
        <v>-0.72</v>
      </c>
      <c r="V2032" s="66">
        <v>-0.4</v>
      </c>
      <c r="W2032" s="66">
        <v>0.82365041127895999</v>
      </c>
      <c r="X2032" s="67">
        <v>10.5</v>
      </c>
      <c r="Y2032" s="70" t="s">
        <v>53</v>
      </c>
    </row>
    <row r="2033" spans="1:25" x14ac:dyDescent="0.25">
      <c r="A2033" s="171" t="s">
        <v>5</v>
      </c>
      <c r="B2033" s="62" t="s">
        <v>2139</v>
      </c>
      <c r="C2033" s="127" t="s">
        <v>98</v>
      </c>
      <c r="D2033" s="62">
        <v>110</v>
      </c>
      <c r="E2033" s="162" t="s">
        <v>2149</v>
      </c>
      <c r="F2033" s="62">
        <v>10</v>
      </c>
      <c r="G2033" s="162" t="s">
        <v>53</v>
      </c>
      <c r="H2033" s="62">
        <v>1</v>
      </c>
      <c r="I2033" s="162" t="s">
        <v>2150</v>
      </c>
      <c r="J2033" s="65">
        <v>2.4590370452110579</v>
      </c>
      <c r="K2033" s="66">
        <v>-0.02</v>
      </c>
      <c r="L2033" s="66">
        <v>-0.04</v>
      </c>
      <c r="M2033" s="66">
        <v>4.4721359549995794E-2</v>
      </c>
      <c r="N2033" s="67">
        <v>10.5</v>
      </c>
      <c r="O2033" s="68">
        <v>2.5067853373510789</v>
      </c>
      <c r="P2033" s="66">
        <v>-0.04</v>
      </c>
      <c r="Q2033" s="66">
        <v>-0.02</v>
      </c>
      <c r="R2033" s="66">
        <v>4.4721359549995794E-2</v>
      </c>
      <c r="S2033" s="69">
        <v>10.3</v>
      </c>
      <c r="T2033" s="65">
        <v>3.1104631654389561</v>
      </c>
      <c r="U2033" s="66">
        <v>-0.04</v>
      </c>
      <c r="V2033" s="66">
        <v>-0.04</v>
      </c>
      <c r="W2033" s="66">
        <v>5.6568542494923803E-2</v>
      </c>
      <c r="X2033" s="67">
        <v>10.5</v>
      </c>
      <c r="Y2033" s="70" t="s">
        <v>53</v>
      </c>
    </row>
    <row r="2034" spans="1:25" x14ac:dyDescent="0.25">
      <c r="A2034" s="171" t="s">
        <v>5</v>
      </c>
      <c r="B2034" s="62" t="s">
        <v>2139</v>
      </c>
      <c r="C2034" s="127" t="s">
        <v>98</v>
      </c>
      <c r="D2034" s="62">
        <v>110</v>
      </c>
      <c r="E2034" s="162" t="s">
        <v>2151</v>
      </c>
      <c r="F2034" s="62">
        <v>10</v>
      </c>
      <c r="G2034" s="162" t="s">
        <v>75</v>
      </c>
      <c r="H2034" s="62" t="s">
        <v>53</v>
      </c>
      <c r="I2034" s="162" t="s">
        <v>53</v>
      </c>
      <c r="J2034" s="65" t="s">
        <v>49</v>
      </c>
      <c r="K2034" s="66" t="s">
        <v>49</v>
      </c>
      <c r="L2034" s="66" t="s">
        <v>49</v>
      </c>
      <c r="M2034" s="66" t="s">
        <v>49</v>
      </c>
      <c r="N2034" s="67" t="s">
        <v>49</v>
      </c>
      <c r="O2034" s="68" t="s">
        <v>49</v>
      </c>
      <c r="P2034" s="66" t="s">
        <v>49</v>
      </c>
      <c r="Q2034" s="66" t="s">
        <v>49</v>
      </c>
      <c r="R2034" s="66" t="s">
        <v>49</v>
      </c>
      <c r="S2034" s="69" t="s">
        <v>49</v>
      </c>
      <c r="T2034" s="65" t="s">
        <v>49</v>
      </c>
      <c r="U2034" s="66" t="s">
        <v>49</v>
      </c>
      <c r="V2034" s="66" t="s">
        <v>49</v>
      </c>
      <c r="W2034" s="66" t="s">
        <v>49</v>
      </c>
      <c r="X2034" s="67" t="s">
        <v>49</v>
      </c>
      <c r="Y2034" s="70" t="s">
        <v>49</v>
      </c>
    </row>
    <row r="2035" spans="1:25" x14ac:dyDescent="0.25">
      <c r="A2035" s="169" t="s">
        <v>5</v>
      </c>
      <c r="B2035" s="72" t="s">
        <v>2139</v>
      </c>
      <c r="C2035" s="126" t="s">
        <v>98</v>
      </c>
      <c r="D2035" s="72">
        <v>110</v>
      </c>
      <c r="E2035" s="126" t="s">
        <v>949</v>
      </c>
      <c r="F2035" s="72">
        <v>10</v>
      </c>
      <c r="G2035" s="126" t="s">
        <v>55</v>
      </c>
      <c r="H2035" s="72">
        <v>2</v>
      </c>
      <c r="I2035" s="126" t="s">
        <v>53</v>
      </c>
      <c r="J2035" s="73">
        <v>95.51066939584193</v>
      </c>
      <c r="K2035" s="74">
        <v>1.4000000000000001</v>
      </c>
      <c r="L2035" s="74">
        <v>1</v>
      </c>
      <c r="M2035" s="74">
        <v>1.7204650534085255</v>
      </c>
      <c r="N2035" s="75">
        <v>10.4</v>
      </c>
      <c r="O2035" s="76">
        <v>110.41244083645296</v>
      </c>
      <c r="P2035" s="74">
        <v>1.8</v>
      </c>
      <c r="Q2035" s="74">
        <v>0.8</v>
      </c>
      <c r="R2035" s="74">
        <v>1.969771560359221</v>
      </c>
      <c r="S2035" s="77">
        <v>10.3</v>
      </c>
      <c r="T2035" s="73">
        <v>100.27141349404317</v>
      </c>
      <c r="U2035" s="74">
        <v>1.6</v>
      </c>
      <c r="V2035" s="74">
        <v>0.8</v>
      </c>
      <c r="W2035" s="74">
        <v>1.7888543819998319</v>
      </c>
      <c r="X2035" s="75">
        <v>10.3</v>
      </c>
      <c r="Y2035" s="78" t="s">
        <v>53</v>
      </c>
    </row>
    <row r="2036" spans="1:25" x14ac:dyDescent="0.25">
      <c r="A2036" s="171" t="s">
        <v>5</v>
      </c>
      <c r="B2036" s="62" t="s">
        <v>2139</v>
      </c>
      <c r="C2036" s="127" t="s">
        <v>98</v>
      </c>
      <c r="D2036" s="62">
        <v>110</v>
      </c>
      <c r="E2036" s="162" t="s">
        <v>2152</v>
      </c>
      <c r="F2036" s="62">
        <v>10</v>
      </c>
      <c r="G2036" s="162" t="s">
        <v>53</v>
      </c>
      <c r="H2036" s="62">
        <v>2</v>
      </c>
      <c r="I2036" s="162" t="s">
        <v>2153</v>
      </c>
      <c r="J2036" s="65">
        <v>2.3552785988299787</v>
      </c>
      <c r="K2036" s="66">
        <v>-0.03</v>
      </c>
      <c r="L2036" s="66">
        <v>-0.03</v>
      </c>
      <c r="M2036" s="66">
        <v>4.2426406871192854E-2</v>
      </c>
      <c r="N2036" s="67">
        <v>10.4</v>
      </c>
      <c r="O2036" s="68">
        <v>2.378145381342891</v>
      </c>
      <c r="P2036" s="66">
        <v>-0.03</v>
      </c>
      <c r="Q2036" s="66">
        <v>-0.03</v>
      </c>
      <c r="R2036" s="66">
        <v>4.2426406871192854E-2</v>
      </c>
      <c r="S2036" s="69">
        <v>10.3</v>
      </c>
      <c r="T2036" s="65">
        <v>2.378145381342891</v>
      </c>
      <c r="U2036" s="66">
        <v>-0.03</v>
      </c>
      <c r="V2036" s="66">
        <v>-0.03</v>
      </c>
      <c r="W2036" s="66">
        <v>4.2426406871192854E-2</v>
      </c>
      <c r="X2036" s="67">
        <v>10.3</v>
      </c>
      <c r="Y2036" s="70" t="s">
        <v>53</v>
      </c>
    </row>
    <row r="2037" spans="1:25" x14ac:dyDescent="0.25">
      <c r="A2037" s="171" t="s">
        <v>5</v>
      </c>
      <c r="B2037" s="62" t="s">
        <v>2139</v>
      </c>
      <c r="C2037" s="127" t="s">
        <v>98</v>
      </c>
      <c r="D2037" s="62">
        <v>110</v>
      </c>
      <c r="E2037" s="162" t="s">
        <v>2154</v>
      </c>
      <c r="F2037" s="62">
        <v>10</v>
      </c>
      <c r="G2037" s="162" t="s">
        <v>53</v>
      </c>
      <c r="H2037" s="62">
        <v>2</v>
      </c>
      <c r="I2037" s="162" t="s">
        <v>1724</v>
      </c>
      <c r="J2037" s="65">
        <v>37.977726265637507</v>
      </c>
      <c r="K2037" s="66">
        <v>-0.42000000000000004</v>
      </c>
      <c r="L2037" s="66">
        <v>-0.54</v>
      </c>
      <c r="M2037" s="66">
        <v>0.68410525505948283</v>
      </c>
      <c r="N2037" s="67">
        <v>10.4</v>
      </c>
      <c r="O2037" s="68">
        <v>21.535022342542558</v>
      </c>
      <c r="P2037" s="66">
        <v>-0.24</v>
      </c>
      <c r="Q2037" s="66">
        <v>-0.3</v>
      </c>
      <c r="R2037" s="66">
        <v>0.38418745424597095</v>
      </c>
      <c r="S2037" s="69">
        <v>10.3</v>
      </c>
      <c r="T2037" s="65">
        <v>19.610689200703071</v>
      </c>
      <c r="U2037" s="66">
        <v>-0.18</v>
      </c>
      <c r="V2037" s="66">
        <v>-0.3</v>
      </c>
      <c r="W2037" s="66">
        <v>0.34985711369071804</v>
      </c>
      <c r="X2037" s="67">
        <v>10.3</v>
      </c>
      <c r="Y2037" s="70" t="s">
        <v>53</v>
      </c>
    </row>
    <row r="2038" spans="1:25" x14ac:dyDescent="0.25">
      <c r="A2038" s="171" t="s">
        <v>5</v>
      </c>
      <c r="B2038" s="62" t="s">
        <v>2139</v>
      </c>
      <c r="C2038" s="127" t="s">
        <v>98</v>
      </c>
      <c r="D2038" s="62">
        <v>110</v>
      </c>
      <c r="E2038" s="162" t="s">
        <v>2155</v>
      </c>
      <c r="F2038" s="62">
        <v>10</v>
      </c>
      <c r="G2038" s="162" t="s">
        <v>53</v>
      </c>
      <c r="H2038" s="62">
        <v>2</v>
      </c>
      <c r="I2038" s="162" t="s">
        <v>1724</v>
      </c>
      <c r="J2038" s="65" t="s">
        <v>49</v>
      </c>
      <c r="K2038" s="66" t="s">
        <v>49</v>
      </c>
      <c r="L2038" s="66" t="s">
        <v>49</v>
      </c>
      <c r="M2038" s="66" t="s">
        <v>49</v>
      </c>
      <c r="N2038" s="67" t="s">
        <v>49</v>
      </c>
      <c r="O2038" s="68" t="s">
        <v>49</v>
      </c>
      <c r="P2038" s="66" t="s">
        <v>49</v>
      </c>
      <c r="Q2038" s="66" t="s">
        <v>49</v>
      </c>
      <c r="R2038" s="66" t="s">
        <v>49</v>
      </c>
      <c r="S2038" s="69" t="s">
        <v>49</v>
      </c>
      <c r="T2038" s="65" t="s">
        <v>49</v>
      </c>
      <c r="U2038" s="66" t="s">
        <v>49</v>
      </c>
      <c r="V2038" s="66" t="s">
        <v>49</v>
      </c>
      <c r="W2038" s="66" t="s">
        <v>49</v>
      </c>
      <c r="X2038" s="67" t="s">
        <v>49</v>
      </c>
      <c r="Y2038" s="70" t="s">
        <v>49</v>
      </c>
    </row>
    <row r="2039" spans="1:25" x14ac:dyDescent="0.25">
      <c r="A2039" s="171" t="s">
        <v>5</v>
      </c>
      <c r="B2039" s="62" t="s">
        <v>2139</v>
      </c>
      <c r="C2039" s="127" t="s">
        <v>98</v>
      </c>
      <c r="D2039" s="62">
        <v>110</v>
      </c>
      <c r="E2039" s="162" t="s">
        <v>2156</v>
      </c>
      <c r="F2039" s="62">
        <v>10</v>
      </c>
      <c r="G2039" s="162" t="s">
        <v>53</v>
      </c>
      <c r="H2039" s="62">
        <v>2</v>
      </c>
      <c r="I2039" s="162" t="s">
        <v>2157</v>
      </c>
      <c r="J2039" s="65">
        <v>4.7105571976599574</v>
      </c>
      <c r="K2039" s="66">
        <v>-0.06</v>
      </c>
      <c r="L2039" s="66">
        <v>-0.06</v>
      </c>
      <c r="M2039" s="66">
        <v>8.4852813742385708E-2</v>
      </c>
      <c r="N2039" s="67">
        <v>10.4</v>
      </c>
      <c r="O2039" s="68">
        <v>4.756290762685782</v>
      </c>
      <c r="P2039" s="66">
        <v>-0.06</v>
      </c>
      <c r="Q2039" s="66">
        <v>-0.06</v>
      </c>
      <c r="R2039" s="66">
        <v>8.4852813742385708E-2</v>
      </c>
      <c r="S2039" s="69">
        <v>10.3</v>
      </c>
      <c r="T2039" s="65">
        <v>4.756290762685782</v>
      </c>
      <c r="U2039" s="66">
        <v>-0.06</v>
      </c>
      <c r="V2039" s="66">
        <v>-0.06</v>
      </c>
      <c r="W2039" s="66">
        <v>8.4852813742385708E-2</v>
      </c>
      <c r="X2039" s="67">
        <v>10.3</v>
      </c>
      <c r="Y2039" s="70" t="s">
        <v>53</v>
      </c>
    </row>
    <row r="2040" spans="1:25" x14ac:dyDescent="0.25">
      <c r="A2040" s="171" t="s">
        <v>5</v>
      </c>
      <c r="B2040" s="62" t="s">
        <v>2139</v>
      </c>
      <c r="C2040" s="127" t="s">
        <v>98</v>
      </c>
      <c r="D2040" s="62">
        <v>110</v>
      </c>
      <c r="E2040" s="162" t="s">
        <v>2158</v>
      </c>
      <c r="F2040" s="62">
        <v>10</v>
      </c>
      <c r="G2040" s="162" t="s">
        <v>53</v>
      </c>
      <c r="H2040" s="62">
        <v>2</v>
      </c>
      <c r="I2040" s="162" t="s">
        <v>2143</v>
      </c>
      <c r="J2040" s="65">
        <v>49.653632643684837</v>
      </c>
      <c r="K2040" s="66">
        <v>-0.8</v>
      </c>
      <c r="L2040" s="66">
        <v>-0.4</v>
      </c>
      <c r="M2040" s="66">
        <v>0.89442719099991597</v>
      </c>
      <c r="N2040" s="67">
        <v>10.4</v>
      </c>
      <c r="O2040" s="68">
        <v>79.461536586266973</v>
      </c>
      <c r="P2040" s="66">
        <v>-1.36</v>
      </c>
      <c r="Q2040" s="66">
        <v>-0.4</v>
      </c>
      <c r="R2040" s="66">
        <v>1.4176036117335482</v>
      </c>
      <c r="S2040" s="69">
        <v>10.3</v>
      </c>
      <c r="T2040" s="65">
        <v>76.627306599087348</v>
      </c>
      <c r="U2040" s="66">
        <v>-1.28</v>
      </c>
      <c r="V2040" s="66">
        <v>-0.48</v>
      </c>
      <c r="W2040" s="66">
        <v>1.367040599250805</v>
      </c>
      <c r="X2040" s="67">
        <v>10.3</v>
      </c>
      <c r="Y2040" s="70" t="s">
        <v>53</v>
      </c>
    </row>
    <row r="2041" spans="1:25" x14ac:dyDescent="0.25">
      <c r="A2041" s="171" t="s">
        <v>5</v>
      </c>
      <c r="B2041" s="62" t="s">
        <v>2139</v>
      </c>
      <c r="C2041" s="127" t="s">
        <v>98</v>
      </c>
      <c r="D2041" s="62">
        <v>110</v>
      </c>
      <c r="E2041" s="162" t="s">
        <v>2102</v>
      </c>
      <c r="F2041" s="62">
        <v>10</v>
      </c>
      <c r="G2041" s="162" t="s">
        <v>53</v>
      </c>
      <c r="H2041" s="62">
        <v>2</v>
      </c>
      <c r="I2041" s="162" t="s">
        <v>1724</v>
      </c>
      <c r="J2041" s="65">
        <v>2.4826816321842422</v>
      </c>
      <c r="K2041" s="66">
        <v>-0.04</v>
      </c>
      <c r="L2041" s="66">
        <v>-0.02</v>
      </c>
      <c r="M2041" s="66">
        <v>4.4721359549995794E-2</v>
      </c>
      <c r="N2041" s="67">
        <v>10.4</v>
      </c>
      <c r="O2041" s="68">
        <v>4.3779123813814511</v>
      </c>
      <c r="P2041" s="66">
        <v>-0.06</v>
      </c>
      <c r="Q2041" s="66">
        <v>-0.05</v>
      </c>
      <c r="R2041" s="66">
        <v>7.8102496759066553E-2</v>
      </c>
      <c r="S2041" s="69">
        <v>10.3</v>
      </c>
      <c r="T2041" s="65">
        <v>2.021034950937993</v>
      </c>
      <c r="U2041" s="66">
        <v>-0.03</v>
      </c>
      <c r="V2041" s="66">
        <v>-0.02</v>
      </c>
      <c r="W2041" s="66">
        <v>3.605551275463989E-2</v>
      </c>
      <c r="X2041" s="67">
        <v>10.3</v>
      </c>
      <c r="Y2041" s="70" t="s">
        <v>53</v>
      </c>
    </row>
    <row r="2042" spans="1:25" ht="15.75" thickBot="1" x14ac:dyDescent="0.3">
      <c r="A2042" s="172" t="s">
        <v>5</v>
      </c>
      <c r="B2042" s="80" t="s">
        <v>2139</v>
      </c>
      <c r="C2042" s="164" t="s">
        <v>98</v>
      </c>
      <c r="D2042" s="80">
        <v>110</v>
      </c>
      <c r="E2042" s="165" t="s">
        <v>2159</v>
      </c>
      <c r="F2042" s="80">
        <v>10</v>
      </c>
      <c r="G2042" s="165" t="s">
        <v>75</v>
      </c>
      <c r="H2042" s="80" t="s">
        <v>53</v>
      </c>
      <c r="I2042" s="165" t="s">
        <v>53</v>
      </c>
      <c r="J2042" s="105">
        <v>4.3258012177044884E-2</v>
      </c>
      <c r="K2042" s="95">
        <v>-5.9999999999999995E-4</v>
      </c>
      <c r="L2042" s="95">
        <v>0</v>
      </c>
      <c r="M2042" s="95">
        <v>5.9999999999999995E-4</v>
      </c>
      <c r="N2042" s="84">
        <v>10.4</v>
      </c>
      <c r="O2042" s="118">
        <v>3.8657533926322443E-2</v>
      </c>
      <c r="P2042" s="95">
        <v>-5.9999999999999995E-4</v>
      </c>
      <c r="Q2042" s="95">
        <v>0</v>
      </c>
      <c r="R2042" s="95">
        <v>5.9999999999999995E-4</v>
      </c>
      <c r="S2042" s="86">
        <v>10.3</v>
      </c>
      <c r="T2042" s="105">
        <v>8.2029401258293971E-2</v>
      </c>
      <c r="U2042" s="95">
        <v>-1.1999999999999999E-3</v>
      </c>
      <c r="V2042" s="95">
        <v>0</v>
      </c>
      <c r="W2042" s="95">
        <v>1.1999999999999999E-3</v>
      </c>
      <c r="X2042" s="84">
        <v>10.3</v>
      </c>
      <c r="Y2042" s="87" t="s">
        <v>53</v>
      </c>
    </row>
    <row r="2043" spans="1:25" x14ac:dyDescent="0.25">
      <c r="A2043" s="159" t="s">
        <v>5</v>
      </c>
      <c r="B2043" s="46" t="s">
        <v>2160</v>
      </c>
      <c r="C2043" s="160" t="s">
        <v>98</v>
      </c>
      <c r="D2043" s="46">
        <v>110</v>
      </c>
      <c r="E2043" s="160" t="s">
        <v>860</v>
      </c>
      <c r="F2043" s="46">
        <v>10</v>
      </c>
      <c r="G2043" s="160" t="s">
        <v>55</v>
      </c>
      <c r="H2043" s="46">
        <v>1</v>
      </c>
      <c r="I2043" s="160" t="s">
        <v>53</v>
      </c>
      <c r="J2043" s="47">
        <v>106.41967236684516</v>
      </c>
      <c r="K2043" s="48">
        <v>1.45</v>
      </c>
      <c r="L2043" s="48">
        <v>1.1379999999999999</v>
      </c>
      <c r="M2043" s="48">
        <v>1.8432427946420948</v>
      </c>
      <c r="N2043" s="49">
        <v>10</v>
      </c>
      <c r="O2043" s="50">
        <v>192.46627410189734</v>
      </c>
      <c r="P2043" s="48">
        <v>2.4940000000000002</v>
      </c>
      <c r="Q2043" s="48">
        <v>2.2120000000000002</v>
      </c>
      <c r="R2043" s="48">
        <v>3.3336136548796418</v>
      </c>
      <c r="S2043" s="51">
        <v>10</v>
      </c>
      <c r="T2043" s="47">
        <v>163.92700533683796</v>
      </c>
      <c r="U2043" s="48">
        <v>2.1480000000000001</v>
      </c>
      <c r="V2043" s="48">
        <v>1.6779999999999999</v>
      </c>
      <c r="W2043" s="48">
        <v>2.7257270589697717</v>
      </c>
      <c r="X2043" s="49">
        <v>9.6</v>
      </c>
      <c r="Y2043" s="52" t="s">
        <v>53</v>
      </c>
    </row>
    <row r="2044" spans="1:25" x14ac:dyDescent="0.25">
      <c r="A2044" s="171" t="s">
        <v>5</v>
      </c>
      <c r="B2044" s="62" t="s">
        <v>2160</v>
      </c>
      <c r="C2044" s="127" t="s">
        <v>98</v>
      </c>
      <c r="D2044" s="62">
        <v>110</v>
      </c>
      <c r="E2044" s="162" t="s">
        <v>2161</v>
      </c>
      <c r="F2044" s="62">
        <v>10</v>
      </c>
      <c r="G2044" s="162" t="s">
        <v>53</v>
      </c>
      <c r="H2044" s="62">
        <v>1</v>
      </c>
      <c r="I2044" s="162" t="s">
        <v>2162</v>
      </c>
      <c r="J2044" s="65" t="s">
        <v>49</v>
      </c>
      <c r="K2044" s="66" t="s">
        <v>49</v>
      </c>
      <c r="L2044" s="66" t="s">
        <v>49</v>
      </c>
      <c r="M2044" s="66" t="s">
        <v>49</v>
      </c>
      <c r="N2044" s="67" t="s">
        <v>49</v>
      </c>
      <c r="O2044" s="68" t="s">
        <v>49</v>
      </c>
      <c r="P2044" s="66" t="s">
        <v>49</v>
      </c>
      <c r="Q2044" s="66" t="s">
        <v>49</v>
      </c>
      <c r="R2044" s="66" t="s">
        <v>49</v>
      </c>
      <c r="S2044" s="69" t="s">
        <v>49</v>
      </c>
      <c r="T2044" s="65" t="s">
        <v>49</v>
      </c>
      <c r="U2044" s="66" t="s">
        <v>49</v>
      </c>
      <c r="V2044" s="66" t="s">
        <v>49</v>
      </c>
      <c r="W2044" s="66" t="s">
        <v>49</v>
      </c>
      <c r="X2044" s="67" t="s">
        <v>49</v>
      </c>
      <c r="Y2044" s="70" t="s">
        <v>49</v>
      </c>
    </row>
    <row r="2045" spans="1:25" x14ac:dyDescent="0.25">
      <c r="A2045" s="171" t="s">
        <v>5</v>
      </c>
      <c r="B2045" s="62" t="s">
        <v>2160</v>
      </c>
      <c r="C2045" s="127" t="s">
        <v>98</v>
      </c>
      <c r="D2045" s="62">
        <v>110</v>
      </c>
      <c r="E2045" s="162" t="s">
        <v>2163</v>
      </c>
      <c r="F2045" s="62">
        <v>10</v>
      </c>
      <c r="G2045" s="162" t="s">
        <v>53</v>
      </c>
      <c r="H2045" s="62">
        <v>1</v>
      </c>
      <c r="I2045" s="162" t="s">
        <v>2162</v>
      </c>
      <c r="J2045" s="65">
        <v>28.909571655998874</v>
      </c>
      <c r="K2045" s="66">
        <v>-0.435</v>
      </c>
      <c r="L2045" s="66">
        <v>-0.248</v>
      </c>
      <c r="M2045" s="66">
        <v>0.50072846933243165</v>
      </c>
      <c r="N2045" s="67">
        <v>10</v>
      </c>
      <c r="O2045" s="68">
        <v>36.168724979831218</v>
      </c>
      <c r="P2045" s="66">
        <v>-0.59299999999999997</v>
      </c>
      <c r="Q2045" s="66">
        <v>0.20200000000000001</v>
      </c>
      <c r="R2045" s="66">
        <v>0.62646069310053287</v>
      </c>
      <c r="S2045" s="69">
        <v>10</v>
      </c>
      <c r="T2045" s="65">
        <v>41.483320568834252</v>
      </c>
      <c r="U2045" s="66">
        <v>-0.63600000000000001</v>
      </c>
      <c r="V2045" s="66">
        <v>-0.26700000000000002</v>
      </c>
      <c r="W2045" s="66">
        <v>0.68977170136212462</v>
      </c>
      <c r="X2045" s="67">
        <v>9.6</v>
      </c>
      <c r="Y2045" s="70" t="s">
        <v>53</v>
      </c>
    </row>
    <row r="2046" spans="1:25" x14ac:dyDescent="0.25">
      <c r="A2046" s="171" t="s">
        <v>5</v>
      </c>
      <c r="B2046" s="62" t="s">
        <v>2160</v>
      </c>
      <c r="C2046" s="127" t="s">
        <v>98</v>
      </c>
      <c r="D2046" s="62">
        <v>110</v>
      </c>
      <c r="E2046" s="162" t="s">
        <v>2164</v>
      </c>
      <c r="F2046" s="62">
        <v>10</v>
      </c>
      <c r="G2046" s="162" t="s">
        <v>53</v>
      </c>
      <c r="H2046" s="62">
        <v>1</v>
      </c>
      <c r="I2046" s="162" t="s">
        <v>1724</v>
      </c>
      <c r="J2046" s="65" t="s">
        <v>49</v>
      </c>
      <c r="K2046" s="66" t="s">
        <v>49</v>
      </c>
      <c r="L2046" s="66" t="s">
        <v>49</v>
      </c>
      <c r="M2046" s="66" t="s">
        <v>49</v>
      </c>
      <c r="N2046" s="67" t="s">
        <v>49</v>
      </c>
      <c r="O2046" s="68" t="s">
        <v>49</v>
      </c>
      <c r="P2046" s="66" t="s">
        <v>49</v>
      </c>
      <c r="Q2046" s="66" t="s">
        <v>49</v>
      </c>
      <c r="R2046" s="66" t="s">
        <v>49</v>
      </c>
      <c r="S2046" s="69" t="s">
        <v>49</v>
      </c>
      <c r="T2046" s="65" t="s">
        <v>49</v>
      </c>
      <c r="U2046" s="66" t="s">
        <v>49</v>
      </c>
      <c r="V2046" s="66" t="s">
        <v>49</v>
      </c>
      <c r="W2046" s="66" t="s">
        <v>49</v>
      </c>
      <c r="X2046" s="67" t="s">
        <v>49</v>
      </c>
      <c r="Y2046" s="70" t="s">
        <v>49</v>
      </c>
    </row>
    <row r="2047" spans="1:25" x14ac:dyDescent="0.25">
      <c r="A2047" s="171" t="s">
        <v>5</v>
      </c>
      <c r="B2047" s="62" t="s">
        <v>2160</v>
      </c>
      <c r="C2047" s="127" t="s">
        <v>98</v>
      </c>
      <c r="D2047" s="62">
        <v>110</v>
      </c>
      <c r="E2047" s="162" t="s">
        <v>2165</v>
      </c>
      <c r="F2047" s="62">
        <v>10</v>
      </c>
      <c r="G2047" s="162" t="s">
        <v>53</v>
      </c>
      <c r="H2047" s="62">
        <v>1</v>
      </c>
      <c r="I2047" s="162" t="s">
        <v>1724</v>
      </c>
      <c r="J2047" s="65" t="s">
        <v>49</v>
      </c>
      <c r="K2047" s="66" t="s">
        <v>49</v>
      </c>
      <c r="L2047" s="66" t="s">
        <v>49</v>
      </c>
      <c r="M2047" s="66" t="s">
        <v>49</v>
      </c>
      <c r="N2047" s="67" t="s">
        <v>49</v>
      </c>
      <c r="O2047" s="68" t="s">
        <v>49</v>
      </c>
      <c r="P2047" s="66" t="s">
        <v>49</v>
      </c>
      <c r="Q2047" s="66" t="s">
        <v>49</v>
      </c>
      <c r="R2047" s="66" t="s">
        <v>49</v>
      </c>
      <c r="S2047" s="69" t="s">
        <v>49</v>
      </c>
      <c r="T2047" s="65" t="s">
        <v>49</v>
      </c>
      <c r="U2047" s="66" t="s">
        <v>49</v>
      </c>
      <c r="V2047" s="66" t="s">
        <v>49</v>
      </c>
      <c r="W2047" s="66" t="s">
        <v>49</v>
      </c>
      <c r="X2047" s="67" t="s">
        <v>49</v>
      </c>
      <c r="Y2047" s="70" t="s">
        <v>49</v>
      </c>
    </row>
    <row r="2048" spans="1:25" x14ac:dyDescent="0.25">
      <c r="A2048" s="171" t="s">
        <v>5</v>
      </c>
      <c r="B2048" s="62" t="s">
        <v>2160</v>
      </c>
      <c r="C2048" s="127" t="s">
        <v>98</v>
      </c>
      <c r="D2048" s="62">
        <v>110</v>
      </c>
      <c r="E2048" s="162" t="s">
        <v>2166</v>
      </c>
      <c r="F2048" s="62">
        <v>10</v>
      </c>
      <c r="G2048" s="162" t="s">
        <v>53</v>
      </c>
      <c r="H2048" s="62">
        <v>1</v>
      </c>
      <c r="I2048" s="162" t="s">
        <v>1724</v>
      </c>
      <c r="J2048" s="65" t="s">
        <v>49</v>
      </c>
      <c r="K2048" s="66" t="s">
        <v>49</v>
      </c>
      <c r="L2048" s="66" t="s">
        <v>49</v>
      </c>
      <c r="M2048" s="66" t="s">
        <v>49</v>
      </c>
      <c r="N2048" s="67" t="s">
        <v>49</v>
      </c>
      <c r="O2048" s="68" t="s">
        <v>49</v>
      </c>
      <c r="P2048" s="66" t="s">
        <v>49</v>
      </c>
      <c r="Q2048" s="66" t="s">
        <v>49</v>
      </c>
      <c r="R2048" s="66" t="s">
        <v>49</v>
      </c>
      <c r="S2048" s="69" t="s">
        <v>49</v>
      </c>
      <c r="T2048" s="65" t="s">
        <v>49</v>
      </c>
      <c r="U2048" s="66" t="s">
        <v>49</v>
      </c>
      <c r="V2048" s="66" t="s">
        <v>49</v>
      </c>
      <c r="W2048" s="66" t="s">
        <v>49</v>
      </c>
      <c r="X2048" s="67" t="s">
        <v>49</v>
      </c>
      <c r="Y2048" s="70" t="s">
        <v>49</v>
      </c>
    </row>
    <row r="2049" spans="1:25" x14ac:dyDescent="0.25">
      <c r="A2049" s="171" t="s">
        <v>5</v>
      </c>
      <c r="B2049" s="62" t="s">
        <v>2160</v>
      </c>
      <c r="C2049" s="127" t="s">
        <v>98</v>
      </c>
      <c r="D2049" s="62">
        <v>110</v>
      </c>
      <c r="E2049" s="162" t="s">
        <v>2167</v>
      </c>
      <c r="F2049" s="62">
        <v>10</v>
      </c>
      <c r="G2049" s="162" t="s">
        <v>53</v>
      </c>
      <c r="H2049" s="62">
        <v>1</v>
      </c>
      <c r="I2049" s="162" t="s">
        <v>1724</v>
      </c>
      <c r="J2049" s="65" t="s">
        <v>49</v>
      </c>
      <c r="K2049" s="66" t="s">
        <v>49</v>
      </c>
      <c r="L2049" s="66" t="s">
        <v>49</v>
      </c>
      <c r="M2049" s="66" t="s">
        <v>49</v>
      </c>
      <c r="N2049" s="67" t="s">
        <v>49</v>
      </c>
      <c r="O2049" s="68" t="s">
        <v>49</v>
      </c>
      <c r="P2049" s="66" t="s">
        <v>49</v>
      </c>
      <c r="Q2049" s="66" t="s">
        <v>49</v>
      </c>
      <c r="R2049" s="66" t="s">
        <v>49</v>
      </c>
      <c r="S2049" s="69" t="s">
        <v>49</v>
      </c>
      <c r="T2049" s="65" t="s">
        <v>49</v>
      </c>
      <c r="U2049" s="66" t="s">
        <v>49</v>
      </c>
      <c r="V2049" s="66" t="s">
        <v>49</v>
      </c>
      <c r="W2049" s="66" t="s">
        <v>49</v>
      </c>
      <c r="X2049" s="67" t="s">
        <v>49</v>
      </c>
      <c r="Y2049" s="70" t="s">
        <v>49</v>
      </c>
    </row>
    <row r="2050" spans="1:25" ht="15.75" thickBot="1" x14ac:dyDescent="0.3">
      <c r="A2050" s="172" t="s">
        <v>5</v>
      </c>
      <c r="B2050" s="80" t="s">
        <v>2160</v>
      </c>
      <c r="C2050" s="164" t="s">
        <v>98</v>
      </c>
      <c r="D2050" s="80">
        <v>110</v>
      </c>
      <c r="E2050" s="165" t="s">
        <v>2168</v>
      </c>
      <c r="F2050" s="80">
        <v>10</v>
      </c>
      <c r="G2050" s="165" t="s">
        <v>53</v>
      </c>
      <c r="H2050" s="80">
        <v>1</v>
      </c>
      <c r="I2050" s="165" t="s">
        <v>1724</v>
      </c>
      <c r="J2050" s="82" t="s">
        <v>49</v>
      </c>
      <c r="K2050" s="83" t="s">
        <v>49</v>
      </c>
      <c r="L2050" s="83" t="s">
        <v>49</v>
      </c>
      <c r="M2050" s="83" t="s">
        <v>49</v>
      </c>
      <c r="N2050" s="84" t="s">
        <v>49</v>
      </c>
      <c r="O2050" s="85" t="s">
        <v>49</v>
      </c>
      <c r="P2050" s="83" t="s">
        <v>49</v>
      </c>
      <c r="Q2050" s="83" t="s">
        <v>49</v>
      </c>
      <c r="R2050" s="83" t="s">
        <v>49</v>
      </c>
      <c r="S2050" s="86" t="s">
        <v>49</v>
      </c>
      <c r="T2050" s="82" t="s">
        <v>49</v>
      </c>
      <c r="U2050" s="83" t="s">
        <v>49</v>
      </c>
      <c r="V2050" s="83" t="s">
        <v>49</v>
      </c>
      <c r="W2050" s="83" t="s">
        <v>49</v>
      </c>
      <c r="X2050" s="84" t="s">
        <v>49</v>
      </c>
      <c r="Y2050" s="87" t="s">
        <v>49</v>
      </c>
    </row>
    <row r="2051" spans="1:25" x14ac:dyDescent="0.25">
      <c r="A2051" s="159" t="s">
        <v>5</v>
      </c>
      <c r="B2051" s="46" t="s">
        <v>2169</v>
      </c>
      <c r="C2051" s="160" t="s">
        <v>98</v>
      </c>
      <c r="D2051" s="46">
        <v>110</v>
      </c>
      <c r="E2051" s="160" t="s">
        <v>860</v>
      </c>
      <c r="F2051" s="46">
        <v>10</v>
      </c>
      <c r="G2051" s="160" t="s">
        <v>55</v>
      </c>
      <c r="H2051" s="46">
        <v>1</v>
      </c>
      <c r="I2051" s="160" t="s">
        <v>53</v>
      </c>
      <c r="J2051" s="47">
        <v>9.8361481808442335</v>
      </c>
      <c r="K2051" s="48">
        <v>0.16</v>
      </c>
      <c r="L2051" s="48">
        <v>0.08</v>
      </c>
      <c r="M2051" s="48">
        <v>0.17888543819998318</v>
      </c>
      <c r="N2051" s="49">
        <v>10.5</v>
      </c>
      <c r="O2051" s="50">
        <v>9.8361481808442335</v>
      </c>
      <c r="P2051" s="48">
        <v>0.16</v>
      </c>
      <c r="Q2051" s="48">
        <v>0.08</v>
      </c>
      <c r="R2051" s="48">
        <v>0.17888543819998318</v>
      </c>
      <c r="S2051" s="51">
        <v>10.5</v>
      </c>
      <c r="T2051" s="47">
        <v>15.860312376884824</v>
      </c>
      <c r="U2051" s="48">
        <v>0.24</v>
      </c>
      <c r="V2051" s="48">
        <v>0.16</v>
      </c>
      <c r="W2051" s="48">
        <v>0.28844410203711912</v>
      </c>
      <c r="X2051" s="49">
        <v>10.5</v>
      </c>
      <c r="Y2051" s="52" t="s">
        <v>53</v>
      </c>
    </row>
    <row r="2052" spans="1:25" x14ac:dyDescent="0.25">
      <c r="A2052" s="171" t="s">
        <v>5</v>
      </c>
      <c r="B2052" s="62" t="s">
        <v>2169</v>
      </c>
      <c r="C2052" s="127" t="s">
        <v>98</v>
      </c>
      <c r="D2052" s="62">
        <v>110</v>
      </c>
      <c r="E2052" s="162" t="s">
        <v>2170</v>
      </c>
      <c r="F2052" s="62">
        <v>10</v>
      </c>
      <c r="G2052" s="162" t="s">
        <v>53</v>
      </c>
      <c r="H2052" s="62">
        <v>1</v>
      </c>
      <c r="I2052" s="162" t="s">
        <v>2171</v>
      </c>
      <c r="J2052" s="65">
        <v>1.555231582719478</v>
      </c>
      <c r="K2052" s="66">
        <v>-0.02</v>
      </c>
      <c r="L2052" s="66">
        <v>-0.02</v>
      </c>
      <c r="M2052" s="66">
        <v>2.8284271247461901E-2</v>
      </c>
      <c r="N2052" s="67">
        <v>10.5</v>
      </c>
      <c r="O2052" s="68">
        <v>2.4590370452110584</v>
      </c>
      <c r="P2052" s="66">
        <v>-0.04</v>
      </c>
      <c r="Q2052" s="66">
        <v>-0.02</v>
      </c>
      <c r="R2052" s="66">
        <v>4.4721359549995794E-2</v>
      </c>
      <c r="S2052" s="69">
        <v>10.5</v>
      </c>
      <c r="T2052" s="65">
        <v>3.4776035397153398</v>
      </c>
      <c r="U2052" s="66">
        <v>-0.06</v>
      </c>
      <c r="V2052" s="66">
        <v>-0.02</v>
      </c>
      <c r="W2052" s="66">
        <v>6.3245553203367583E-2</v>
      </c>
      <c r="X2052" s="67">
        <v>10.5</v>
      </c>
      <c r="Y2052" s="70" t="s">
        <v>53</v>
      </c>
    </row>
    <row r="2053" spans="1:25" x14ac:dyDescent="0.25">
      <c r="A2053" s="171" t="s">
        <v>5</v>
      </c>
      <c r="B2053" s="62" t="s">
        <v>2169</v>
      </c>
      <c r="C2053" s="127" t="s">
        <v>98</v>
      </c>
      <c r="D2053" s="62">
        <v>110</v>
      </c>
      <c r="E2053" s="162" t="s">
        <v>2172</v>
      </c>
      <c r="F2053" s="62">
        <v>10</v>
      </c>
      <c r="G2053" s="162" t="s">
        <v>53</v>
      </c>
      <c r="H2053" s="62">
        <v>1</v>
      </c>
      <c r="I2053" s="162" t="s">
        <v>2173</v>
      </c>
      <c r="J2053" s="65">
        <v>1.4282010369564027</v>
      </c>
      <c r="K2053" s="66">
        <v>-0.02</v>
      </c>
      <c r="L2053" s="66">
        <v>0</v>
      </c>
      <c r="M2053" s="66">
        <v>0.02</v>
      </c>
      <c r="N2053" s="67">
        <v>10.5</v>
      </c>
      <c r="O2053" s="68">
        <v>1.2640399982257815</v>
      </c>
      <c r="P2053" s="66">
        <v>-0.02</v>
      </c>
      <c r="Q2053" s="66">
        <v>0</v>
      </c>
      <c r="R2053" s="66">
        <v>0.02</v>
      </c>
      <c r="S2053" s="69">
        <v>10.5</v>
      </c>
      <c r="T2053" s="65">
        <v>1.341115607873695</v>
      </c>
      <c r="U2053" s="66">
        <v>-0.02</v>
      </c>
      <c r="V2053" s="66">
        <v>0</v>
      </c>
      <c r="W2053" s="66">
        <v>0.02</v>
      </c>
      <c r="X2053" s="67">
        <v>10.5</v>
      </c>
      <c r="Y2053" s="70" t="s">
        <v>53</v>
      </c>
    </row>
    <row r="2054" spans="1:25" x14ac:dyDescent="0.25">
      <c r="A2054" s="171" t="s">
        <v>5</v>
      </c>
      <c r="B2054" s="62" t="s">
        <v>2169</v>
      </c>
      <c r="C2054" s="127" t="s">
        <v>98</v>
      </c>
      <c r="D2054" s="62">
        <v>110</v>
      </c>
      <c r="E2054" s="162" t="s">
        <v>705</v>
      </c>
      <c r="F2054" s="62">
        <v>10</v>
      </c>
      <c r="G2054" s="162" t="s">
        <v>75</v>
      </c>
      <c r="H2054" s="62" t="s">
        <v>53</v>
      </c>
      <c r="I2054" s="162" t="s">
        <v>53</v>
      </c>
      <c r="J2054" s="108">
        <v>0</v>
      </c>
      <c r="K2054" s="94">
        <v>0</v>
      </c>
      <c r="L2054" s="94">
        <v>0</v>
      </c>
      <c r="M2054" s="94">
        <v>0</v>
      </c>
      <c r="N2054" s="67">
        <v>10.5</v>
      </c>
      <c r="O2054" s="107">
        <v>0</v>
      </c>
      <c r="P2054" s="94">
        <v>0</v>
      </c>
      <c r="Q2054" s="94">
        <v>0</v>
      </c>
      <c r="R2054" s="94">
        <v>0</v>
      </c>
      <c r="S2054" s="69">
        <v>10.5</v>
      </c>
      <c r="T2054" s="108">
        <v>0</v>
      </c>
      <c r="U2054" s="66">
        <v>0</v>
      </c>
      <c r="V2054" s="66">
        <v>0</v>
      </c>
      <c r="W2054" s="66">
        <v>0</v>
      </c>
      <c r="X2054" s="67">
        <v>10.5</v>
      </c>
      <c r="Y2054" s="70" t="s">
        <v>53</v>
      </c>
    </row>
    <row r="2055" spans="1:25" x14ac:dyDescent="0.25">
      <c r="A2055" s="169" t="s">
        <v>5</v>
      </c>
      <c r="B2055" s="72" t="s">
        <v>2169</v>
      </c>
      <c r="C2055" s="126" t="s">
        <v>98</v>
      </c>
      <c r="D2055" s="72">
        <v>110</v>
      </c>
      <c r="E2055" s="126" t="s">
        <v>949</v>
      </c>
      <c r="F2055" s="72">
        <v>10</v>
      </c>
      <c r="G2055" s="126" t="s">
        <v>55</v>
      </c>
      <c r="H2055" s="72">
        <v>2</v>
      </c>
      <c r="I2055" s="126" t="s">
        <v>53</v>
      </c>
      <c r="J2055" s="73" t="s">
        <v>49</v>
      </c>
      <c r="K2055" s="74" t="s">
        <v>49</v>
      </c>
      <c r="L2055" s="74" t="s">
        <v>49</v>
      </c>
      <c r="M2055" s="74" t="s">
        <v>49</v>
      </c>
      <c r="N2055" s="75" t="s">
        <v>49</v>
      </c>
      <c r="O2055" s="76" t="s">
        <v>49</v>
      </c>
      <c r="P2055" s="74" t="s">
        <v>49</v>
      </c>
      <c r="Q2055" s="74" t="s">
        <v>49</v>
      </c>
      <c r="R2055" s="74" t="s">
        <v>49</v>
      </c>
      <c r="S2055" s="77" t="s">
        <v>49</v>
      </c>
      <c r="T2055" s="73" t="s">
        <v>49</v>
      </c>
      <c r="U2055" s="74" t="s">
        <v>49</v>
      </c>
      <c r="V2055" s="74" t="s">
        <v>49</v>
      </c>
      <c r="W2055" s="74" t="s">
        <v>49</v>
      </c>
      <c r="X2055" s="75" t="s">
        <v>49</v>
      </c>
      <c r="Y2055" s="70" t="s">
        <v>987</v>
      </c>
    </row>
    <row r="2056" spans="1:25" x14ac:dyDescent="0.25">
      <c r="A2056" s="171" t="s">
        <v>5</v>
      </c>
      <c r="B2056" s="62" t="s">
        <v>2169</v>
      </c>
      <c r="C2056" s="127" t="s">
        <v>98</v>
      </c>
      <c r="D2056" s="62">
        <v>110</v>
      </c>
      <c r="E2056" s="162" t="s">
        <v>2174</v>
      </c>
      <c r="F2056" s="62">
        <v>10</v>
      </c>
      <c r="G2056" s="162" t="s">
        <v>53</v>
      </c>
      <c r="H2056" s="62">
        <v>2</v>
      </c>
      <c r="I2056" s="162" t="s">
        <v>2171</v>
      </c>
      <c r="J2056" s="65">
        <v>0</v>
      </c>
      <c r="K2056" s="66">
        <v>0</v>
      </c>
      <c r="L2056" s="66">
        <v>0</v>
      </c>
      <c r="M2056" s="66">
        <v>0</v>
      </c>
      <c r="N2056" s="67">
        <v>10.5</v>
      </c>
      <c r="O2056" s="68">
        <v>0</v>
      </c>
      <c r="P2056" s="66">
        <v>0</v>
      </c>
      <c r="Q2056" s="66">
        <v>0</v>
      </c>
      <c r="R2056" s="66">
        <v>0</v>
      </c>
      <c r="S2056" s="69">
        <v>10.5</v>
      </c>
      <c r="T2056" s="65">
        <v>0</v>
      </c>
      <c r="U2056" s="66">
        <v>0</v>
      </c>
      <c r="V2056" s="66">
        <v>0</v>
      </c>
      <c r="W2056" s="66">
        <v>0</v>
      </c>
      <c r="X2056" s="67">
        <v>10.5</v>
      </c>
      <c r="Y2056" s="70" t="s">
        <v>2175</v>
      </c>
    </row>
    <row r="2057" spans="1:25" x14ac:dyDescent="0.25">
      <c r="A2057" s="171" t="s">
        <v>5</v>
      </c>
      <c r="B2057" s="62" t="s">
        <v>2169</v>
      </c>
      <c r="C2057" s="127" t="s">
        <v>98</v>
      </c>
      <c r="D2057" s="62">
        <v>110</v>
      </c>
      <c r="E2057" s="162" t="s">
        <v>2176</v>
      </c>
      <c r="F2057" s="62">
        <v>10</v>
      </c>
      <c r="G2057" s="162" t="s">
        <v>53</v>
      </c>
      <c r="H2057" s="62">
        <v>2</v>
      </c>
      <c r="I2057" s="162" t="s">
        <v>2177</v>
      </c>
      <c r="J2057" s="65">
        <v>6.4123840878489382</v>
      </c>
      <c r="K2057" s="66">
        <v>-0.1</v>
      </c>
      <c r="L2057" s="66">
        <v>-0.06</v>
      </c>
      <c r="M2057" s="66">
        <v>0.11661903789690602</v>
      </c>
      <c r="N2057" s="67">
        <v>10.5</v>
      </c>
      <c r="O2057" s="68">
        <v>9.3959673567928519</v>
      </c>
      <c r="P2057" s="66">
        <v>-0.16</v>
      </c>
      <c r="Q2057" s="66">
        <v>-0.06</v>
      </c>
      <c r="R2057" s="66">
        <v>0.17088007490635063</v>
      </c>
      <c r="S2057" s="69">
        <v>10.5</v>
      </c>
      <c r="T2057" s="65">
        <v>10.830934672528242</v>
      </c>
      <c r="U2057" s="66">
        <v>-0.18</v>
      </c>
      <c r="V2057" s="66">
        <v>-0.08</v>
      </c>
      <c r="W2057" s="66">
        <v>0.19697715603592209</v>
      </c>
      <c r="X2057" s="67">
        <v>10.5</v>
      </c>
      <c r="Y2057" s="70" t="s">
        <v>53</v>
      </c>
    </row>
    <row r="2058" spans="1:25" ht="15.75" thickBot="1" x14ac:dyDescent="0.3">
      <c r="A2058" s="172" t="s">
        <v>5</v>
      </c>
      <c r="B2058" s="80" t="s">
        <v>2169</v>
      </c>
      <c r="C2058" s="164" t="s">
        <v>98</v>
      </c>
      <c r="D2058" s="80">
        <v>110</v>
      </c>
      <c r="E2058" s="165" t="s">
        <v>712</v>
      </c>
      <c r="F2058" s="80">
        <v>10</v>
      </c>
      <c r="G2058" s="165" t="s">
        <v>75</v>
      </c>
      <c r="H2058" s="80" t="s">
        <v>53</v>
      </c>
      <c r="I2058" s="165" t="s">
        <v>53</v>
      </c>
      <c r="J2058" s="82">
        <v>5.7128041478256106E-2</v>
      </c>
      <c r="K2058" s="83">
        <v>-8.0000000000000004E-4</v>
      </c>
      <c r="L2058" s="83">
        <v>0</v>
      </c>
      <c r="M2058" s="83">
        <v>8.0000000000000004E-4</v>
      </c>
      <c r="N2058" s="84">
        <v>10.5</v>
      </c>
      <c r="O2058" s="85">
        <v>5.0561599929031267E-2</v>
      </c>
      <c r="P2058" s="83">
        <v>-8.0000000000000004E-4</v>
      </c>
      <c r="Q2058" s="83">
        <v>0</v>
      </c>
      <c r="R2058" s="83">
        <v>8.0000000000000004E-4</v>
      </c>
      <c r="S2058" s="86">
        <v>10.5</v>
      </c>
      <c r="T2058" s="82">
        <v>6.0350202354316276E-2</v>
      </c>
      <c r="U2058" s="83">
        <v>-8.9999999999999987E-4</v>
      </c>
      <c r="V2058" s="83">
        <v>0</v>
      </c>
      <c r="W2058" s="83">
        <v>8.9999999999999987E-4</v>
      </c>
      <c r="X2058" s="84">
        <v>10.5</v>
      </c>
      <c r="Y2058" s="87" t="s">
        <v>49</v>
      </c>
    </row>
    <row r="2059" spans="1:25" x14ac:dyDescent="0.25">
      <c r="A2059" s="159" t="s">
        <v>5</v>
      </c>
      <c r="B2059" s="46" t="s">
        <v>2178</v>
      </c>
      <c r="C2059" s="160" t="s">
        <v>344</v>
      </c>
      <c r="D2059" s="46">
        <v>110</v>
      </c>
      <c r="E2059" s="160" t="s">
        <v>860</v>
      </c>
      <c r="F2059" s="46">
        <v>10</v>
      </c>
      <c r="G2059" s="160" t="s">
        <v>55</v>
      </c>
      <c r="H2059" s="46">
        <v>1</v>
      </c>
      <c r="I2059" s="160" t="s">
        <v>53</v>
      </c>
      <c r="J2059" s="47">
        <v>33.308669376324566</v>
      </c>
      <c r="K2059" s="48">
        <v>0.48</v>
      </c>
      <c r="L2059" s="48">
        <v>0.36</v>
      </c>
      <c r="M2059" s="48">
        <v>0.6</v>
      </c>
      <c r="N2059" s="49">
        <v>10.4</v>
      </c>
      <c r="O2059" s="50">
        <v>38.474304527093629</v>
      </c>
      <c r="P2059" s="48">
        <v>0.6</v>
      </c>
      <c r="Q2059" s="48">
        <v>0.36</v>
      </c>
      <c r="R2059" s="48">
        <v>0.69971422738143607</v>
      </c>
      <c r="S2059" s="51">
        <v>10.5</v>
      </c>
      <c r="T2059" s="47">
        <v>44.262666813799051</v>
      </c>
      <c r="U2059" s="48">
        <v>0.72</v>
      </c>
      <c r="V2059" s="48">
        <v>0.36</v>
      </c>
      <c r="W2059" s="48">
        <v>0.80498447189992428</v>
      </c>
      <c r="X2059" s="49">
        <v>10.5</v>
      </c>
      <c r="Y2059" s="52" t="s">
        <v>53</v>
      </c>
    </row>
    <row r="2060" spans="1:25" x14ac:dyDescent="0.25">
      <c r="A2060" s="171" t="s">
        <v>5</v>
      </c>
      <c r="B2060" s="62" t="s">
        <v>2178</v>
      </c>
      <c r="C2060" s="127" t="s">
        <v>344</v>
      </c>
      <c r="D2060" s="62">
        <v>110</v>
      </c>
      <c r="E2060" s="162" t="s">
        <v>1742</v>
      </c>
      <c r="F2060" s="62">
        <v>10</v>
      </c>
      <c r="G2060" s="162" t="s">
        <v>53</v>
      </c>
      <c r="H2060" s="62">
        <v>1</v>
      </c>
      <c r="I2060" s="162" t="s">
        <v>1724</v>
      </c>
      <c r="J2060" s="65">
        <v>0.44757179627464561</v>
      </c>
      <c r="K2060" s="66">
        <v>-8.0000000000000002E-3</v>
      </c>
      <c r="L2060" s="66">
        <v>-1E-3</v>
      </c>
      <c r="M2060" s="66">
        <v>8.0622577482985496E-3</v>
      </c>
      <c r="N2060" s="67">
        <v>10.4</v>
      </c>
      <c r="O2060" s="68">
        <v>0.44330920773869653</v>
      </c>
      <c r="P2060" s="66">
        <v>-8.0000000000000002E-3</v>
      </c>
      <c r="Q2060" s="66">
        <v>-1E-3</v>
      </c>
      <c r="R2060" s="66">
        <v>8.0622577482985496E-3</v>
      </c>
      <c r="S2060" s="69">
        <v>10.5</v>
      </c>
      <c r="T2060" s="65">
        <v>0.46656947481584338</v>
      </c>
      <c r="U2060" s="66">
        <v>-6.0000000000000001E-3</v>
      </c>
      <c r="V2060" s="66">
        <v>-6.0000000000000001E-3</v>
      </c>
      <c r="W2060" s="66">
        <v>8.4852813742385697E-3</v>
      </c>
      <c r="X2060" s="67">
        <v>10.5</v>
      </c>
      <c r="Y2060" s="70" t="s">
        <v>53</v>
      </c>
    </row>
    <row r="2061" spans="1:25" x14ac:dyDescent="0.25">
      <c r="A2061" s="171" t="s">
        <v>5</v>
      </c>
      <c r="B2061" s="62" t="s">
        <v>2178</v>
      </c>
      <c r="C2061" s="127" t="s">
        <v>344</v>
      </c>
      <c r="D2061" s="62">
        <v>110</v>
      </c>
      <c r="E2061" s="162" t="s">
        <v>2179</v>
      </c>
      <c r="F2061" s="62">
        <v>10</v>
      </c>
      <c r="G2061" s="162" t="s">
        <v>53</v>
      </c>
      <c r="H2061" s="62">
        <v>1</v>
      </c>
      <c r="I2061" s="162" t="s">
        <v>2180</v>
      </c>
      <c r="J2061" s="65">
        <v>4.0032038451271799</v>
      </c>
      <c r="K2061" s="66">
        <v>-0.06</v>
      </c>
      <c r="L2061" s="66">
        <v>-0.04</v>
      </c>
      <c r="M2061" s="66">
        <v>7.211102550927978E-2</v>
      </c>
      <c r="N2061" s="67">
        <v>10.4</v>
      </c>
      <c r="O2061" s="68">
        <v>5.6074672167160937</v>
      </c>
      <c r="P2061" s="66">
        <v>-0.1</v>
      </c>
      <c r="Q2061" s="66">
        <v>-0.02</v>
      </c>
      <c r="R2061" s="66">
        <v>0.10198039027185571</v>
      </c>
      <c r="S2061" s="69">
        <v>10.5</v>
      </c>
      <c r="T2061" s="65">
        <v>2.4590370452110584</v>
      </c>
      <c r="U2061" s="66">
        <v>-0.04</v>
      </c>
      <c r="V2061" s="66">
        <v>-0.02</v>
      </c>
      <c r="W2061" s="66">
        <v>4.4721359549995794E-2</v>
      </c>
      <c r="X2061" s="67">
        <v>10.5</v>
      </c>
      <c r="Y2061" s="70" t="s">
        <v>53</v>
      </c>
    </row>
    <row r="2062" spans="1:25" x14ac:dyDescent="0.25">
      <c r="A2062" s="171" t="s">
        <v>5</v>
      </c>
      <c r="B2062" s="62" t="s">
        <v>2178</v>
      </c>
      <c r="C2062" s="127" t="s">
        <v>344</v>
      </c>
      <c r="D2062" s="62">
        <v>110</v>
      </c>
      <c r="E2062" s="162" t="s">
        <v>705</v>
      </c>
      <c r="F2062" s="62">
        <v>10</v>
      </c>
      <c r="G2062" s="162" t="s">
        <v>75</v>
      </c>
      <c r="H2062" s="62" t="s">
        <v>53</v>
      </c>
      <c r="I2062" s="162" t="s">
        <v>53</v>
      </c>
      <c r="J2062" s="108">
        <v>0.43258012177044891</v>
      </c>
      <c r="K2062" s="66">
        <v>-6.0000000000000001E-3</v>
      </c>
      <c r="L2062" s="66">
        <v>0</v>
      </c>
      <c r="M2062" s="66">
        <v>6.0000000000000001E-3</v>
      </c>
      <c r="N2062" s="67">
        <v>10.4</v>
      </c>
      <c r="O2062" s="107">
        <v>0.37921199946773448</v>
      </c>
      <c r="P2062" s="66">
        <v>-6.0000000000000001E-3</v>
      </c>
      <c r="Q2062" s="66">
        <v>0</v>
      </c>
      <c r="R2062" s="66">
        <v>6.0000000000000001E-3</v>
      </c>
      <c r="S2062" s="69">
        <v>10.5</v>
      </c>
      <c r="T2062" s="108">
        <v>0.40233468236210856</v>
      </c>
      <c r="U2062" s="66">
        <v>-6.0000000000000001E-3</v>
      </c>
      <c r="V2062" s="66">
        <v>0</v>
      </c>
      <c r="W2062" s="66">
        <v>6.0000000000000001E-3</v>
      </c>
      <c r="X2062" s="67">
        <v>10.5</v>
      </c>
      <c r="Y2062" s="70" t="s">
        <v>53</v>
      </c>
    </row>
    <row r="2063" spans="1:25" x14ac:dyDescent="0.25">
      <c r="A2063" s="169" t="s">
        <v>5</v>
      </c>
      <c r="B2063" s="72" t="s">
        <v>2178</v>
      </c>
      <c r="C2063" s="126" t="s">
        <v>344</v>
      </c>
      <c r="D2063" s="72">
        <v>110</v>
      </c>
      <c r="E2063" s="126" t="s">
        <v>949</v>
      </c>
      <c r="F2063" s="72">
        <v>10</v>
      </c>
      <c r="G2063" s="126" t="s">
        <v>55</v>
      </c>
      <c r="H2063" s="72">
        <v>2</v>
      </c>
      <c r="I2063" s="126" t="s">
        <v>53</v>
      </c>
      <c r="J2063" s="73" t="s">
        <v>49</v>
      </c>
      <c r="K2063" s="74" t="s">
        <v>49</v>
      </c>
      <c r="L2063" s="74" t="s">
        <v>49</v>
      </c>
      <c r="M2063" s="74" t="s">
        <v>49</v>
      </c>
      <c r="N2063" s="75" t="s">
        <v>49</v>
      </c>
      <c r="O2063" s="76" t="s">
        <v>49</v>
      </c>
      <c r="P2063" s="74" t="s">
        <v>49</v>
      </c>
      <c r="Q2063" s="74" t="s">
        <v>49</v>
      </c>
      <c r="R2063" s="74" t="s">
        <v>49</v>
      </c>
      <c r="S2063" s="77" t="s">
        <v>49</v>
      </c>
      <c r="T2063" s="73" t="s">
        <v>49</v>
      </c>
      <c r="U2063" s="74" t="s">
        <v>49</v>
      </c>
      <c r="V2063" s="74" t="s">
        <v>49</v>
      </c>
      <c r="W2063" s="74" t="s">
        <v>49</v>
      </c>
      <c r="X2063" s="75" t="s">
        <v>49</v>
      </c>
      <c r="Y2063" s="78" t="s">
        <v>987</v>
      </c>
    </row>
    <row r="2064" spans="1:25" x14ac:dyDescent="0.25">
      <c r="A2064" s="171" t="s">
        <v>5</v>
      </c>
      <c r="B2064" s="62" t="s">
        <v>2178</v>
      </c>
      <c r="C2064" s="127" t="s">
        <v>344</v>
      </c>
      <c r="D2064" s="62">
        <v>110</v>
      </c>
      <c r="E2064" s="162" t="s">
        <v>1741</v>
      </c>
      <c r="F2064" s="62">
        <v>10</v>
      </c>
      <c r="G2064" s="162" t="s">
        <v>53</v>
      </c>
      <c r="H2064" s="62">
        <v>2</v>
      </c>
      <c r="I2064" s="162" t="s">
        <v>1724</v>
      </c>
      <c r="J2064" s="65">
        <v>30.284085968031668</v>
      </c>
      <c r="K2064" s="66">
        <v>-0.42499999999999999</v>
      </c>
      <c r="L2064" s="66">
        <v>-0.34200000000000003</v>
      </c>
      <c r="M2064" s="66">
        <v>0.54551718579711128</v>
      </c>
      <c r="N2064" s="67">
        <v>10.4</v>
      </c>
      <c r="O2064" s="68">
        <v>33.737638759780033</v>
      </c>
      <c r="P2064" s="66">
        <v>-0.53800000000000003</v>
      </c>
      <c r="Q2064" s="66">
        <v>-0.29499999999999998</v>
      </c>
      <c r="R2064" s="66">
        <v>0.61357069682311272</v>
      </c>
      <c r="S2064" s="69">
        <v>10.5</v>
      </c>
      <c r="T2064" s="65">
        <v>38.164381695951995</v>
      </c>
      <c r="U2064" s="66">
        <v>-0.62</v>
      </c>
      <c r="V2064" s="66">
        <v>-0.312</v>
      </c>
      <c r="W2064" s="66">
        <v>0.69407780543682562</v>
      </c>
      <c r="X2064" s="67">
        <v>10.5</v>
      </c>
      <c r="Y2064" s="70" t="s">
        <v>53</v>
      </c>
    </row>
    <row r="2065" spans="1:25" ht="15.75" thickBot="1" x14ac:dyDescent="0.3">
      <c r="A2065" s="172" t="s">
        <v>5</v>
      </c>
      <c r="B2065" s="80" t="s">
        <v>2178</v>
      </c>
      <c r="C2065" s="164" t="s">
        <v>344</v>
      </c>
      <c r="D2065" s="80">
        <v>110</v>
      </c>
      <c r="E2065" s="165" t="s">
        <v>2181</v>
      </c>
      <c r="F2065" s="80">
        <v>10</v>
      </c>
      <c r="G2065" s="165" t="s">
        <v>53</v>
      </c>
      <c r="H2065" s="80">
        <v>2</v>
      </c>
      <c r="I2065" s="165" t="s">
        <v>1724</v>
      </c>
      <c r="J2065" s="110">
        <v>0</v>
      </c>
      <c r="K2065" s="95">
        <v>0</v>
      </c>
      <c r="L2065" s="95">
        <v>0</v>
      </c>
      <c r="M2065" s="95">
        <v>0</v>
      </c>
      <c r="N2065" s="84">
        <v>10.4</v>
      </c>
      <c r="O2065" s="130">
        <v>0</v>
      </c>
      <c r="P2065" s="95">
        <v>0</v>
      </c>
      <c r="Q2065" s="95">
        <v>0</v>
      </c>
      <c r="R2065" s="95">
        <v>0</v>
      </c>
      <c r="S2065" s="86">
        <v>10.5</v>
      </c>
      <c r="T2065" s="110">
        <v>0</v>
      </c>
      <c r="U2065" s="95">
        <v>0</v>
      </c>
      <c r="V2065" s="95">
        <v>0</v>
      </c>
      <c r="W2065" s="95">
        <v>0</v>
      </c>
      <c r="X2065" s="84">
        <v>10.5</v>
      </c>
      <c r="Y2065" s="87" t="s">
        <v>627</v>
      </c>
    </row>
    <row r="2066" spans="1:25" x14ac:dyDescent="0.25">
      <c r="A2066" s="205" t="s">
        <v>5</v>
      </c>
      <c r="B2066" s="206" t="s">
        <v>2182</v>
      </c>
      <c r="C2066" s="207">
        <v>10</v>
      </c>
      <c r="D2066" s="206">
        <v>10</v>
      </c>
      <c r="E2066" s="208" t="s">
        <v>2183</v>
      </c>
      <c r="F2066" s="206">
        <v>10</v>
      </c>
      <c r="G2066" s="208" t="s">
        <v>53</v>
      </c>
      <c r="H2066" s="206">
        <v>1</v>
      </c>
      <c r="I2066" s="208" t="s">
        <v>53</v>
      </c>
      <c r="J2066" s="209">
        <v>89.976665328253361</v>
      </c>
      <c r="K2066" s="210">
        <v>1.2</v>
      </c>
      <c r="L2066" s="210">
        <v>0</v>
      </c>
      <c r="M2066" s="210">
        <v>1.2</v>
      </c>
      <c r="N2066" s="211">
        <v>10</v>
      </c>
      <c r="O2066" s="212">
        <v>116.79729583606225</v>
      </c>
      <c r="P2066" s="210">
        <v>1.76</v>
      </c>
      <c r="Q2066" s="210">
        <v>0</v>
      </c>
      <c r="R2066" s="210">
        <v>1.76</v>
      </c>
      <c r="S2066" s="213">
        <v>10</v>
      </c>
      <c r="T2066" s="209">
        <v>84.490283296042804</v>
      </c>
      <c r="U2066" s="210">
        <v>1.2</v>
      </c>
      <c r="V2066" s="210">
        <v>0</v>
      </c>
      <c r="W2066" s="210">
        <v>1.2</v>
      </c>
      <c r="X2066" s="211">
        <v>10</v>
      </c>
      <c r="Y2066" s="214" t="s">
        <v>53</v>
      </c>
    </row>
    <row r="2067" spans="1:25" x14ac:dyDescent="0.25">
      <c r="A2067" s="171" t="s">
        <v>5</v>
      </c>
      <c r="B2067" s="62" t="s">
        <v>2182</v>
      </c>
      <c r="C2067" s="215">
        <v>10</v>
      </c>
      <c r="D2067" s="62">
        <v>10</v>
      </c>
      <c r="E2067" s="162" t="s">
        <v>2184</v>
      </c>
      <c r="F2067" s="62">
        <v>10</v>
      </c>
      <c r="G2067" s="162" t="s">
        <v>53</v>
      </c>
      <c r="H2067" s="62">
        <v>1</v>
      </c>
      <c r="I2067" s="162" t="s">
        <v>53</v>
      </c>
      <c r="J2067" s="65">
        <v>89.976665328253361</v>
      </c>
      <c r="K2067" s="66">
        <v>-1.2</v>
      </c>
      <c r="L2067" s="66">
        <v>0</v>
      </c>
      <c r="M2067" s="66">
        <v>1.2</v>
      </c>
      <c r="N2067" s="67">
        <v>10</v>
      </c>
      <c r="O2067" s="68">
        <v>119.45177983233638</v>
      </c>
      <c r="P2067" s="66">
        <v>-1.8</v>
      </c>
      <c r="Q2067" s="66">
        <v>0</v>
      </c>
      <c r="R2067" s="66">
        <v>1.8</v>
      </c>
      <c r="S2067" s="69">
        <v>10</v>
      </c>
      <c r="T2067" s="65">
        <v>84.490283296042804</v>
      </c>
      <c r="U2067" s="66">
        <v>-1.2</v>
      </c>
      <c r="V2067" s="66">
        <v>0</v>
      </c>
      <c r="W2067" s="66">
        <v>1.2</v>
      </c>
      <c r="X2067" s="67">
        <v>10</v>
      </c>
      <c r="Y2067" s="70" t="s">
        <v>53</v>
      </c>
    </row>
    <row r="2068" spans="1:25" x14ac:dyDescent="0.25">
      <c r="A2068" s="171" t="s">
        <v>5</v>
      </c>
      <c r="B2068" s="62" t="s">
        <v>2182</v>
      </c>
      <c r="C2068" s="215">
        <v>10</v>
      </c>
      <c r="D2068" s="62">
        <v>10</v>
      </c>
      <c r="E2068" s="162" t="s">
        <v>2185</v>
      </c>
      <c r="F2068" s="62">
        <v>10</v>
      </c>
      <c r="G2068" s="162" t="s">
        <v>53</v>
      </c>
      <c r="H2068" s="62">
        <v>1</v>
      </c>
      <c r="I2068" s="162" t="s">
        <v>53</v>
      </c>
      <c r="J2068" s="65" t="s">
        <v>49</v>
      </c>
      <c r="K2068" s="66" t="s">
        <v>49</v>
      </c>
      <c r="L2068" s="66" t="s">
        <v>49</v>
      </c>
      <c r="M2068" s="66" t="s">
        <v>49</v>
      </c>
      <c r="N2068" s="67" t="s">
        <v>49</v>
      </c>
      <c r="O2068" s="68" t="s">
        <v>49</v>
      </c>
      <c r="P2068" s="66" t="s">
        <v>49</v>
      </c>
      <c r="Q2068" s="66" t="s">
        <v>49</v>
      </c>
      <c r="R2068" s="66" t="s">
        <v>49</v>
      </c>
      <c r="S2068" s="69" t="s">
        <v>49</v>
      </c>
      <c r="T2068" s="65" t="s">
        <v>49</v>
      </c>
      <c r="U2068" s="66" t="s">
        <v>49</v>
      </c>
      <c r="V2068" s="66" t="s">
        <v>49</v>
      </c>
      <c r="W2068" s="66" t="s">
        <v>49</v>
      </c>
      <c r="X2068" s="67" t="s">
        <v>49</v>
      </c>
      <c r="Y2068" s="70" t="s">
        <v>49</v>
      </c>
    </row>
    <row r="2069" spans="1:25" x14ac:dyDescent="0.25">
      <c r="A2069" s="171" t="s">
        <v>5</v>
      </c>
      <c r="B2069" s="62" t="s">
        <v>2182</v>
      </c>
      <c r="C2069" s="215">
        <v>10</v>
      </c>
      <c r="D2069" s="62">
        <v>10</v>
      </c>
      <c r="E2069" s="162" t="s">
        <v>2186</v>
      </c>
      <c r="F2069" s="62">
        <v>10</v>
      </c>
      <c r="G2069" s="162" t="s">
        <v>53</v>
      </c>
      <c r="H2069" s="62">
        <v>1</v>
      </c>
      <c r="I2069" s="162" t="s">
        <v>53</v>
      </c>
      <c r="J2069" s="65" t="s">
        <v>49</v>
      </c>
      <c r="K2069" s="66" t="s">
        <v>49</v>
      </c>
      <c r="L2069" s="66" t="s">
        <v>49</v>
      </c>
      <c r="M2069" s="66" t="s">
        <v>49</v>
      </c>
      <c r="N2069" s="67" t="s">
        <v>49</v>
      </c>
      <c r="O2069" s="68" t="s">
        <v>49</v>
      </c>
      <c r="P2069" s="66" t="s">
        <v>49</v>
      </c>
      <c r="Q2069" s="66" t="s">
        <v>49</v>
      </c>
      <c r="R2069" s="66" t="s">
        <v>49</v>
      </c>
      <c r="S2069" s="69" t="s">
        <v>49</v>
      </c>
      <c r="T2069" s="65" t="s">
        <v>49</v>
      </c>
      <c r="U2069" s="66" t="s">
        <v>49</v>
      </c>
      <c r="V2069" s="66" t="s">
        <v>49</v>
      </c>
      <c r="W2069" s="66" t="s">
        <v>49</v>
      </c>
      <c r="X2069" s="67" t="s">
        <v>49</v>
      </c>
      <c r="Y2069" s="70" t="s">
        <v>49</v>
      </c>
    </row>
    <row r="2070" spans="1:25" x14ac:dyDescent="0.25">
      <c r="A2070" s="171" t="s">
        <v>5</v>
      </c>
      <c r="B2070" s="62" t="s">
        <v>2182</v>
      </c>
      <c r="C2070" s="215">
        <v>10</v>
      </c>
      <c r="D2070" s="62">
        <v>10</v>
      </c>
      <c r="E2070" s="162" t="s">
        <v>2187</v>
      </c>
      <c r="F2070" s="62">
        <v>10</v>
      </c>
      <c r="G2070" s="162" t="s">
        <v>53</v>
      </c>
      <c r="H2070" s="62">
        <v>2</v>
      </c>
      <c r="I2070" s="162" t="s">
        <v>53</v>
      </c>
      <c r="J2070" s="65">
        <v>23.993777420867566</v>
      </c>
      <c r="K2070" s="66">
        <v>0.32</v>
      </c>
      <c r="L2070" s="66">
        <v>0</v>
      </c>
      <c r="M2070" s="66">
        <v>0.32</v>
      </c>
      <c r="N2070" s="67">
        <v>10</v>
      </c>
      <c r="O2070" s="68">
        <v>37.538157523068676</v>
      </c>
      <c r="P2070" s="66">
        <v>0.56000000000000005</v>
      </c>
      <c r="Q2070" s="66">
        <v>0</v>
      </c>
      <c r="R2070" s="66">
        <v>0.56000000000000005</v>
      </c>
      <c r="S2070" s="69">
        <v>9.9</v>
      </c>
      <c r="T2070" s="65">
        <v>34.13748820042133</v>
      </c>
      <c r="U2070" s="66">
        <v>0.48</v>
      </c>
      <c r="V2070" s="66">
        <v>0</v>
      </c>
      <c r="W2070" s="66">
        <v>0.48</v>
      </c>
      <c r="X2070" s="67">
        <v>9.9</v>
      </c>
      <c r="Y2070" s="70" t="s">
        <v>53</v>
      </c>
    </row>
    <row r="2071" spans="1:25" x14ac:dyDescent="0.25">
      <c r="A2071" s="171" t="s">
        <v>5</v>
      </c>
      <c r="B2071" s="62" t="s">
        <v>2182</v>
      </c>
      <c r="C2071" s="215">
        <v>10</v>
      </c>
      <c r="D2071" s="62">
        <v>10</v>
      </c>
      <c r="E2071" s="162" t="s">
        <v>2188</v>
      </c>
      <c r="F2071" s="62">
        <v>10</v>
      </c>
      <c r="G2071" s="162" t="s">
        <v>53</v>
      </c>
      <c r="H2071" s="62">
        <v>2</v>
      </c>
      <c r="I2071" s="162" t="s">
        <v>53</v>
      </c>
      <c r="J2071" s="65">
        <v>4.4988332664126682</v>
      </c>
      <c r="K2071" s="66">
        <v>-0.06</v>
      </c>
      <c r="L2071" s="66">
        <v>0</v>
      </c>
      <c r="M2071" s="66">
        <v>0.06</v>
      </c>
      <c r="N2071" s="67">
        <v>10</v>
      </c>
      <c r="O2071" s="68">
        <v>4.0219454489002144</v>
      </c>
      <c r="P2071" s="66">
        <v>-0.06</v>
      </c>
      <c r="Q2071" s="66">
        <v>0</v>
      </c>
      <c r="R2071" s="66">
        <v>0.06</v>
      </c>
      <c r="S2071" s="69">
        <v>9.9</v>
      </c>
      <c r="T2071" s="65">
        <v>12.801558075158001</v>
      </c>
      <c r="U2071" s="66">
        <v>-0.18</v>
      </c>
      <c r="V2071" s="66">
        <v>0</v>
      </c>
      <c r="W2071" s="66">
        <v>0.18</v>
      </c>
      <c r="X2071" s="67">
        <v>9.9</v>
      </c>
      <c r="Y2071" s="70" t="s">
        <v>53</v>
      </c>
    </row>
    <row r="2072" spans="1:25" x14ac:dyDescent="0.25">
      <c r="A2072" s="171" t="s">
        <v>5</v>
      </c>
      <c r="B2072" s="62" t="s">
        <v>2182</v>
      </c>
      <c r="C2072" s="215">
        <v>10</v>
      </c>
      <c r="D2072" s="62">
        <v>10</v>
      </c>
      <c r="E2072" s="162" t="s">
        <v>2189</v>
      </c>
      <c r="F2072" s="62">
        <v>10</v>
      </c>
      <c r="G2072" s="162" t="s">
        <v>53</v>
      </c>
      <c r="H2072" s="62">
        <v>2</v>
      </c>
      <c r="I2072" s="162" t="s">
        <v>53</v>
      </c>
      <c r="J2072" s="65">
        <v>22.49416633206334</v>
      </c>
      <c r="K2072" s="66">
        <v>-0.3</v>
      </c>
      <c r="L2072" s="66">
        <v>0</v>
      </c>
      <c r="M2072" s="66">
        <v>0.3</v>
      </c>
      <c r="N2072" s="67">
        <v>10</v>
      </c>
      <c r="O2072" s="68">
        <v>36.197509040101934</v>
      </c>
      <c r="P2072" s="66">
        <v>-0.54</v>
      </c>
      <c r="Q2072" s="66">
        <v>0</v>
      </c>
      <c r="R2072" s="66">
        <v>0.54</v>
      </c>
      <c r="S2072" s="69">
        <v>9.9</v>
      </c>
      <c r="T2072" s="65">
        <v>21.335930125263335</v>
      </c>
      <c r="U2072" s="66">
        <v>-0.3</v>
      </c>
      <c r="V2072" s="66">
        <v>0</v>
      </c>
      <c r="W2072" s="66">
        <v>0.3</v>
      </c>
      <c r="X2072" s="67">
        <v>9.9</v>
      </c>
      <c r="Y2072" s="70" t="s">
        <v>53</v>
      </c>
    </row>
    <row r="2073" spans="1:25" x14ac:dyDescent="0.25">
      <c r="A2073" s="171" t="s">
        <v>5</v>
      </c>
      <c r="B2073" s="62" t="s">
        <v>2182</v>
      </c>
      <c r="C2073" s="215">
        <v>10</v>
      </c>
      <c r="D2073" s="62">
        <v>10</v>
      </c>
      <c r="E2073" s="162" t="s">
        <v>2190</v>
      </c>
      <c r="F2073" s="62">
        <v>10</v>
      </c>
      <c r="G2073" s="162" t="s">
        <v>53</v>
      </c>
      <c r="H2073" s="62">
        <v>2</v>
      </c>
      <c r="I2073" s="162" t="s">
        <v>53</v>
      </c>
      <c r="J2073" s="108">
        <v>0</v>
      </c>
      <c r="K2073" s="94">
        <v>0</v>
      </c>
      <c r="L2073" s="94">
        <v>0</v>
      </c>
      <c r="M2073" s="94">
        <v>0</v>
      </c>
      <c r="N2073" s="67">
        <v>10</v>
      </c>
      <c r="O2073" s="107">
        <v>0</v>
      </c>
      <c r="P2073" s="94">
        <v>0</v>
      </c>
      <c r="Q2073" s="94">
        <v>0</v>
      </c>
      <c r="R2073" s="94">
        <v>0</v>
      </c>
      <c r="S2073" s="69">
        <v>9.9</v>
      </c>
      <c r="T2073" s="108">
        <v>0</v>
      </c>
      <c r="U2073" s="94">
        <v>0</v>
      </c>
      <c r="V2073" s="94">
        <v>0</v>
      </c>
      <c r="W2073" s="94">
        <v>0</v>
      </c>
      <c r="X2073" s="67">
        <v>9.9</v>
      </c>
      <c r="Y2073" s="70" t="s">
        <v>627</v>
      </c>
    </row>
    <row r="2074" spans="1:25" ht="15.75" thickBot="1" x14ac:dyDescent="0.3">
      <c r="A2074" s="172" t="s">
        <v>5</v>
      </c>
      <c r="B2074" s="80" t="s">
        <v>2182</v>
      </c>
      <c r="C2074" s="216">
        <v>10</v>
      </c>
      <c r="D2074" s="80">
        <v>10</v>
      </c>
      <c r="E2074" s="165" t="s">
        <v>2191</v>
      </c>
      <c r="F2074" s="80">
        <v>10</v>
      </c>
      <c r="G2074" s="165" t="s">
        <v>53</v>
      </c>
      <c r="H2074" s="80">
        <v>2</v>
      </c>
      <c r="I2074" s="165" t="s">
        <v>53</v>
      </c>
      <c r="J2074" s="65" t="s">
        <v>49</v>
      </c>
      <c r="K2074" s="83" t="s">
        <v>49</v>
      </c>
      <c r="L2074" s="83" t="s">
        <v>49</v>
      </c>
      <c r="M2074" s="83" t="s">
        <v>49</v>
      </c>
      <c r="N2074" s="84" t="s">
        <v>49</v>
      </c>
      <c r="O2074" s="85" t="s">
        <v>49</v>
      </c>
      <c r="P2074" s="83" t="s">
        <v>49</v>
      </c>
      <c r="Q2074" s="83" t="s">
        <v>49</v>
      </c>
      <c r="R2074" s="83" t="s">
        <v>49</v>
      </c>
      <c r="S2074" s="86" t="s">
        <v>49</v>
      </c>
      <c r="T2074" s="82" t="s">
        <v>49</v>
      </c>
      <c r="U2074" s="83" t="s">
        <v>49</v>
      </c>
      <c r="V2074" s="83" t="s">
        <v>49</v>
      </c>
      <c r="W2074" s="83" t="s">
        <v>49</v>
      </c>
      <c r="X2074" s="84" t="s">
        <v>49</v>
      </c>
      <c r="Y2074" s="87" t="s">
        <v>49</v>
      </c>
    </row>
    <row r="2075" spans="1:25" x14ac:dyDescent="0.25">
      <c r="A2075" s="159" t="s">
        <v>5</v>
      </c>
      <c r="B2075" s="46" t="s">
        <v>2192</v>
      </c>
      <c r="C2075" s="160" t="s">
        <v>344</v>
      </c>
      <c r="D2075" s="46">
        <v>110</v>
      </c>
      <c r="E2075" s="160" t="s">
        <v>1076</v>
      </c>
      <c r="F2075" s="46">
        <v>35</v>
      </c>
      <c r="G2075" s="160" t="s">
        <v>51</v>
      </c>
      <c r="H2075" s="46">
        <v>1</v>
      </c>
      <c r="I2075" s="160" t="s">
        <v>53</v>
      </c>
      <c r="J2075" s="47">
        <v>7.2505173908395886</v>
      </c>
      <c r="K2075" s="48">
        <v>0.45700000000000002</v>
      </c>
      <c r="L2075" s="48">
        <v>8.4000000000000005E-2</v>
      </c>
      <c r="M2075" s="48">
        <v>0.46465578657754819</v>
      </c>
      <c r="N2075" s="49">
        <v>37</v>
      </c>
      <c r="O2075" s="50">
        <v>17.529589916302804</v>
      </c>
      <c r="P2075" s="48">
        <v>1.0309999999999999</v>
      </c>
      <c r="Q2075" s="48">
        <v>0.36299999999999999</v>
      </c>
      <c r="R2075" s="48">
        <v>1.0930370533518066</v>
      </c>
      <c r="S2075" s="51">
        <v>36</v>
      </c>
      <c r="T2075" s="47">
        <v>14.116442198562956</v>
      </c>
      <c r="U2075" s="48">
        <v>0.86699999999999999</v>
      </c>
      <c r="V2075" s="48">
        <v>0.20100000000000001</v>
      </c>
      <c r="W2075" s="48">
        <v>0.88999438200474046</v>
      </c>
      <c r="X2075" s="49">
        <v>36.4</v>
      </c>
      <c r="Y2075" s="52" t="s">
        <v>53</v>
      </c>
    </row>
    <row r="2076" spans="1:25" x14ac:dyDescent="0.25">
      <c r="A2076" s="168" t="s">
        <v>5</v>
      </c>
      <c r="B2076" s="54" t="s">
        <v>2192</v>
      </c>
      <c r="C2076" s="133" t="s">
        <v>344</v>
      </c>
      <c r="D2076" s="54">
        <v>110</v>
      </c>
      <c r="E2076" s="133" t="s">
        <v>2193</v>
      </c>
      <c r="F2076" s="54">
        <v>35</v>
      </c>
      <c r="G2076" s="133" t="s">
        <v>223</v>
      </c>
      <c r="H2076" s="54">
        <v>1</v>
      </c>
      <c r="I2076" s="133" t="s">
        <v>2194</v>
      </c>
      <c r="J2076" s="55">
        <v>1.8101383718516038</v>
      </c>
      <c r="K2076" s="56">
        <v>-0.11600000000000001</v>
      </c>
      <c r="L2076" s="56">
        <v>-1E-3</v>
      </c>
      <c r="M2076" s="56">
        <v>0.11600431026474835</v>
      </c>
      <c r="N2076" s="57">
        <v>37</v>
      </c>
      <c r="O2076" s="58">
        <v>4.1860352299642747</v>
      </c>
      <c r="P2076" s="56">
        <v>-0.26</v>
      </c>
      <c r="Q2076" s="56">
        <v>-2.3E-2</v>
      </c>
      <c r="R2076" s="56">
        <v>0.26101532522057014</v>
      </c>
      <c r="S2076" s="59">
        <v>36</v>
      </c>
      <c r="T2076" s="55">
        <v>3.5874885456442942</v>
      </c>
      <c r="U2076" s="56">
        <v>-0.22600000000000001</v>
      </c>
      <c r="V2076" s="56">
        <v>-8.9999999999999993E-3</v>
      </c>
      <c r="W2076" s="56">
        <v>0.22617913254763358</v>
      </c>
      <c r="X2076" s="57">
        <v>36.4</v>
      </c>
      <c r="Y2076" s="60" t="s">
        <v>53</v>
      </c>
    </row>
    <row r="2077" spans="1:25" x14ac:dyDescent="0.25">
      <c r="A2077" s="168" t="s">
        <v>5</v>
      </c>
      <c r="B2077" s="54" t="s">
        <v>2192</v>
      </c>
      <c r="C2077" s="133" t="s">
        <v>344</v>
      </c>
      <c r="D2077" s="54">
        <v>110</v>
      </c>
      <c r="E2077" s="133" t="s">
        <v>2195</v>
      </c>
      <c r="F2077" s="54">
        <v>35</v>
      </c>
      <c r="G2077" s="133" t="s">
        <v>223</v>
      </c>
      <c r="H2077" s="54">
        <v>1</v>
      </c>
      <c r="I2077" s="133" t="s">
        <v>2196</v>
      </c>
      <c r="J2077" s="55">
        <v>4.9500303127753371</v>
      </c>
      <c r="K2077" s="56">
        <v>-0.317</v>
      </c>
      <c r="L2077" s="56">
        <v>-1.2E-2</v>
      </c>
      <c r="M2077" s="56">
        <v>0.31722704802711893</v>
      </c>
      <c r="N2077" s="57">
        <v>37</v>
      </c>
      <c r="O2077" s="58">
        <v>12.186996797673416</v>
      </c>
      <c r="P2077" s="56">
        <v>-0.751</v>
      </c>
      <c r="Q2077" s="56">
        <v>-0.11600000000000001</v>
      </c>
      <c r="R2077" s="56">
        <v>0.7599059152289841</v>
      </c>
      <c r="S2077" s="59">
        <v>36</v>
      </c>
      <c r="T2077" s="55">
        <v>9.7014074590230468</v>
      </c>
      <c r="U2077" s="56">
        <v>-0.61099999999999999</v>
      </c>
      <c r="V2077" s="56">
        <v>-2.8000000000000001E-2</v>
      </c>
      <c r="W2077" s="56">
        <v>0.61164123471198373</v>
      </c>
      <c r="X2077" s="57">
        <v>36.4</v>
      </c>
      <c r="Y2077" s="60" t="s">
        <v>53</v>
      </c>
    </row>
    <row r="2078" spans="1:25" x14ac:dyDescent="0.25">
      <c r="A2078" s="169" t="s">
        <v>5</v>
      </c>
      <c r="B2078" s="72" t="s">
        <v>2192</v>
      </c>
      <c r="C2078" s="126" t="s">
        <v>344</v>
      </c>
      <c r="D2078" s="72">
        <v>110</v>
      </c>
      <c r="E2078" s="126" t="s">
        <v>2197</v>
      </c>
      <c r="F2078" s="72">
        <v>35</v>
      </c>
      <c r="G2078" s="126" t="s">
        <v>51</v>
      </c>
      <c r="H2078" s="72">
        <v>2</v>
      </c>
      <c r="I2078" s="126" t="s">
        <v>53</v>
      </c>
      <c r="J2078" s="73" t="s">
        <v>49</v>
      </c>
      <c r="K2078" s="74" t="s">
        <v>49</v>
      </c>
      <c r="L2078" s="74" t="s">
        <v>49</v>
      </c>
      <c r="M2078" s="74" t="s">
        <v>49</v>
      </c>
      <c r="N2078" s="75" t="s">
        <v>49</v>
      </c>
      <c r="O2078" s="76" t="s">
        <v>49</v>
      </c>
      <c r="P2078" s="74" t="s">
        <v>49</v>
      </c>
      <c r="Q2078" s="74" t="s">
        <v>49</v>
      </c>
      <c r="R2078" s="74" t="s">
        <v>49</v>
      </c>
      <c r="S2078" s="77" t="s">
        <v>49</v>
      </c>
      <c r="T2078" s="73" t="s">
        <v>49</v>
      </c>
      <c r="U2078" s="74" t="s">
        <v>49</v>
      </c>
      <c r="V2078" s="74" t="s">
        <v>49</v>
      </c>
      <c r="W2078" s="74" t="s">
        <v>49</v>
      </c>
      <c r="X2078" s="75" t="s">
        <v>49</v>
      </c>
      <c r="Y2078" s="78" t="s">
        <v>1151</v>
      </c>
    </row>
    <row r="2079" spans="1:25" x14ac:dyDescent="0.25">
      <c r="A2079" s="176" t="s">
        <v>5</v>
      </c>
      <c r="B2079" s="177" t="s">
        <v>2192</v>
      </c>
      <c r="C2079" s="178" t="s">
        <v>344</v>
      </c>
      <c r="D2079" s="177">
        <v>110</v>
      </c>
      <c r="E2079" s="178" t="s">
        <v>860</v>
      </c>
      <c r="F2079" s="177">
        <v>10</v>
      </c>
      <c r="G2079" s="178" t="s">
        <v>55</v>
      </c>
      <c r="H2079" s="177">
        <v>1</v>
      </c>
      <c r="I2079" s="178" t="s">
        <v>53</v>
      </c>
      <c r="J2079" s="179">
        <v>66.544400353770811</v>
      </c>
      <c r="K2079" s="180">
        <v>0.92700000000000005</v>
      </c>
      <c r="L2079" s="180">
        <v>0.77800000000000002</v>
      </c>
      <c r="M2079" s="180">
        <v>1.210211964905322</v>
      </c>
      <c r="N2079" s="181">
        <v>10.5</v>
      </c>
      <c r="O2079" s="182">
        <v>139.93320563450675</v>
      </c>
      <c r="P2079" s="180">
        <v>2.0350000000000001</v>
      </c>
      <c r="Q2079" s="180">
        <v>1.446</v>
      </c>
      <c r="R2079" s="180">
        <v>2.4964256447969766</v>
      </c>
      <c r="S2079" s="183">
        <v>10.3</v>
      </c>
      <c r="T2079" s="179">
        <v>109.73306829334959</v>
      </c>
      <c r="U2079" s="180">
        <v>1.6479999999999999</v>
      </c>
      <c r="V2079" s="180">
        <v>1.0209999999999999</v>
      </c>
      <c r="W2079" s="180">
        <v>1.9386451454559701</v>
      </c>
      <c r="X2079" s="181">
        <v>10.199999999999999</v>
      </c>
      <c r="Y2079" s="184" t="s">
        <v>53</v>
      </c>
    </row>
    <row r="2080" spans="1:25" x14ac:dyDescent="0.25">
      <c r="A2080" s="171" t="s">
        <v>5</v>
      </c>
      <c r="B2080" s="62" t="s">
        <v>2192</v>
      </c>
      <c r="C2080" s="127" t="s">
        <v>344</v>
      </c>
      <c r="D2080" s="62">
        <v>110</v>
      </c>
      <c r="E2080" s="162" t="s">
        <v>2198</v>
      </c>
      <c r="F2080" s="62">
        <v>10</v>
      </c>
      <c r="G2080" s="162" t="s">
        <v>53</v>
      </c>
      <c r="H2080" s="62">
        <v>1</v>
      </c>
      <c r="I2080" s="162" t="s">
        <v>1724</v>
      </c>
      <c r="J2080" s="65">
        <v>33.152388704211987</v>
      </c>
      <c r="K2080" s="66">
        <v>-0.51100000000000001</v>
      </c>
      <c r="L2080" s="66">
        <v>-0.32</v>
      </c>
      <c r="M2080" s="66">
        <v>0.60292702709366075</v>
      </c>
      <c r="N2080" s="67">
        <v>10.5</v>
      </c>
      <c r="O2080" s="68">
        <v>73.809568839821551</v>
      </c>
      <c r="P2080" s="66">
        <v>-1.1679999999999999</v>
      </c>
      <c r="Q2080" s="66">
        <v>-0.60799999999999998</v>
      </c>
      <c r="R2080" s="66">
        <v>1.3167718101478327</v>
      </c>
      <c r="S2080" s="69">
        <v>10.3</v>
      </c>
      <c r="T2080" s="65">
        <v>54.921098438553621</v>
      </c>
      <c r="U2080" s="66">
        <v>-0.88400000000000001</v>
      </c>
      <c r="V2080" s="66">
        <v>-0.4</v>
      </c>
      <c r="W2080" s="66">
        <v>0.97028655561127919</v>
      </c>
      <c r="X2080" s="67">
        <v>10.199999999999999</v>
      </c>
      <c r="Y2080" s="70" t="s">
        <v>53</v>
      </c>
    </row>
    <row r="2081" spans="1:25" x14ac:dyDescent="0.25">
      <c r="A2081" s="171" t="s">
        <v>5</v>
      </c>
      <c r="B2081" s="62" t="s">
        <v>2192</v>
      </c>
      <c r="C2081" s="127" t="s">
        <v>344</v>
      </c>
      <c r="D2081" s="62">
        <v>110</v>
      </c>
      <c r="E2081" s="162" t="s">
        <v>2199</v>
      </c>
      <c r="F2081" s="62">
        <v>10</v>
      </c>
      <c r="G2081" s="162" t="s">
        <v>53</v>
      </c>
      <c r="H2081" s="62">
        <v>1</v>
      </c>
      <c r="I2081" s="162" t="s">
        <v>2200</v>
      </c>
      <c r="J2081" s="65">
        <v>8.8417685305768625</v>
      </c>
      <c r="K2081" s="66">
        <v>-9.6000000000000002E-2</v>
      </c>
      <c r="L2081" s="66">
        <v>-0.129</v>
      </c>
      <c r="M2081" s="66">
        <v>0.16080111939908875</v>
      </c>
      <c r="N2081" s="67">
        <v>10.5</v>
      </c>
      <c r="O2081" s="68">
        <v>20.591147366287817</v>
      </c>
      <c r="P2081" s="66">
        <v>-0.248</v>
      </c>
      <c r="Q2081" s="66">
        <v>-0.27100000000000002</v>
      </c>
      <c r="R2081" s="66">
        <v>0.36734860827285026</v>
      </c>
      <c r="S2081" s="69">
        <v>10.3</v>
      </c>
      <c r="T2081" s="65">
        <v>15.730839472882378</v>
      </c>
      <c r="U2081" s="66">
        <v>-0.19400000000000001</v>
      </c>
      <c r="V2081" s="66">
        <v>-0.19900000000000001</v>
      </c>
      <c r="W2081" s="66">
        <v>0.27791545476997137</v>
      </c>
      <c r="X2081" s="67">
        <v>10.199999999999999</v>
      </c>
      <c r="Y2081" s="70" t="s">
        <v>53</v>
      </c>
    </row>
    <row r="2082" spans="1:25" x14ac:dyDescent="0.25">
      <c r="A2082" s="171" t="s">
        <v>5</v>
      </c>
      <c r="B2082" s="62" t="s">
        <v>2192</v>
      </c>
      <c r="C2082" s="127" t="s">
        <v>344</v>
      </c>
      <c r="D2082" s="62">
        <v>110</v>
      </c>
      <c r="E2082" s="162" t="s">
        <v>2201</v>
      </c>
      <c r="F2082" s="62">
        <v>10</v>
      </c>
      <c r="G2082" s="162" t="s">
        <v>53</v>
      </c>
      <c r="H2082" s="62">
        <v>1</v>
      </c>
      <c r="I2082" s="162" t="s">
        <v>2202</v>
      </c>
      <c r="J2082" s="65">
        <v>6.0925093098080909</v>
      </c>
      <c r="K2082" s="66">
        <v>-6.6000000000000003E-2</v>
      </c>
      <c r="L2082" s="66">
        <v>-8.8999999999999996E-2</v>
      </c>
      <c r="M2082" s="66">
        <v>0.11080162453682707</v>
      </c>
      <c r="N2082" s="67">
        <v>10.5</v>
      </c>
      <c r="O2082" s="68">
        <v>6.5123369030088876</v>
      </c>
      <c r="P2082" s="66">
        <v>-7.6999999999999999E-2</v>
      </c>
      <c r="Q2082" s="66">
        <v>-8.6999999999999994E-2</v>
      </c>
      <c r="R2082" s="66">
        <v>0.11618089343777659</v>
      </c>
      <c r="S2082" s="69">
        <v>10.3</v>
      </c>
      <c r="T2082" s="65">
        <v>6.6041377481577683</v>
      </c>
      <c r="U2082" s="66">
        <v>-8.3000000000000004E-2</v>
      </c>
      <c r="V2082" s="66">
        <v>-8.2000000000000003E-2</v>
      </c>
      <c r="W2082" s="66">
        <v>0.1166747616239262</v>
      </c>
      <c r="X2082" s="67">
        <v>10.199999999999999</v>
      </c>
      <c r="Y2082" s="70" t="s">
        <v>53</v>
      </c>
    </row>
    <row r="2083" spans="1:25" x14ac:dyDescent="0.25">
      <c r="A2083" s="171" t="s">
        <v>5</v>
      </c>
      <c r="B2083" s="62" t="s">
        <v>2192</v>
      </c>
      <c r="C2083" s="127" t="s">
        <v>344</v>
      </c>
      <c r="D2083" s="62">
        <v>110</v>
      </c>
      <c r="E2083" s="162" t="s">
        <v>2203</v>
      </c>
      <c r="F2083" s="62">
        <v>10</v>
      </c>
      <c r="G2083" s="162" t="s">
        <v>53</v>
      </c>
      <c r="H2083" s="62">
        <v>1</v>
      </c>
      <c r="I2083" s="162" t="s">
        <v>2204</v>
      </c>
      <c r="J2083" s="65">
        <v>2.21381630115697</v>
      </c>
      <c r="K2083" s="66">
        <v>-0.01</v>
      </c>
      <c r="L2083" s="66">
        <v>-3.9E-2</v>
      </c>
      <c r="M2083" s="66">
        <v>4.0261644278394793E-2</v>
      </c>
      <c r="N2083" s="67">
        <v>10.5</v>
      </c>
      <c r="O2083" s="68">
        <v>8.6493176217307628</v>
      </c>
      <c r="P2083" s="66">
        <v>-7.0999999999999994E-2</v>
      </c>
      <c r="Q2083" s="66">
        <v>-0.13700000000000001</v>
      </c>
      <c r="R2083" s="66">
        <v>0.15430489298787645</v>
      </c>
      <c r="S2083" s="69">
        <v>10.3</v>
      </c>
      <c r="T2083" s="65">
        <v>5.3674418738948528</v>
      </c>
      <c r="U2083" s="66">
        <v>-4.3999999999999997E-2</v>
      </c>
      <c r="V2083" s="66">
        <v>-8.4000000000000005E-2</v>
      </c>
      <c r="W2083" s="66">
        <v>9.4826156729037589E-2</v>
      </c>
      <c r="X2083" s="67">
        <v>10.199999999999999</v>
      </c>
      <c r="Y2083" s="70" t="s">
        <v>53</v>
      </c>
    </row>
    <row r="2084" spans="1:25" x14ac:dyDescent="0.25">
      <c r="A2084" s="171" t="s">
        <v>5</v>
      </c>
      <c r="B2084" s="62" t="s">
        <v>2192</v>
      </c>
      <c r="C2084" s="127" t="s">
        <v>344</v>
      </c>
      <c r="D2084" s="62">
        <v>110</v>
      </c>
      <c r="E2084" s="162" t="s">
        <v>2205</v>
      </c>
      <c r="F2084" s="62">
        <v>10</v>
      </c>
      <c r="G2084" s="162" t="s">
        <v>53</v>
      </c>
      <c r="H2084" s="62">
        <v>1</v>
      </c>
      <c r="I2084" s="162" t="s">
        <v>2206</v>
      </c>
      <c r="J2084" s="65">
        <v>18.216303446700778</v>
      </c>
      <c r="K2084" s="66">
        <v>-0.245</v>
      </c>
      <c r="L2084" s="66">
        <v>-0.223</v>
      </c>
      <c r="M2084" s="66">
        <v>0.33129141250566696</v>
      </c>
      <c r="N2084" s="67">
        <v>10.5</v>
      </c>
      <c r="O2084" s="68">
        <v>34.377250195561942</v>
      </c>
      <c r="P2084" s="66">
        <v>-0.47899999999999998</v>
      </c>
      <c r="Q2084" s="66">
        <v>-0.38300000000000001</v>
      </c>
      <c r="R2084" s="66">
        <v>0.6132943828211701</v>
      </c>
      <c r="S2084" s="69">
        <v>10.3</v>
      </c>
      <c r="T2084" s="65">
        <v>30.275974430351411</v>
      </c>
      <c r="U2084" s="66">
        <v>-0.45200000000000001</v>
      </c>
      <c r="V2084" s="66">
        <v>-0.28599999999999998</v>
      </c>
      <c r="W2084" s="66">
        <v>0.5348831648126533</v>
      </c>
      <c r="X2084" s="67">
        <v>10.199999999999999</v>
      </c>
      <c r="Y2084" s="70" t="s">
        <v>53</v>
      </c>
    </row>
    <row r="2085" spans="1:25" x14ac:dyDescent="0.25">
      <c r="A2085" s="171" t="s">
        <v>5</v>
      </c>
      <c r="B2085" s="62" t="s">
        <v>2192</v>
      </c>
      <c r="C2085" s="127" t="s">
        <v>344</v>
      </c>
      <c r="D2085" s="62">
        <v>110</v>
      </c>
      <c r="E2085" s="162" t="s">
        <v>705</v>
      </c>
      <c r="F2085" s="62">
        <v>10</v>
      </c>
      <c r="G2085" s="162" t="s">
        <v>75</v>
      </c>
      <c r="H2085" s="62" t="s">
        <v>53</v>
      </c>
      <c r="I2085" s="162" t="s">
        <v>53</v>
      </c>
      <c r="J2085" s="65" t="s">
        <v>49</v>
      </c>
      <c r="K2085" s="66" t="s">
        <v>49</v>
      </c>
      <c r="L2085" s="66" t="s">
        <v>49</v>
      </c>
      <c r="M2085" s="66" t="s">
        <v>49</v>
      </c>
      <c r="N2085" s="67" t="s">
        <v>49</v>
      </c>
      <c r="O2085" s="68" t="s">
        <v>49</v>
      </c>
      <c r="P2085" s="66" t="s">
        <v>49</v>
      </c>
      <c r="Q2085" s="66" t="s">
        <v>49</v>
      </c>
      <c r="R2085" s="66" t="s">
        <v>49</v>
      </c>
      <c r="S2085" s="69" t="s">
        <v>49</v>
      </c>
      <c r="T2085" s="65" t="s">
        <v>49</v>
      </c>
      <c r="U2085" s="66" t="s">
        <v>49</v>
      </c>
      <c r="V2085" s="66" t="s">
        <v>49</v>
      </c>
      <c r="W2085" s="66" t="s">
        <v>49</v>
      </c>
      <c r="X2085" s="67" t="s">
        <v>49</v>
      </c>
      <c r="Y2085" s="70" t="s">
        <v>49</v>
      </c>
    </row>
    <row r="2086" spans="1:25" x14ac:dyDescent="0.25">
      <c r="A2086" s="176" t="s">
        <v>5</v>
      </c>
      <c r="B2086" s="177" t="s">
        <v>2192</v>
      </c>
      <c r="C2086" s="178" t="s">
        <v>344</v>
      </c>
      <c r="D2086" s="177">
        <v>110</v>
      </c>
      <c r="E2086" s="178" t="s">
        <v>949</v>
      </c>
      <c r="F2086" s="177">
        <v>10</v>
      </c>
      <c r="G2086" s="178" t="s">
        <v>55</v>
      </c>
      <c r="H2086" s="177">
        <v>2</v>
      </c>
      <c r="I2086" s="178" t="s">
        <v>53</v>
      </c>
      <c r="J2086" s="179">
        <v>82.346042699690912</v>
      </c>
      <c r="K2086" s="180">
        <v>1.353</v>
      </c>
      <c r="L2086" s="180">
        <v>0.64200000000000002</v>
      </c>
      <c r="M2086" s="180">
        <v>1.4975890624600596</v>
      </c>
      <c r="N2086" s="181">
        <v>10.5</v>
      </c>
      <c r="O2086" s="182">
        <v>129.98537685639809</v>
      </c>
      <c r="P2086" s="180">
        <v>2.1680000000000001</v>
      </c>
      <c r="Q2086" s="180">
        <v>0.82299999999999995</v>
      </c>
      <c r="R2086" s="180">
        <v>2.3189551526495724</v>
      </c>
      <c r="S2086" s="183">
        <v>10.3</v>
      </c>
      <c r="T2086" s="179">
        <v>121.60948343619148</v>
      </c>
      <c r="U2086" s="180">
        <v>2.0259999999999998</v>
      </c>
      <c r="V2086" s="180">
        <v>0.71499999999999997</v>
      </c>
      <c r="W2086" s="180">
        <v>2.1484648007356322</v>
      </c>
      <c r="X2086" s="181">
        <v>10.199999999999999</v>
      </c>
      <c r="Y2086" s="184" t="s">
        <v>53</v>
      </c>
    </row>
    <row r="2087" spans="1:25" x14ac:dyDescent="0.25">
      <c r="A2087" s="171" t="s">
        <v>5</v>
      </c>
      <c r="B2087" s="62" t="s">
        <v>2192</v>
      </c>
      <c r="C2087" s="127" t="s">
        <v>344</v>
      </c>
      <c r="D2087" s="62">
        <v>110</v>
      </c>
      <c r="E2087" s="162" t="s">
        <v>2207</v>
      </c>
      <c r="F2087" s="62">
        <v>10</v>
      </c>
      <c r="G2087" s="162" t="s">
        <v>53</v>
      </c>
      <c r="H2087" s="62">
        <v>2</v>
      </c>
      <c r="I2087" s="162" t="s">
        <v>53</v>
      </c>
      <c r="J2087" s="65" t="s">
        <v>49</v>
      </c>
      <c r="K2087" s="66" t="s">
        <v>49</v>
      </c>
      <c r="L2087" s="66" t="s">
        <v>49</v>
      </c>
      <c r="M2087" s="66" t="s">
        <v>49</v>
      </c>
      <c r="N2087" s="67" t="s">
        <v>49</v>
      </c>
      <c r="O2087" s="68" t="s">
        <v>49</v>
      </c>
      <c r="P2087" s="66" t="s">
        <v>49</v>
      </c>
      <c r="Q2087" s="66" t="s">
        <v>49</v>
      </c>
      <c r="R2087" s="66" t="s">
        <v>49</v>
      </c>
      <c r="S2087" s="69" t="s">
        <v>49</v>
      </c>
      <c r="T2087" s="65" t="s">
        <v>49</v>
      </c>
      <c r="U2087" s="66" t="s">
        <v>49</v>
      </c>
      <c r="V2087" s="66" t="s">
        <v>49</v>
      </c>
      <c r="W2087" s="66" t="s">
        <v>49</v>
      </c>
      <c r="X2087" s="67" t="s">
        <v>49</v>
      </c>
      <c r="Y2087" s="70" t="s">
        <v>49</v>
      </c>
    </row>
    <row r="2088" spans="1:25" x14ac:dyDescent="0.25">
      <c r="A2088" s="171" t="s">
        <v>5</v>
      </c>
      <c r="B2088" s="62" t="s">
        <v>2192</v>
      </c>
      <c r="C2088" s="127" t="s">
        <v>344</v>
      </c>
      <c r="D2088" s="62">
        <v>110</v>
      </c>
      <c r="E2088" s="162" t="s">
        <v>2208</v>
      </c>
      <c r="F2088" s="62">
        <v>10</v>
      </c>
      <c r="G2088" s="162" t="s">
        <v>53</v>
      </c>
      <c r="H2088" s="62">
        <v>2</v>
      </c>
      <c r="I2088" s="162" t="s">
        <v>2209</v>
      </c>
      <c r="J2088" s="65">
        <v>1.8960116471922681</v>
      </c>
      <c r="K2088" s="66">
        <v>-0.03</v>
      </c>
      <c r="L2088" s="66">
        <v>-1.7000000000000001E-2</v>
      </c>
      <c r="M2088" s="66">
        <v>3.4481879299133336E-2</v>
      </c>
      <c r="N2088" s="67">
        <v>10.5</v>
      </c>
      <c r="O2088" s="68">
        <v>1.7945851952118796</v>
      </c>
      <c r="P2088" s="66">
        <v>-3.1E-2</v>
      </c>
      <c r="Q2088" s="66">
        <v>-8.0000000000000002E-3</v>
      </c>
      <c r="R2088" s="66">
        <v>3.2015621187164243E-2</v>
      </c>
      <c r="S2088" s="69">
        <v>10.3</v>
      </c>
      <c r="T2088" s="65">
        <v>2.2427921485978422</v>
      </c>
      <c r="U2088" s="66">
        <v>-3.9E-2</v>
      </c>
      <c r="V2088" s="66">
        <v>-7.0000000000000001E-3</v>
      </c>
      <c r="W2088" s="66">
        <v>3.9623225512317901E-2</v>
      </c>
      <c r="X2088" s="67">
        <v>10.199999999999999</v>
      </c>
      <c r="Y2088" s="70" t="s">
        <v>53</v>
      </c>
    </row>
    <row r="2089" spans="1:25" x14ac:dyDescent="0.25">
      <c r="A2089" s="171" t="s">
        <v>5</v>
      </c>
      <c r="B2089" s="62" t="s">
        <v>2192</v>
      </c>
      <c r="C2089" s="127" t="s">
        <v>344</v>
      </c>
      <c r="D2089" s="62">
        <v>110</v>
      </c>
      <c r="E2089" s="162" t="s">
        <v>2210</v>
      </c>
      <c r="F2089" s="62">
        <v>10</v>
      </c>
      <c r="G2089" s="162" t="s">
        <v>53</v>
      </c>
      <c r="H2089" s="62">
        <v>2</v>
      </c>
      <c r="I2089" s="162" t="s">
        <v>2211</v>
      </c>
      <c r="J2089" s="65">
        <v>25.154638894222177</v>
      </c>
      <c r="K2089" s="66">
        <v>-0.4</v>
      </c>
      <c r="L2089" s="66">
        <v>-0.222</v>
      </c>
      <c r="M2089" s="66">
        <v>0.45747568241383063</v>
      </c>
      <c r="N2089" s="67">
        <v>10.5</v>
      </c>
      <c r="O2089" s="68">
        <v>29.378091058925246</v>
      </c>
      <c r="P2089" s="66">
        <v>-0.45100000000000001</v>
      </c>
      <c r="Q2089" s="66">
        <v>-0.26700000000000002</v>
      </c>
      <c r="R2089" s="66">
        <v>0.52410876733746781</v>
      </c>
      <c r="S2089" s="69">
        <v>10.3</v>
      </c>
      <c r="T2089" s="65">
        <v>29.810478294942993</v>
      </c>
      <c r="U2089" s="66">
        <v>-0.46300000000000002</v>
      </c>
      <c r="V2089" s="66">
        <v>-0.251</v>
      </c>
      <c r="W2089" s="66">
        <v>0.52665928264865891</v>
      </c>
      <c r="X2089" s="67">
        <v>10.199999999999999</v>
      </c>
      <c r="Y2089" s="70" t="s">
        <v>53</v>
      </c>
    </row>
    <row r="2090" spans="1:25" x14ac:dyDescent="0.25">
      <c r="A2090" s="171" t="s">
        <v>5</v>
      </c>
      <c r="B2090" s="62" t="s">
        <v>2192</v>
      </c>
      <c r="C2090" s="127" t="s">
        <v>344</v>
      </c>
      <c r="D2090" s="62">
        <v>110</v>
      </c>
      <c r="E2090" s="162" t="s">
        <v>2212</v>
      </c>
      <c r="F2090" s="62">
        <v>10</v>
      </c>
      <c r="G2090" s="162" t="s">
        <v>53</v>
      </c>
      <c r="H2090" s="62">
        <v>2</v>
      </c>
      <c r="I2090" s="162" t="s">
        <v>1724</v>
      </c>
      <c r="J2090" s="65">
        <v>42.478041101403754</v>
      </c>
      <c r="K2090" s="66">
        <v>-0.72</v>
      </c>
      <c r="L2090" s="66">
        <v>-0.28000000000000003</v>
      </c>
      <c r="M2090" s="66">
        <v>0.77252831663311861</v>
      </c>
      <c r="N2090" s="67">
        <v>10.5</v>
      </c>
      <c r="O2090" s="68">
        <v>66.889375703631387</v>
      </c>
      <c r="P2090" s="66">
        <v>-1.1599999999999999</v>
      </c>
      <c r="Q2090" s="66">
        <v>-0.28000000000000003</v>
      </c>
      <c r="R2090" s="66">
        <v>1.1933147112141038</v>
      </c>
      <c r="S2090" s="69">
        <v>10.3</v>
      </c>
      <c r="T2090" s="65">
        <v>65.93213183225356</v>
      </c>
      <c r="U2090" s="66">
        <v>-1.1200000000000001</v>
      </c>
      <c r="V2090" s="66">
        <v>-0.32</v>
      </c>
      <c r="W2090" s="66">
        <v>1.164817582284883</v>
      </c>
      <c r="X2090" s="67">
        <v>10.199999999999999</v>
      </c>
      <c r="Y2090" s="70" t="s">
        <v>53</v>
      </c>
    </row>
    <row r="2091" spans="1:25" x14ac:dyDescent="0.25">
      <c r="A2091" s="171" t="s">
        <v>5</v>
      </c>
      <c r="B2091" s="62" t="s">
        <v>2192</v>
      </c>
      <c r="C2091" s="127" t="s">
        <v>344</v>
      </c>
      <c r="D2091" s="62">
        <v>110</v>
      </c>
      <c r="E2091" s="162" t="s">
        <v>2213</v>
      </c>
      <c r="F2091" s="62">
        <v>10</v>
      </c>
      <c r="G2091" s="162" t="s">
        <v>53</v>
      </c>
      <c r="H2091" s="62">
        <v>2</v>
      </c>
      <c r="I2091" s="162" t="s">
        <v>2214</v>
      </c>
      <c r="J2091" s="65">
        <v>12.21735627730695</v>
      </c>
      <c r="K2091" s="66">
        <v>-0.187</v>
      </c>
      <c r="L2091" s="66">
        <v>-0.12</v>
      </c>
      <c r="M2091" s="66">
        <v>0.22219135896789505</v>
      </c>
      <c r="N2091" s="67">
        <v>10.5</v>
      </c>
      <c r="O2091" s="68">
        <v>29.405884907202989</v>
      </c>
      <c r="P2091" s="66">
        <v>-0.46700000000000003</v>
      </c>
      <c r="Q2091" s="66">
        <v>-0.23899999999999999</v>
      </c>
      <c r="R2091" s="66">
        <v>0.52460461301822348</v>
      </c>
      <c r="S2091" s="69">
        <v>10.3</v>
      </c>
      <c r="T2091" s="65">
        <v>21.127090817790574</v>
      </c>
      <c r="U2091" s="66">
        <v>-0.34</v>
      </c>
      <c r="V2091" s="66">
        <v>-0.154</v>
      </c>
      <c r="W2091" s="66">
        <v>0.37325058606785871</v>
      </c>
      <c r="X2091" s="67">
        <v>10.199999999999999</v>
      </c>
      <c r="Y2091" s="70" t="s">
        <v>53</v>
      </c>
    </row>
    <row r="2092" spans="1:25" x14ac:dyDescent="0.25">
      <c r="A2092" s="171" t="s">
        <v>5</v>
      </c>
      <c r="B2092" s="62" t="s">
        <v>2192</v>
      </c>
      <c r="C2092" s="127" t="s">
        <v>344</v>
      </c>
      <c r="D2092" s="62">
        <v>110</v>
      </c>
      <c r="E2092" s="162" t="s">
        <v>2215</v>
      </c>
      <c r="F2092" s="62">
        <v>10</v>
      </c>
      <c r="G2092" s="162" t="s">
        <v>53</v>
      </c>
      <c r="H2092" s="62">
        <v>2</v>
      </c>
      <c r="I2092" s="162" t="s">
        <v>2216</v>
      </c>
      <c r="J2092" s="65">
        <v>1.8662778992633735</v>
      </c>
      <c r="K2092" s="66">
        <v>-2.4E-2</v>
      </c>
      <c r="L2092" s="66">
        <v>-2.4E-2</v>
      </c>
      <c r="M2092" s="66">
        <v>3.3941125496954279E-2</v>
      </c>
      <c r="N2092" s="67">
        <v>10.5</v>
      </c>
      <c r="O2092" s="68">
        <v>2.2879137400820242</v>
      </c>
      <c r="P2092" s="66">
        <v>-3.5000000000000003E-2</v>
      </c>
      <c r="Q2092" s="66">
        <v>-2.1000000000000001E-2</v>
      </c>
      <c r="R2092" s="66">
        <v>4.0816663263917106E-2</v>
      </c>
      <c r="S2092" s="69">
        <v>10.3</v>
      </c>
      <c r="T2092" s="65">
        <v>2.6890877878654527</v>
      </c>
      <c r="U2092" s="66">
        <v>-4.1000000000000002E-2</v>
      </c>
      <c r="V2092" s="66">
        <v>-2.4E-2</v>
      </c>
      <c r="W2092" s="66">
        <v>4.7507894080878812E-2</v>
      </c>
      <c r="X2092" s="67">
        <v>10.199999999999999</v>
      </c>
      <c r="Y2092" s="70" t="s">
        <v>53</v>
      </c>
    </row>
    <row r="2093" spans="1:25" ht="15.75" thickBot="1" x14ac:dyDescent="0.3">
      <c r="A2093" s="172" t="s">
        <v>5</v>
      </c>
      <c r="B2093" s="80" t="s">
        <v>2192</v>
      </c>
      <c r="C2093" s="164" t="s">
        <v>344</v>
      </c>
      <c r="D2093" s="80">
        <v>110</v>
      </c>
      <c r="E2093" s="165" t="s">
        <v>712</v>
      </c>
      <c r="F2093" s="80">
        <v>10</v>
      </c>
      <c r="G2093" s="165" t="s">
        <v>75</v>
      </c>
      <c r="H2093" s="80" t="s">
        <v>53</v>
      </c>
      <c r="I2093" s="165" t="s">
        <v>53</v>
      </c>
      <c r="J2093" s="82">
        <v>1.4282010369564027</v>
      </c>
      <c r="K2093" s="83">
        <v>-0.02</v>
      </c>
      <c r="L2093" s="83">
        <v>0</v>
      </c>
      <c r="M2093" s="83">
        <v>0.02</v>
      </c>
      <c r="N2093" s="84">
        <v>10.5</v>
      </c>
      <c r="O2093" s="85">
        <v>1.9328766963161224</v>
      </c>
      <c r="P2093" s="83">
        <v>-0.03</v>
      </c>
      <c r="Q2093" s="83">
        <v>0</v>
      </c>
      <c r="R2093" s="83">
        <v>0.03</v>
      </c>
      <c r="S2093" s="86">
        <v>10.3</v>
      </c>
      <c r="T2093" s="82">
        <v>0.69028009228793141</v>
      </c>
      <c r="U2093" s="83">
        <v>-0.01</v>
      </c>
      <c r="V2093" s="83">
        <v>0</v>
      </c>
      <c r="W2093" s="83">
        <v>0.01</v>
      </c>
      <c r="X2093" s="84">
        <v>10.199999999999999</v>
      </c>
      <c r="Y2093" s="87" t="s">
        <v>53</v>
      </c>
    </row>
    <row r="2094" spans="1:25" x14ac:dyDescent="0.25">
      <c r="A2094" s="159" t="s">
        <v>5</v>
      </c>
      <c r="B2094" s="46" t="s">
        <v>2217</v>
      </c>
      <c r="C2094" s="160" t="s">
        <v>98</v>
      </c>
      <c r="D2094" s="46">
        <v>110</v>
      </c>
      <c r="E2094" s="160" t="s">
        <v>860</v>
      </c>
      <c r="F2094" s="46">
        <v>10</v>
      </c>
      <c r="G2094" s="160" t="s">
        <v>55</v>
      </c>
      <c r="H2094" s="46">
        <v>1</v>
      </c>
      <c r="I2094" s="160" t="s">
        <v>53</v>
      </c>
      <c r="J2094" s="47">
        <v>16.495721976846447</v>
      </c>
      <c r="K2094" s="48">
        <v>0.18</v>
      </c>
      <c r="L2094" s="48">
        <v>0.24</v>
      </c>
      <c r="M2094" s="48">
        <v>0.3</v>
      </c>
      <c r="N2094" s="49">
        <v>10.5</v>
      </c>
      <c r="O2094" s="50">
        <v>12.009611535381536</v>
      </c>
      <c r="P2094" s="48">
        <v>0.18</v>
      </c>
      <c r="Q2094" s="48">
        <v>0.12</v>
      </c>
      <c r="R2094" s="48">
        <v>0.21633307652783934</v>
      </c>
      <c r="S2094" s="51">
        <v>10.4</v>
      </c>
      <c r="T2094" s="47">
        <v>18.84222879063983</v>
      </c>
      <c r="U2094" s="48">
        <v>0.24</v>
      </c>
      <c r="V2094" s="48">
        <v>0.24</v>
      </c>
      <c r="W2094" s="48">
        <v>0.33941125496954283</v>
      </c>
      <c r="X2094" s="49">
        <v>10.4</v>
      </c>
      <c r="Y2094" s="52" t="s">
        <v>53</v>
      </c>
    </row>
    <row r="2095" spans="1:25" x14ac:dyDescent="0.25">
      <c r="A2095" s="171" t="s">
        <v>5</v>
      </c>
      <c r="B2095" s="62" t="s">
        <v>2217</v>
      </c>
      <c r="C2095" s="127" t="s">
        <v>98</v>
      </c>
      <c r="D2095" s="62">
        <v>110</v>
      </c>
      <c r="E2095" s="162" t="s">
        <v>2218</v>
      </c>
      <c r="F2095" s="62">
        <v>10</v>
      </c>
      <c r="G2095" s="162" t="s">
        <v>53</v>
      </c>
      <c r="H2095" s="62">
        <v>1</v>
      </c>
      <c r="I2095" s="162" t="s">
        <v>2219</v>
      </c>
      <c r="J2095" s="65">
        <v>3.9650780942212052</v>
      </c>
      <c r="K2095" s="66">
        <v>-0.04</v>
      </c>
      <c r="L2095" s="66">
        <v>-0.06</v>
      </c>
      <c r="M2095" s="66">
        <v>7.211102550927978E-2</v>
      </c>
      <c r="N2095" s="67">
        <v>10.5</v>
      </c>
      <c r="O2095" s="68">
        <v>2.4826816321842413</v>
      </c>
      <c r="P2095" s="66">
        <v>-0.02</v>
      </c>
      <c r="Q2095" s="66">
        <v>-0.04</v>
      </c>
      <c r="R2095" s="66">
        <v>4.4721359549995794E-2</v>
      </c>
      <c r="S2095" s="69">
        <v>10.4</v>
      </c>
      <c r="T2095" s="65">
        <v>3.140371465106639</v>
      </c>
      <c r="U2095" s="66">
        <v>-0.04</v>
      </c>
      <c r="V2095" s="66">
        <v>-0.04</v>
      </c>
      <c r="W2095" s="66">
        <v>5.6568542494923803E-2</v>
      </c>
      <c r="X2095" s="67">
        <v>10.4</v>
      </c>
      <c r="Y2095" s="70" t="s">
        <v>53</v>
      </c>
    </row>
    <row r="2096" spans="1:25" x14ac:dyDescent="0.25">
      <c r="A2096" s="171" t="s">
        <v>5</v>
      </c>
      <c r="B2096" s="62" t="s">
        <v>2217</v>
      </c>
      <c r="C2096" s="127" t="s">
        <v>98</v>
      </c>
      <c r="D2096" s="62">
        <v>110</v>
      </c>
      <c r="E2096" s="162" t="s">
        <v>2220</v>
      </c>
      <c r="F2096" s="62">
        <v>10</v>
      </c>
      <c r="G2096" s="162" t="s">
        <v>53</v>
      </c>
      <c r="H2096" s="62">
        <v>1</v>
      </c>
      <c r="I2096" s="162" t="s">
        <v>2221</v>
      </c>
      <c r="J2096" s="65">
        <v>1.4282010369564027</v>
      </c>
      <c r="K2096" s="66">
        <v>-0.02</v>
      </c>
      <c r="L2096" s="66">
        <v>0</v>
      </c>
      <c r="M2096" s="66">
        <v>0.02</v>
      </c>
      <c r="N2096" s="67">
        <v>10.5</v>
      </c>
      <c r="O2096" s="68">
        <v>1.2761942289779529</v>
      </c>
      <c r="P2096" s="66">
        <v>-0.02</v>
      </c>
      <c r="Q2096" s="66">
        <v>0</v>
      </c>
      <c r="R2096" s="66">
        <v>0.02</v>
      </c>
      <c r="S2096" s="69">
        <v>10.4</v>
      </c>
      <c r="T2096" s="65">
        <v>1.3540109502570963</v>
      </c>
      <c r="U2096" s="66">
        <v>-0.02</v>
      </c>
      <c r="V2096" s="66">
        <v>0</v>
      </c>
      <c r="W2096" s="66">
        <v>0.02</v>
      </c>
      <c r="X2096" s="67">
        <v>10.4</v>
      </c>
      <c r="Y2096" s="70" t="s">
        <v>1726</v>
      </c>
    </row>
    <row r="2097" spans="1:25" x14ac:dyDescent="0.25">
      <c r="A2097" s="171" t="s">
        <v>5</v>
      </c>
      <c r="B2097" s="62" t="s">
        <v>2217</v>
      </c>
      <c r="C2097" s="127" t="s">
        <v>98</v>
      </c>
      <c r="D2097" s="62">
        <v>110</v>
      </c>
      <c r="E2097" s="162" t="s">
        <v>705</v>
      </c>
      <c r="F2097" s="62">
        <v>10</v>
      </c>
      <c r="G2097" s="162" t="s">
        <v>75</v>
      </c>
      <c r="H2097" s="62" t="s">
        <v>53</v>
      </c>
      <c r="I2097" s="162" t="s">
        <v>53</v>
      </c>
      <c r="J2097" s="108">
        <v>0.14282010369564024</v>
      </c>
      <c r="K2097" s="94">
        <v>-2E-3</v>
      </c>
      <c r="L2097" s="94">
        <v>0</v>
      </c>
      <c r="M2097" s="94">
        <v>2E-3</v>
      </c>
      <c r="N2097" s="67">
        <v>10.5</v>
      </c>
      <c r="O2097" s="107">
        <v>0.12761942289779529</v>
      </c>
      <c r="P2097" s="94">
        <v>-2E-3</v>
      </c>
      <c r="Q2097" s="94">
        <v>0</v>
      </c>
      <c r="R2097" s="94">
        <v>2E-3</v>
      </c>
      <c r="S2097" s="69">
        <v>10.4</v>
      </c>
      <c r="T2097" s="108">
        <v>0.13540109502570963</v>
      </c>
      <c r="U2097" s="94">
        <v>-2E-3</v>
      </c>
      <c r="V2097" s="94">
        <v>0</v>
      </c>
      <c r="W2097" s="94">
        <v>2E-3</v>
      </c>
      <c r="X2097" s="67">
        <v>10.4</v>
      </c>
      <c r="Y2097" s="70" t="s">
        <v>1726</v>
      </c>
    </row>
    <row r="2098" spans="1:25" x14ac:dyDescent="0.25">
      <c r="A2098" s="169" t="s">
        <v>5</v>
      </c>
      <c r="B2098" s="72" t="s">
        <v>2217</v>
      </c>
      <c r="C2098" s="126" t="s">
        <v>98</v>
      </c>
      <c r="D2098" s="72">
        <v>110</v>
      </c>
      <c r="E2098" s="126" t="s">
        <v>949</v>
      </c>
      <c r="F2098" s="72">
        <v>10</v>
      </c>
      <c r="G2098" s="126" t="s">
        <v>55</v>
      </c>
      <c r="H2098" s="72">
        <v>2</v>
      </c>
      <c r="I2098" s="126" t="s">
        <v>53</v>
      </c>
      <c r="J2098" s="73" t="s">
        <v>49</v>
      </c>
      <c r="K2098" s="74" t="s">
        <v>49</v>
      </c>
      <c r="L2098" s="74" t="s">
        <v>49</v>
      </c>
      <c r="M2098" s="74" t="s">
        <v>49</v>
      </c>
      <c r="N2098" s="75" t="s">
        <v>49</v>
      </c>
      <c r="O2098" s="76" t="s">
        <v>49</v>
      </c>
      <c r="P2098" s="74" t="s">
        <v>49</v>
      </c>
      <c r="Q2098" s="74" t="s">
        <v>49</v>
      </c>
      <c r="R2098" s="74" t="s">
        <v>49</v>
      </c>
      <c r="S2098" s="77" t="s">
        <v>49</v>
      </c>
      <c r="T2098" s="73" t="s">
        <v>49</v>
      </c>
      <c r="U2098" s="74" t="s">
        <v>49</v>
      </c>
      <c r="V2098" s="74" t="s">
        <v>49</v>
      </c>
      <c r="W2098" s="74" t="s">
        <v>49</v>
      </c>
      <c r="X2098" s="75" t="s">
        <v>49</v>
      </c>
      <c r="Y2098" s="78" t="s">
        <v>987</v>
      </c>
    </row>
    <row r="2099" spans="1:25" x14ac:dyDescent="0.25">
      <c r="A2099" s="171" t="s">
        <v>5</v>
      </c>
      <c r="B2099" s="62" t="s">
        <v>2217</v>
      </c>
      <c r="C2099" s="127" t="s">
        <v>98</v>
      </c>
      <c r="D2099" s="62">
        <v>110</v>
      </c>
      <c r="E2099" s="162" t="s">
        <v>2222</v>
      </c>
      <c r="F2099" s="62">
        <v>10</v>
      </c>
      <c r="G2099" s="162" t="s">
        <v>53</v>
      </c>
      <c r="H2099" s="62">
        <v>2</v>
      </c>
      <c r="I2099" s="162" t="s">
        <v>2223</v>
      </c>
      <c r="J2099" s="65">
        <v>2.1423015554346039</v>
      </c>
      <c r="K2099" s="66">
        <v>-0.03</v>
      </c>
      <c r="L2099" s="66">
        <v>0</v>
      </c>
      <c r="M2099" s="66">
        <v>0.03</v>
      </c>
      <c r="N2099" s="67">
        <v>10.5</v>
      </c>
      <c r="O2099" s="68">
        <v>3.8285826869338586</v>
      </c>
      <c r="P2099" s="66">
        <v>-0.06</v>
      </c>
      <c r="Q2099" s="66">
        <v>0</v>
      </c>
      <c r="R2099" s="66">
        <v>0.06</v>
      </c>
      <c r="S2099" s="69">
        <v>10.4</v>
      </c>
      <c r="T2099" s="65">
        <v>4.0620328507712884</v>
      </c>
      <c r="U2099" s="66">
        <v>-0.06</v>
      </c>
      <c r="V2099" s="66">
        <v>0</v>
      </c>
      <c r="W2099" s="66">
        <v>0.06</v>
      </c>
      <c r="X2099" s="67">
        <v>10.4</v>
      </c>
      <c r="Y2099" s="70" t="s">
        <v>1726</v>
      </c>
    </row>
    <row r="2100" spans="1:25" ht="15.75" thickBot="1" x14ac:dyDescent="0.3">
      <c r="A2100" s="172" t="s">
        <v>5</v>
      </c>
      <c r="B2100" s="80" t="s">
        <v>2217</v>
      </c>
      <c r="C2100" s="164" t="s">
        <v>98</v>
      </c>
      <c r="D2100" s="80">
        <v>110</v>
      </c>
      <c r="E2100" s="165" t="s">
        <v>2224</v>
      </c>
      <c r="F2100" s="80">
        <v>10</v>
      </c>
      <c r="G2100" s="165" t="s">
        <v>53</v>
      </c>
      <c r="H2100" s="80">
        <v>2</v>
      </c>
      <c r="I2100" s="165" t="s">
        <v>2225</v>
      </c>
      <c r="J2100" s="82">
        <v>8.5692062217384155</v>
      </c>
      <c r="K2100" s="83">
        <v>-0.12</v>
      </c>
      <c r="L2100" s="83">
        <v>0</v>
      </c>
      <c r="M2100" s="83">
        <v>0.12</v>
      </c>
      <c r="N2100" s="84">
        <v>10.5</v>
      </c>
      <c r="O2100" s="85">
        <v>3.8285826869338586</v>
      </c>
      <c r="P2100" s="83">
        <v>-0.06</v>
      </c>
      <c r="Q2100" s="83">
        <v>0</v>
      </c>
      <c r="R2100" s="83">
        <v>0.06</v>
      </c>
      <c r="S2100" s="86">
        <v>10.4</v>
      </c>
      <c r="T2100" s="82">
        <v>6.0930492761569326</v>
      </c>
      <c r="U2100" s="83">
        <v>-0.09</v>
      </c>
      <c r="V2100" s="83">
        <v>0</v>
      </c>
      <c r="W2100" s="83">
        <v>0.09</v>
      </c>
      <c r="X2100" s="84">
        <v>10.4</v>
      </c>
      <c r="Y2100" s="87" t="s">
        <v>53</v>
      </c>
    </row>
    <row r="2101" spans="1:25" x14ac:dyDescent="0.25">
      <c r="A2101" s="159" t="s">
        <v>5</v>
      </c>
      <c r="B2101" s="46" t="s">
        <v>2226</v>
      </c>
      <c r="C2101" s="160" t="s">
        <v>98</v>
      </c>
      <c r="D2101" s="46">
        <v>110</v>
      </c>
      <c r="E2101" s="160" t="s">
        <v>860</v>
      </c>
      <c r="F2101" s="46">
        <v>10</v>
      </c>
      <c r="G2101" s="160" t="s">
        <v>55</v>
      </c>
      <c r="H2101" s="46">
        <v>1</v>
      </c>
      <c r="I2101" s="160" t="s">
        <v>53</v>
      </c>
      <c r="J2101" s="47">
        <v>22.644513650954934</v>
      </c>
      <c r="K2101" s="48">
        <v>0.2</v>
      </c>
      <c r="L2101" s="48">
        <v>0.36</v>
      </c>
      <c r="M2101" s="48">
        <v>0.41182520563948</v>
      </c>
      <c r="N2101" s="49">
        <v>10.5</v>
      </c>
      <c r="O2101" s="50">
        <v>30.203125613819864</v>
      </c>
      <c r="P2101" s="48">
        <v>0.44</v>
      </c>
      <c r="Q2101" s="48">
        <v>0.32</v>
      </c>
      <c r="R2101" s="48">
        <v>0.54405882034941777</v>
      </c>
      <c r="S2101" s="51">
        <v>10.4</v>
      </c>
      <c r="T2101" s="47">
        <v>22.19602355920032</v>
      </c>
      <c r="U2101" s="48">
        <v>0.28000000000000003</v>
      </c>
      <c r="V2101" s="48">
        <v>0.28000000000000003</v>
      </c>
      <c r="W2101" s="48">
        <v>0.39597979746446665</v>
      </c>
      <c r="X2101" s="49">
        <v>10.3</v>
      </c>
      <c r="Y2101" s="52" t="s">
        <v>53</v>
      </c>
    </row>
    <row r="2102" spans="1:25" x14ac:dyDescent="0.25">
      <c r="A2102" s="171" t="s">
        <v>5</v>
      </c>
      <c r="B2102" s="62" t="s">
        <v>2226</v>
      </c>
      <c r="C2102" s="127" t="s">
        <v>98</v>
      </c>
      <c r="D2102" s="62">
        <v>110</v>
      </c>
      <c r="E2102" s="162" t="s">
        <v>2227</v>
      </c>
      <c r="F2102" s="62">
        <v>10</v>
      </c>
      <c r="G2102" s="162" t="s">
        <v>53</v>
      </c>
      <c r="H2102" s="62">
        <v>1</v>
      </c>
      <c r="I2102" s="162" t="s">
        <v>2228</v>
      </c>
      <c r="J2102" s="65">
        <v>4.8092880658867045</v>
      </c>
      <c r="K2102" s="66">
        <v>-4.4999999999999998E-2</v>
      </c>
      <c r="L2102" s="66">
        <v>-7.4999999999999997E-2</v>
      </c>
      <c r="M2102" s="66">
        <v>8.7464278422679509E-2</v>
      </c>
      <c r="N2102" s="67">
        <v>10.5</v>
      </c>
      <c r="O2102" s="68">
        <v>4.7105571976599574</v>
      </c>
      <c r="P2102" s="66">
        <v>-0.06</v>
      </c>
      <c r="Q2102" s="66">
        <v>-0.06</v>
      </c>
      <c r="R2102" s="66">
        <v>8.4852813742385708E-2</v>
      </c>
      <c r="S2102" s="69">
        <v>10.4</v>
      </c>
      <c r="T2102" s="65">
        <v>4.2040068144875669</v>
      </c>
      <c r="U2102" s="66">
        <v>-4.4999999999999998E-2</v>
      </c>
      <c r="V2102" s="66">
        <v>-0.06</v>
      </c>
      <c r="W2102" s="66">
        <v>7.4999999999999997E-2</v>
      </c>
      <c r="X2102" s="67">
        <v>10.3</v>
      </c>
      <c r="Y2102" s="70" t="s">
        <v>1726</v>
      </c>
    </row>
    <row r="2103" spans="1:25" x14ac:dyDescent="0.25">
      <c r="A2103" s="171" t="s">
        <v>5</v>
      </c>
      <c r="B2103" s="62" t="s">
        <v>2226</v>
      </c>
      <c r="C2103" s="127" t="s">
        <v>98</v>
      </c>
      <c r="D2103" s="62">
        <v>110</v>
      </c>
      <c r="E2103" s="162" t="s">
        <v>2229</v>
      </c>
      <c r="F2103" s="62">
        <v>10</v>
      </c>
      <c r="G2103" s="162" t="s">
        <v>53</v>
      </c>
      <c r="H2103" s="62">
        <v>1</v>
      </c>
      <c r="I2103" s="162" t="s">
        <v>2230</v>
      </c>
      <c r="J2103" s="65">
        <v>6.7118649244018966</v>
      </c>
      <c r="K2103" s="66">
        <v>-7.0000000000000007E-2</v>
      </c>
      <c r="L2103" s="66">
        <v>-0.1</v>
      </c>
      <c r="M2103" s="66">
        <v>0.12206555615733704</v>
      </c>
      <c r="N2103" s="67">
        <v>10.5</v>
      </c>
      <c r="O2103" s="68">
        <v>14.218636546678741</v>
      </c>
      <c r="P2103" s="66">
        <v>-0.2</v>
      </c>
      <c r="Q2103" s="66">
        <v>-0.16</v>
      </c>
      <c r="R2103" s="66">
        <v>0.25612496949731395</v>
      </c>
      <c r="S2103" s="69">
        <v>10.4</v>
      </c>
      <c r="T2103" s="65">
        <v>8.3329405757823505</v>
      </c>
      <c r="U2103" s="66">
        <v>-0.11</v>
      </c>
      <c r="V2103" s="66">
        <v>-0.1</v>
      </c>
      <c r="W2103" s="66">
        <v>0.14866068747318506</v>
      </c>
      <c r="X2103" s="67">
        <v>10.3</v>
      </c>
      <c r="Y2103" s="70" t="s">
        <v>1726</v>
      </c>
    </row>
    <row r="2104" spans="1:25" x14ac:dyDescent="0.25">
      <c r="A2104" s="171" t="s">
        <v>5</v>
      </c>
      <c r="B2104" s="62" t="s">
        <v>2226</v>
      </c>
      <c r="C2104" s="127" t="s">
        <v>98</v>
      </c>
      <c r="D2104" s="62">
        <v>110</v>
      </c>
      <c r="E2104" s="162" t="s">
        <v>2231</v>
      </c>
      <c r="F2104" s="62">
        <v>10</v>
      </c>
      <c r="G2104" s="162" t="s">
        <v>53</v>
      </c>
      <c r="H2104" s="62">
        <v>1</v>
      </c>
      <c r="I2104" s="162" t="s">
        <v>2232</v>
      </c>
      <c r="J2104" s="65">
        <v>5.8450643300069745</v>
      </c>
      <c r="K2104" s="66">
        <v>-0.08</v>
      </c>
      <c r="L2104" s="66">
        <v>-7.0000000000000007E-2</v>
      </c>
      <c r="M2104" s="66">
        <v>0.1063014581273465</v>
      </c>
      <c r="N2104" s="67">
        <v>10.5</v>
      </c>
      <c r="O2104" s="68">
        <v>10.474445281005252</v>
      </c>
      <c r="P2104" s="66">
        <v>-0.16</v>
      </c>
      <c r="Q2104" s="66">
        <v>-0.1</v>
      </c>
      <c r="R2104" s="66">
        <v>0.18867962264113208</v>
      </c>
      <c r="S2104" s="69">
        <v>10.4</v>
      </c>
      <c r="T2104" s="65">
        <v>6.5368964002343555</v>
      </c>
      <c r="U2104" s="66">
        <v>-0.1</v>
      </c>
      <c r="V2104" s="66">
        <v>-0.06</v>
      </c>
      <c r="W2104" s="66">
        <v>0.11661903789690602</v>
      </c>
      <c r="X2104" s="67">
        <v>10.3</v>
      </c>
      <c r="Y2104" s="70" t="s">
        <v>1726</v>
      </c>
    </row>
    <row r="2105" spans="1:25" x14ac:dyDescent="0.25">
      <c r="A2105" s="171" t="s">
        <v>5</v>
      </c>
      <c r="B2105" s="62" t="s">
        <v>2226</v>
      </c>
      <c r="C2105" s="127" t="s">
        <v>98</v>
      </c>
      <c r="D2105" s="62">
        <v>110</v>
      </c>
      <c r="E2105" s="162" t="s">
        <v>2233</v>
      </c>
      <c r="F2105" s="62">
        <v>10</v>
      </c>
      <c r="G2105" s="162" t="s">
        <v>53</v>
      </c>
      <c r="H2105" s="62">
        <v>1</v>
      </c>
      <c r="I2105" s="162" t="s">
        <v>2234</v>
      </c>
      <c r="J2105" s="65">
        <v>0</v>
      </c>
      <c r="K2105" s="66">
        <v>0</v>
      </c>
      <c r="L2105" s="66">
        <v>0</v>
      </c>
      <c r="M2105" s="66">
        <v>0</v>
      </c>
      <c r="N2105" s="67">
        <v>10.5</v>
      </c>
      <c r="O2105" s="68">
        <v>0</v>
      </c>
      <c r="P2105" s="66">
        <v>0</v>
      </c>
      <c r="Q2105" s="66">
        <v>0</v>
      </c>
      <c r="R2105" s="66">
        <v>0</v>
      </c>
      <c r="S2105" s="69">
        <v>10.4</v>
      </c>
      <c r="T2105" s="65">
        <v>0</v>
      </c>
      <c r="U2105" s="66">
        <v>0</v>
      </c>
      <c r="V2105" s="66">
        <v>0</v>
      </c>
      <c r="W2105" s="66">
        <v>0</v>
      </c>
      <c r="X2105" s="67">
        <v>10.3</v>
      </c>
      <c r="Y2105" s="70" t="s">
        <v>987</v>
      </c>
    </row>
    <row r="2106" spans="1:25" ht="15.75" thickBot="1" x14ac:dyDescent="0.3">
      <c r="A2106" s="172" t="s">
        <v>5</v>
      </c>
      <c r="B2106" s="80" t="s">
        <v>2226</v>
      </c>
      <c r="C2106" s="164" t="s">
        <v>98</v>
      </c>
      <c r="D2106" s="80">
        <v>110</v>
      </c>
      <c r="E2106" s="165" t="s">
        <v>705</v>
      </c>
      <c r="F2106" s="80">
        <v>10</v>
      </c>
      <c r="G2106" s="165" t="s">
        <v>75</v>
      </c>
      <c r="H2106" s="80" t="s">
        <v>53</v>
      </c>
      <c r="I2106" s="165" t="s">
        <v>53</v>
      </c>
      <c r="J2106" s="110">
        <v>0.71410051847820133</v>
      </c>
      <c r="K2106" s="95">
        <v>-0.01</v>
      </c>
      <c r="L2106" s="95">
        <v>0</v>
      </c>
      <c r="M2106" s="95">
        <v>0.01</v>
      </c>
      <c r="N2106" s="84">
        <v>10.5</v>
      </c>
      <c r="O2106" s="130">
        <v>0.25523884579559059</v>
      </c>
      <c r="P2106" s="95">
        <v>-4.0000000000000001E-3</v>
      </c>
      <c r="Q2106" s="95">
        <v>0</v>
      </c>
      <c r="R2106" s="95">
        <v>4.0000000000000001E-3</v>
      </c>
      <c r="S2106" s="86">
        <v>10.4</v>
      </c>
      <c r="T2106" s="110">
        <v>0.20507350314573497</v>
      </c>
      <c r="U2106" s="95">
        <v>-3.0000000000000001E-3</v>
      </c>
      <c r="V2106" s="95">
        <v>0</v>
      </c>
      <c r="W2106" s="95">
        <v>3.0000000000000001E-3</v>
      </c>
      <c r="X2106" s="84">
        <v>10.3</v>
      </c>
      <c r="Y2106" s="87" t="s">
        <v>1726</v>
      </c>
    </row>
    <row r="2107" spans="1:25" x14ac:dyDescent="0.25">
      <c r="A2107" s="159" t="s">
        <v>5</v>
      </c>
      <c r="B2107" s="46" t="s">
        <v>2194</v>
      </c>
      <c r="C2107" s="160" t="s">
        <v>377</v>
      </c>
      <c r="D2107" s="46">
        <v>35</v>
      </c>
      <c r="E2107" s="160" t="s">
        <v>860</v>
      </c>
      <c r="F2107" s="46">
        <v>10</v>
      </c>
      <c r="G2107" s="160" t="s">
        <v>55</v>
      </c>
      <c r="H2107" s="46">
        <v>1</v>
      </c>
      <c r="I2107" s="160" t="s">
        <v>53</v>
      </c>
      <c r="J2107" s="47">
        <v>10.374688659281391</v>
      </c>
      <c r="K2107" s="48">
        <v>0.1</v>
      </c>
      <c r="L2107" s="48">
        <v>0.16</v>
      </c>
      <c r="M2107" s="48">
        <v>0.18867962264113208</v>
      </c>
      <c r="N2107" s="49">
        <v>10.5</v>
      </c>
      <c r="O2107" s="50">
        <v>17.388017698576704</v>
      </c>
      <c r="P2107" s="48">
        <v>0.26</v>
      </c>
      <c r="Q2107" s="48">
        <v>0.18</v>
      </c>
      <c r="R2107" s="48">
        <v>0.31622776601683794</v>
      </c>
      <c r="S2107" s="51">
        <v>10.5</v>
      </c>
      <c r="T2107" s="47">
        <v>14.957738399225075</v>
      </c>
      <c r="U2107" s="48">
        <v>0.22</v>
      </c>
      <c r="V2107" s="48">
        <v>0.16</v>
      </c>
      <c r="W2107" s="48">
        <v>0.27202941017470889</v>
      </c>
      <c r="X2107" s="49">
        <v>10.5</v>
      </c>
      <c r="Y2107" s="52" t="s">
        <v>53</v>
      </c>
    </row>
    <row r="2108" spans="1:25" x14ac:dyDescent="0.25">
      <c r="A2108" s="171" t="s">
        <v>5</v>
      </c>
      <c r="B2108" s="62" t="s">
        <v>2194</v>
      </c>
      <c r="C2108" s="127" t="s">
        <v>377</v>
      </c>
      <c r="D2108" s="62">
        <v>35</v>
      </c>
      <c r="E2108" s="162" t="s">
        <v>2235</v>
      </c>
      <c r="F2108" s="62">
        <v>10</v>
      </c>
      <c r="G2108" s="162" t="s">
        <v>53</v>
      </c>
      <c r="H2108" s="62">
        <v>1</v>
      </c>
      <c r="I2108" s="162" t="s">
        <v>2236</v>
      </c>
      <c r="J2108" s="65">
        <v>2.1423015554346039</v>
      </c>
      <c r="K2108" s="66">
        <v>-0.03</v>
      </c>
      <c r="L2108" s="66">
        <v>0</v>
      </c>
      <c r="M2108" s="66">
        <v>0.03</v>
      </c>
      <c r="N2108" s="67">
        <v>10.5</v>
      </c>
      <c r="O2108" s="68">
        <v>8.2162599884675807</v>
      </c>
      <c r="P2108" s="66">
        <v>-0.13</v>
      </c>
      <c r="Q2108" s="66">
        <v>0</v>
      </c>
      <c r="R2108" s="66">
        <v>0.13</v>
      </c>
      <c r="S2108" s="69">
        <v>10.5</v>
      </c>
      <c r="T2108" s="65">
        <v>5.36446243149478</v>
      </c>
      <c r="U2108" s="66">
        <v>-0.08</v>
      </c>
      <c r="V2108" s="66">
        <v>0</v>
      </c>
      <c r="W2108" s="66">
        <v>0.08</v>
      </c>
      <c r="X2108" s="67">
        <v>10.5</v>
      </c>
      <c r="Y2108" s="70" t="s">
        <v>1726</v>
      </c>
    </row>
    <row r="2109" spans="1:25" x14ac:dyDescent="0.25">
      <c r="A2109" s="171" t="s">
        <v>5</v>
      </c>
      <c r="B2109" s="62" t="s">
        <v>2194</v>
      </c>
      <c r="C2109" s="127" t="s">
        <v>377</v>
      </c>
      <c r="D2109" s="62">
        <v>35</v>
      </c>
      <c r="E2109" s="162" t="s">
        <v>2237</v>
      </c>
      <c r="F2109" s="62">
        <v>10</v>
      </c>
      <c r="G2109" s="162" t="s">
        <v>53</v>
      </c>
      <c r="H2109" s="62">
        <v>1</v>
      </c>
      <c r="I2109" s="162" t="s">
        <v>2238</v>
      </c>
      <c r="J2109" s="65" t="s">
        <v>49</v>
      </c>
      <c r="K2109" s="66" t="s">
        <v>49</v>
      </c>
      <c r="L2109" s="66" t="s">
        <v>49</v>
      </c>
      <c r="M2109" s="66" t="s">
        <v>49</v>
      </c>
      <c r="N2109" s="67" t="s">
        <v>49</v>
      </c>
      <c r="O2109" s="68" t="s">
        <v>49</v>
      </c>
      <c r="P2109" s="66" t="s">
        <v>49</v>
      </c>
      <c r="Q2109" s="66" t="s">
        <v>49</v>
      </c>
      <c r="R2109" s="66" t="s">
        <v>49</v>
      </c>
      <c r="S2109" s="69" t="s">
        <v>49</v>
      </c>
      <c r="T2109" s="65" t="s">
        <v>49</v>
      </c>
      <c r="U2109" s="66" t="s">
        <v>49</v>
      </c>
      <c r="V2109" s="66" t="s">
        <v>49</v>
      </c>
      <c r="W2109" s="66" t="s">
        <v>49</v>
      </c>
      <c r="X2109" s="67" t="s">
        <v>49</v>
      </c>
      <c r="Y2109" s="70" t="s">
        <v>49</v>
      </c>
    </row>
    <row r="2110" spans="1:25" x14ac:dyDescent="0.25">
      <c r="A2110" s="171" t="s">
        <v>5</v>
      </c>
      <c r="B2110" s="62" t="s">
        <v>2194</v>
      </c>
      <c r="C2110" s="127" t="s">
        <v>377</v>
      </c>
      <c r="D2110" s="62">
        <v>35</v>
      </c>
      <c r="E2110" s="162" t="s">
        <v>2239</v>
      </c>
      <c r="F2110" s="62">
        <v>10</v>
      </c>
      <c r="G2110" s="162" t="s">
        <v>53</v>
      </c>
      <c r="H2110" s="62">
        <v>1</v>
      </c>
      <c r="I2110" s="162" t="s">
        <v>2240</v>
      </c>
      <c r="J2110" s="65">
        <v>3.5208052401299734</v>
      </c>
      <c r="K2110" s="66">
        <v>-0.05</v>
      </c>
      <c r="L2110" s="66">
        <v>-0.04</v>
      </c>
      <c r="M2110" s="66">
        <v>6.4031242374328487E-2</v>
      </c>
      <c r="N2110" s="67">
        <v>10.5</v>
      </c>
      <c r="O2110" s="68">
        <v>5.415467336264121</v>
      </c>
      <c r="P2110" s="66">
        <v>-0.09</v>
      </c>
      <c r="Q2110" s="66">
        <v>-0.04</v>
      </c>
      <c r="R2110" s="66">
        <v>9.8488578017961043E-2</v>
      </c>
      <c r="S2110" s="69">
        <v>10.5</v>
      </c>
      <c r="T2110" s="65">
        <v>4.6979836783964259</v>
      </c>
      <c r="U2110" s="66">
        <v>-0.08</v>
      </c>
      <c r="V2110" s="66">
        <v>-0.03</v>
      </c>
      <c r="W2110" s="66">
        <v>8.5440037453175313E-2</v>
      </c>
      <c r="X2110" s="67">
        <v>10.5</v>
      </c>
      <c r="Y2110" s="70" t="s">
        <v>53</v>
      </c>
    </row>
    <row r="2111" spans="1:25" x14ac:dyDescent="0.25">
      <c r="A2111" s="171" t="s">
        <v>5</v>
      </c>
      <c r="B2111" s="62" t="s">
        <v>2194</v>
      </c>
      <c r="C2111" s="127" t="s">
        <v>377</v>
      </c>
      <c r="D2111" s="62">
        <v>35</v>
      </c>
      <c r="E2111" s="162" t="s">
        <v>2241</v>
      </c>
      <c r="F2111" s="62">
        <v>10</v>
      </c>
      <c r="G2111" s="162" t="s">
        <v>53</v>
      </c>
      <c r="H2111" s="62">
        <v>1</v>
      </c>
      <c r="I2111" s="162" t="s">
        <v>2242</v>
      </c>
      <c r="J2111" s="65">
        <v>0</v>
      </c>
      <c r="K2111" s="66">
        <v>0</v>
      </c>
      <c r="L2111" s="66">
        <v>0</v>
      </c>
      <c r="M2111" s="66">
        <v>0</v>
      </c>
      <c r="N2111" s="67">
        <v>10.5</v>
      </c>
      <c r="O2111" s="68">
        <v>0</v>
      </c>
      <c r="P2111" s="66">
        <v>0</v>
      </c>
      <c r="Q2111" s="66">
        <v>0</v>
      </c>
      <c r="R2111" s="66">
        <v>0</v>
      </c>
      <c r="S2111" s="69">
        <v>10.5</v>
      </c>
      <c r="T2111" s="65">
        <v>0</v>
      </c>
      <c r="U2111" s="66">
        <v>0</v>
      </c>
      <c r="V2111" s="66">
        <v>0</v>
      </c>
      <c r="W2111" s="66">
        <v>0</v>
      </c>
      <c r="X2111" s="67">
        <v>10.5</v>
      </c>
      <c r="Y2111" s="70" t="s">
        <v>987</v>
      </c>
    </row>
    <row r="2112" spans="1:25" ht="15.75" thickBot="1" x14ac:dyDescent="0.3">
      <c r="A2112" s="172" t="s">
        <v>5</v>
      </c>
      <c r="B2112" s="80" t="s">
        <v>2194</v>
      </c>
      <c r="C2112" s="164" t="s">
        <v>377</v>
      </c>
      <c r="D2112" s="80">
        <v>35</v>
      </c>
      <c r="E2112" s="165" t="s">
        <v>705</v>
      </c>
      <c r="F2112" s="80">
        <v>10</v>
      </c>
      <c r="G2112" s="165" t="s">
        <v>75</v>
      </c>
      <c r="H2112" s="80" t="s">
        <v>53</v>
      </c>
      <c r="I2112" s="165" t="s">
        <v>53</v>
      </c>
      <c r="J2112" s="82">
        <v>0.85692062217384146</v>
      </c>
      <c r="K2112" s="83">
        <v>-1.2E-2</v>
      </c>
      <c r="L2112" s="83">
        <v>0</v>
      </c>
      <c r="M2112" s="83">
        <v>1.2E-2</v>
      </c>
      <c r="N2112" s="84">
        <v>10.5</v>
      </c>
      <c r="O2112" s="85">
        <v>1.0617935985096567</v>
      </c>
      <c r="P2112" s="83">
        <v>-1.6800000000000002E-2</v>
      </c>
      <c r="Q2112" s="83">
        <v>0</v>
      </c>
      <c r="R2112" s="83">
        <v>1.6800000000000002E-2</v>
      </c>
      <c r="S2112" s="86">
        <v>10.5</v>
      </c>
      <c r="T2112" s="82">
        <v>0.69738011609432149</v>
      </c>
      <c r="U2112" s="83">
        <v>-1.04E-2</v>
      </c>
      <c r="V2112" s="83">
        <v>0</v>
      </c>
      <c r="W2112" s="83">
        <v>1.04E-2</v>
      </c>
      <c r="X2112" s="84">
        <v>10.5</v>
      </c>
      <c r="Y2112" s="87" t="s">
        <v>53</v>
      </c>
    </row>
    <row r="2113" spans="1:25" x14ac:dyDescent="0.25">
      <c r="A2113" s="159" t="s">
        <v>5</v>
      </c>
      <c r="B2113" s="46" t="s">
        <v>2243</v>
      </c>
      <c r="C2113" s="160" t="s">
        <v>377</v>
      </c>
      <c r="D2113" s="46">
        <v>35</v>
      </c>
      <c r="E2113" s="160" t="s">
        <v>860</v>
      </c>
      <c r="F2113" s="46">
        <v>10</v>
      </c>
      <c r="G2113" s="160" t="s">
        <v>55</v>
      </c>
      <c r="H2113" s="46">
        <v>1</v>
      </c>
      <c r="I2113" s="160" t="s">
        <v>53</v>
      </c>
      <c r="J2113" s="47">
        <v>9.2433575199365201</v>
      </c>
      <c r="K2113" s="48">
        <v>0.12</v>
      </c>
      <c r="L2113" s="48">
        <v>0.12</v>
      </c>
      <c r="M2113" s="48">
        <v>0.16970562748477142</v>
      </c>
      <c r="N2113" s="49">
        <v>10.6</v>
      </c>
      <c r="O2113" s="50">
        <v>12.009611535381536</v>
      </c>
      <c r="P2113" s="48">
        <v>0.18</v>
      </c>
      <c r="Q2113" s="48">
        <v>0.12</v>
      </c>
      <c r="R2113" s="48">
        <v>0.21633307652783934</v>
      </c>
      <c r="S2113" s="51">
        <v>10.4</v>
      </c>
      <c r="T2113" s="47">
        <v>13.997084244475301</v>
      </c>
      <c r="U2113" s="48">
        <v>0.18</v>
      </c>
      <c r="V2113" s="48">
        <v>0.18</v>
      </c>
      <c r="W2113" s="48">
        <v>0.2545584412271571</v>
      </c>
      <c r="X2113" s="49">
        <v>10.5</v>
      </c>
      <c r="Y2113" s="52" t="s">
        <v>1726</v>
      </c>
    </row>
    <row r="2114" spans="1:25" x14ac:dyDescent="0.25">
      <c r="A2114" s="171" t="s">
        <v>5</v>
      </c>
      <c r="B2114" s="62" t="s">
        <v>2243</v>
      </c>
      <c r="C2114" s="127" t="s">
        <v>377</v>
      </c>
      <c r="D2114" s="62">
        <v>35</v>
      </c>
      <c r="E2114" s="162" t="s">
        <v>2244</v>
      </c>
      <c r="F2114" s="62">
        <v>10</v>
      </c>
      <c r="G2114" s="162" t="s">
        <v>53</v>
      </c>
      <c r="H2114" s="62">
        <v>1</v>
      </c>
      <c r="I2114" s="162" t="s">
        <v>2245</v>
      </c>
      <c r="J2114" s="108">
        <v>0.70736372113406742</v>
      </c>
      <c r="K2114" s="66">
        <v>-0.01</v>
      </c>
      <c r="L2114" s="66">
        <v>0</v>
      </c>
      <c r="M2114" s="66">
        <v>0.01</v>
      </c>
      <c r="N2114" s="67">
        <v>10.6</v>
      </c>
      <c r="O2114" s="68">
        <v>1.2761942289779529</v>
      </c>
      <c r="P2114" s="66">
        <v>-0.02</v>
      </c>
      <c r="Q2114" s="66">
        <v>0</v>
      </c>
      <c r="R2114" s="66">
        <v>0.02</v>
      </c>
      <c r="S2114" s="69">
        <v>10.4</v>
      </c>
      <c r="T2114" s="65">
        <v>1.341115607873695</v>
      </c>
      <c r="U2114" s="66">
        <v>-0.02</v>
      </c>
      <c r="V2114" s="66">
        <v>0</v>
      </c>
      <c r="W2114" s="66">
        <v>0.02</v>
      </c>
      <c r="X2114" s="67">
        <v>10.5</v>
      </c>
      <c r="Y2114" s="70" t="s">
        <v>1726</v>
      </c>
    </row>
    <row r="2115" spans="1:25" x14ac:dyDescent="0.25">
      <c r="A2115" s="171" t="s">
        <v>5</v>
      </c>
      <c r="B2115" s="62" t="s">
        <v>2243</v>
      </c>
      <c r="C2115" s="127" t="s">
        <v>377</v>
      </c>
      <c r="D2115" s="62">
        <v>35</v>
      </c>
      <c r="E2115" s="162" t="s">
        <v>2246</v>
      </c>
      <c r="F2115" s="62">
        <v>10</v>
      </c>
      <c r="G2115" s="162" t="s">
        <v>53</v>
      </c>
      <c r="H2115" s="62">
        <v>1</v>
      </c>
      <c r="I2115" s="162" t="s">
        <v>2247</v>
      </c>
      <c r="J2115" s="65">
        <v>2.1220911634022017</v>
      </c>
      <c r="K2115" s="66">
        <v>-0.03</v>
      </c>
      <c r="L2115" s="66">
        <v>0</v>
      </c>
      <c r="M2115" s="66">
        <v>0.03</v>
      </c>
      <c r="N2115" s="67">
        <v>10.6</v>
      </c>
      <c r="O2115" s="68">
        <v>2.5523884579559057</v>
      </c>
      <c r="P2115" s="66">
        <v>-0.04</v>
      </c>
      <c r="Q2115" s="66">
        <v>0</v>
      </c>
      <c r="R2115" s="66">
        <v>0.04</v>
      </c>
      <c r="S2115" s="69">
        <v>10.4</v>
      </c>
      <c r="T2115" s="65">
        <v>2.0116734118105426</v>
      </c>
      <c r="U2115" s="66">
        <v>-0.03</v>
      </c>
      <c r="V2115" s="66">
        <v>0</v>
      </c>
      <c r="W2115" s="66">
        <v>0.03</v>
      </c>
      <c r="X2115" s="67">
        <v>10.5</v>
      </c>
      <c r="Y2115" s="70" t="s">
        <v>1726</v>
      </c>
    </row>
    <row r="2116" spans="1:25" x14ac:dyDescent="0.25">
      <c r="A2116" s="171" t="s">
        <v>5</v>
      </c>
      <c r="B2116" s="62" t="s">
        <v>2243</v>
      </c>
      <c r="C2116" s="127" t="s">
        <v>377</v>
      </c>
      <c r="D2116" s="62">
        <v>35</v>
      </c>
      <c r="E2116" s="162" t="s">
        <v>2248</v>
      </c>
      <c r="F2116" s="62">
        <v>10</v>
      </c>
      <c r="G2116" s="162" t="s">
        <v>53</v>
      </c>
      <c r="H2116" s="62">
        <v>1</v>
      </c>
      <c r="I2116" s="162" t="s">
        <v>2249</v>
      </c>
      <c r="J2116" s="65">
        <v>0.70736372113406742</v>
      </c>
      <c r="K2116" s="66">
        <v>-0.01</v>
      </c>
      <c r="L2116" s="66">
        <v>0</v>
      </c>
      <c r="M2116" s="66">
        <v>0.01</v>
      </c>
      <c r="N2116" s="67">
        <v>10.6</v>
      </c>
      <c r="O2116" s="68">
        <v>1.2761942289779529</v>
      </c>
      <c r="P2116" s="66">
        <v>-0.02</v>
      </c>
      <c r="Q2116" s="66">
        <v>0</v>
      </c>
      <c r="R2116" s="66">
        <v>0.02</v>
      </c>
      <c r="S2116" s="69">
        <v>10.4</v>
      </c>
      <c r="T2116" s="65">
        <v>2.0116734118105426</v>
      </c>
      <c r="U2116" s="66">
        <v>-0.03</v>
      </c>
      <c r="V2116" s="66">
        <v>0</v>
      </c>
      <c r="W2116" s="66">
        <v>0.03</v>
      </c>
      <c r="X2116" s="67">
        <v>10.5</v>
      </c>
      <c r="Y2116" s="70" t="s">
        <v>1726</v>
      </c>
    </row>
    <row r="2117" spans="1:25" x14ac:dyDescent="0.25">
      <c r="A2117" s="171" t="s">
        <v>5</v>
      </c>
      <c r="B2117" s="62" t="s">
        <v>2243</v>
      </c>
      <c r="C2117" s="127" t="s">
        <v>377</v>
      </c>
      <c r="D2117" s="62">
        <v>35</v>
      </c>
      <c r="E2117" s="162" t="s">
        <v>705</v>
      </c>
      <c r="F2117" s="62">
        <v>10</v>
      </c>
      <c r="G2117" s="162" t="s">
        <v>75</v>
      </c>
      <c r="H2117" s="62" t="s">
        <v>53</v>
      </c>
      <c r="I2117" s="162" t="s">
        <v>53</v>
      </c>
      <c r="J2117" s="158">
        <v>0</v>
      </c>
      <c r="K2117" s="96">
        <v>0</v>
      </c>
      <c r="L2117" s="96">
        <v>0</v>
      </c>
      <c r="M2117" s="96">
        <v>0</v>
      </c>
      <c r="N2117" s="67">
        <v>10.6</v>
      </c>
      <c r="O2117" s="113">
        <v>0</v>
      </c>
      <c r="P2117" s="96">
        <v>0</v>
      </c>
      <c r="Q2117" s="96">
        <v>0</v>
      </c>
      <c r="R2117" s="96">
        <v>0</v>
      </c>
      <c r="S2117" s="69">
        <v>10.4</v>
      </c>
      <c r="T2117" s="158">
        <v>0</v>
      </c>
      <c r="U2117" s="96">
        <v>0</v>
      </c>
      <c r="V2117" s="96">
        <v>0</v>
      </c>
      <c r="W2117" s="96">
        <v>0</v>
      </c>
      <c r="X2117" s="67">
        <v>10.5</v>
      </c>
      <c r="Y2117" s="70" t="s">
        <v>49</v>
      </c>
    </row>
    <row r="2118" spans="1:25" x14ac:dyDescent="0.25">
      <c r="A2118" s="169" t="s">
        <v>5</v>
      </c>
      <c r="B2118" s="72" t="s">
        <v>2243</v>
      </c>
      <c r="C2118" s="126" t="s">
        <v>377</v>
      </c>
      <c r="D2118" s="72">
        <v>35</v>
      </c>
      <c r="E2118" s="126" t="s">
        <v>949</v>
      </c>
      <c r="F2118" s="72">
        <v>10</v>
      </c>
      <c r="G2118" s="126" t="s">
        <v>55</v>
      </c>
      <c r="H2118" s="72">
        <v>2</v>
      </c>
      <c r="I2118" s="126" t="s">
        <v>53</v>
      </c>
      <c r="J2118" s="73" t="s">
        <v>49</v>
      </c>
      <c r="K2118" s="74" t="s">
        <v>49</v>
      </c>
      <c r="L2118" s="74" t="s">
        <v>49</v>
      </c>
      <c r="M2118" s="74" t="s">
        <v>49</v>
      </c>
      <c r="N2118" s="75" t="s">
        <v>49</v>
      </c>
      <c r="O2118" s="76" t="s">
        <v>49</v>
      </c>
      <c r="P2118" s="74" t="s">
        <v>49</v>
      </c>
      <c r="Q2118" s="74" t="s">
        <v>49</v>
      </c>
      <c r="R2118" s="74" t="s">
        <v>49</v>
      </c>
      <c r="S2118" s="77" t="s">
        <v>49</v>
      </c>
      <c r="T2118" s="73" t="s">
        <v>49</v>
      </c>
      <c r="U2118" s="74" t="s">
        <v>49</v>
      </c>
      <c r="V2118" s="74" t="s">
        <v>49</v>
      </c>
      <c r="W2118" s="74" t="s">
        <v>49</v>
      </c>
      <c r="X2118" s="75" t="s">
        <v>49</v>
      </c>
      <c r="Y2118" s="78" t="s">
        <v>987</v>
      </c>
    </row>
    <row r="2119" spans="1:25" x14ac:dyDescent="0.25">
      <c r="A2119" s="171" t="s">
        <v>5</v>
      </c>
      <c r="B2119" s="62" t="s">
        <v>2243</v>
      </c>
      <c r="C2119" s="127" t="s">
        <v>377</v>
      </c>
      <c r="D2119" s="62">
        <v>35</v>
      </c>
      <c r="E2119" s="162" t="s">
        <v>2250</v>
      </c>
      <c r="F2119" s="62">
        <v>10</v>
      </c>
      <c r="G2119" s="162" t="s">
        <v>53</v>
      </c>
      <c r="H2119" s="62">
        <v>2</v>
      </c>
      <c r="I2119" s="162" t="s">
        <v>2251</v>
      </c>
      <c r="J2119" s="65">
        <v>2.1022585357068544</v>
      </c>
      <c r="K2119" s="66">
        <v>-0.03</v>
      </c>
      <c r="L2119" s="66">
        <v>0</v>
      </c>
      <c r="M2119" s="66">
        <v>0.03</v>
      </c>
      <c r="N2119" s="67">
        <v>10.7</v>
      </c>
      <c r="O2119" s="68">
        <v>3.1600999955644542</v>
      </c>
      <c r="P2119" s="66">
        <v>-0.05</v>
      </c>
      <c r="Q2119" s="66">
        <v>0</v>
      </c>
      <c r="R2119" s="66">
        <v>0.05</v>
      </c>
      <c r="S2119" s="69">
        <v>10.5</v>
      </c>
      <c r="T2119" s="65">
        <v>3.3527890196842383</v>
      </c>
      <c r="U2119" s="66">
        <v>-0.05</v>
      </c>
      <c r="V2119" s="66">
        <v>0</v>
      </c>
      <c r="W2119" s="66">
        <v>0.05</v>
      </c>
      <c r="X2119" s="67">
        <v>10.5</v>
      </c>
      <c r="Y2119" s="70" t="s">
        <v>1726</v>
      </c>
    </row>
    <row r="2120" spans="1:25" x14ac:dyDescent="0.25">
      <c r="A2120" s="171" t="s">
        <v>5</v>
      </c>
      <c r="B2120" s="62" t="s">
        <v>2243</v>
      </c>
      <c r="C2120" s="127" t="s">
        <v>377</v>
      </c>
      <c r="D2120" s="62">
        <v>35</v>
      </c>
      <c r="E2120" s="162" t="s">
        <v>2252</v>
      </c>
      <c r="F2120" s="62">
        <v>10</v>
      </c>
      <c r="G2120" s="162" t="s">
        <v>53</v>
      </c>
      <c r="H2120" s="62">
        <v>2</v>
      </c>
      <c r="I2120" s="162" t="s">
        <v>2253</v>
      </c>
      <c r="J2120" s="65">
        <v>2.8030113809424728</v>
      </c>
      <c r="K2120" s="66">
        <v>-0.04</v>
      </c>
      <c r="L2120" s="66">
        <v>0</v>
      </c>
      <c r="M2120" s="66">
        <v>0.04</v>
      </c>
      <c r="N2120" s="67">
        <v>10.7</v>
      </c>
      <c r="O2120" s="68">
        <v>3.792119994677345</v>
      </c>
      <c r="P2120" s="66">
        <v>-0.06</v>
      </c>
      <c r="Q2120" s="66">
        <v>0</v>
      </c>
      <c r="R2120" s="66">
        <v>0.06</v>
      </c>
      <c r="S2120" s="69">
        <v>10.5</v>
      </c>
      <c r="T2120" s="65">
        <v>4.0233468236210852</v>
      </c>
      <c r="U2120" s="66">
        <v>-0.06</v>
      </c>
      <c r="V2120" s="66">
        <v>0</v>
      </c>
      <c r="W2120" s="66">
        <v>0.06</v>
      </c>
      <c r="X2120" s="67">
        <v>10.5</v>
      </c>
      <c r="Y2120" s="70" t="s">
        <v>1726</v>
      </c>
    </row>
    <row r="2121" spans="1:25" x14ac:dyDescent="0.25">
      <c r="A2121" s="171" t="s">
        <v>5</v>
      </c>
      <c r="B2121" s="62" t="s">
        <v>2243</v>
      </c>
      <c r="C2121" s="127" t="s">
        <v>377</v>
      </c>
      <c r="D2121" s="62">
        <v>35</v>
      </c>
      <c r="E2121" s="162" t="s">
        <v>2254</v>
      </c>
      <c r="F2121" s="62">
        <v>10</v>
      </c>
      <c r="G2121" s="162" t="s">
        <v>53</v>
      </c>
      <c r="H2121" s="62">
        <v>2</v>
      </c>
      <c r="I2121" s="162" t="s">
        <v>2255</v>
      </c>
      <c r="J2121" s="65">
        <v>0.7007528452356182</v>
      </c>
      <c r="K2121" s="66">
        <v>-0.01</v>
      </c>
      <c r="L2121" s="66">
        <v>0</v>
      </c>
      <c r="M2121" s="66">
        <v>0.01</v>
      </c>
      <c r="N2121" s="67">
        <v>10.7</v>
      </c>
      <c r="O2121" s="68">
        <v>0.63201999911289075</v>
      </c>
      <c r="P2121" s="66">
        <v>-0.01</v>
      </c>
      <c r="Q2121" s="66">
        <v>0</v>
      </c>
      <c r="R2121" s="66">
        <v>0.01</v>
      </c>
      <c r="S2121" s="69">
        <v>10.5</v>
      </c>
      <c r="T2121" s="65">
        <v>0.6705578039368475</v>
      </c>
      <c r="U2121" s="66">
        <v>-0.01</v>
      </c>
      <c r="V2121" s="66">
        <v>0</v>
      </c>
      <c r="W2121" s="66">
        <v>0.01</v>
      </c>
      <c r="X2121" s="67">
        <v>10.5</v>
      </c>
      <c r="Y2121" s="70" t="s">
        <v>1726</v>
      </c>
    </row>
    <row r="2122" spans="1:25" ht="15.75" thickBot="1" x14ac:dyDescent="0.3">
      <c r="A2122" s="172" t="s">
        <v>5</v>
      </c>
      <c r="B2122" s="80" t="s">
        <v>2243</v>
      </c>
      <c r="C2122" s="164" t="s">
        <v>377</v>
      </c>
      <c r="D2122" s="80">
        <v>35</v>
      </c>
      <c r="E2122" s="165" t="s">
        <v>712</v>
      </c>
      <c r="F2122" s="80">
        <v>10</v>
      </c>
      <c r="G2122" s="165" t="s">
        <v>75</v>
      </c>
      <c r="H2122" s="80" t="s">
        <v>53</v>
      </c>
      <c r="I2122" s="165" t="s">
        <v>53</v>
      </c>
      <c r="J2122" s="82">
        <v>0</v>
      </c>
      <c r="K2122" s="83">
        <v>0</v>
      </c>
      <c r="L2122" s="83">
        <v>0</v>
      </c>
      <c r="M2122" s="83">
        <v>0</v>
      </c>
      <c r="N2122" s="84">
        <v>10.7</v>
      </c>
      <c r="O2122" s="85">
        <v>0</v>
      </c>
      <c r="P2122" s="83">
        <v>0</v>
      </c>
      <c r="Q2122" s="83">
        <v>0</v>
      </c>
      <c r="R2122" s="83">
        <v>0</v>
      </c>
      <c r="S2122" s="86">
        <v>10.5</v>
      </c>
      <c r="T2122" s="82">
        <v>0</v>
      </c>
      <c r="U2122" s="83">
        <v>0</v>
      </c>
      <c r="V2122" s="83">
        <v>0</v>
      </c>
      <c r="W2122" s="83">
        <v>0</v>
      </c>
      <c r="X2122" s="84">
        <v>10.5</v>
      </c>
      <c r="Y2122" s="87" t="s">
        <v>53</v>
      </c>
    </row>
    <row r="2123" spans="1:25" x14ac:dyDescent="0.25">
      <c r="A2123" s="159" t="s">
        <v>5</v>
      </c>
      <c r="B2123" s="46" t="s">
        <v>2256</v>
      </c>
      <c r="C2123" s="160" t="s">
        <v>377</v>
      </c>
      <c r="D2123" s="46">
        <v>35</v>
      </c>
      <c r="E2123" s="160" t="s">
        <v>860</v>
      </c>
      <c r="F2123" s="46">
        <v>10</v>
      </c>
      <c r="G2123" s="160" t="s">
        <v>55</v>
      </c>
      <c r="H2123" s="46">
        <v>1</v>
      </c>
      <c r="I2123" s="160" t="s">
        <v>53</v>
      </c>
      <c r="J2123" s="47">
        <v>9.4211143953199148</v>
      </c>
      <c r="K2123" s="48">
        <v>0.12</v>
      </c>
      <c r="L2123" s="48">
        <v>0.12</v>
      </c>
      <c r="M2123" s="48">
        <v>0.16970562748477142</v>
      </c>
      <c r="N2123" s="49">
        <v>10.4</v>
      </c>
      <c r="O2123" s="50">
        <v>19.76813326296061</v>
      </c>
      <c r="P2123" s="48">
        <v>0.28000000000000003</v>
      </c>
      <c r="Q2123" s="48">
        <v>0.22</v>
      </c>
      <c r="R2123" s="48">
        <v>0.35608987629529715</v>
      </c>
      <c r="S2123" s="51">
        <v>10.4</v>
      </c>
      <c r="T2123" s="47">
        <v>15.574381120409017</v>
      </c>
      <c r="U2123" s="48">
        <v>0.24</v>
      </c>
      <c r="V2123" s="48">
        <v>0.14000000000000001</v>
      </c>
      <c r="W2123" s="48">
        <v>0.27784887978899608</v>
      </c>
      <c r="X2123" s="49">
        <v>10.3</v>
      </c>
      <c r="Y2123" s="52" t="s">
        <v>53</v>
      </c>
    </row>
    <row r="2124" spans="1:25" x14ac:dyDescent="0.25">
      <c r="A2124" s="171" t="s">
        <v>5</v>
      </c>
      <c r="B2124" s="62" t="s">
        <v>2256</v>
      </c>
      <c r="C2124" s="127" t="s">
        <v>377</v>
      </c>
      <c r="D2124" s="62">
        <v>35</v>
      </c>
      <c r="E2124" s="162" t="s">
        <v>2257</v>
      </c>
      <c r="F2124" s="62">
        <v>10</v>
      </c>
      <c r="G2124" s="162" t="s">
        <v>53</v>
      </c>
      <c r="H2124" s="62">
        <v>1</v>
      </c>
      <c r="I2124" s="162" t="s">
        <v>2242</v>
      </c>
      <c r="J2124" s="65">
        <v>0</v>
      </c>
      <c r="K2124" s="66">
        <v>0</v>
      </c>
      <c r="L2124" s="66">
        <v>0</v>
      </c>
      <c r="M2124" s="66">
        <v>0</v>
      </c>
      <c r="N2124" s="67">
        <v>10.4</v>
      </c>
      <c r="O2124" s="68">
        <v>0</v>
      </c>
      <c r="P2124" s="66">
        <v>0</v>
      </c>
      <c r="Q2124" s="66">
        <v>0</v>
      </c>
      <c r="R2124" s="66">
        <v>0</v>
      </c>
      <c r="S2124" s="69">
        <v>10.4</v>
      </c>
      <c r="T2124" s="65">
        <v>0</v>
      </c>
      <c r="U2124" s="66">
        <v>0</v>
      </c>
      <c r="V2124" s="66">
        <v>0</v>
      </c>
      <c r="W2124" s="66">
        <v>0</v>
      </c>
      <c r="X2124" s="67">
        <v>10.3</v>
      </c>
      <c r="Y2124" s="70" t="s">
        <v>1728</v>
      </c>
    </row>
    <row r="2125" spans="1:25" x14ac:dyDescent="0.25">
      <c r="A2125" s="171" t="s">
        <v>5</v>
      </c>
      <c r="B2125" s="62" t="s">
        <v>2256</v>
      </c>
      <c r="C2125" s="127" t="s">
        <v>377</v>
      </c>
      <c r="D2125" s="62">
        <v>35</v>
      </c>
      <c r="E2125" s="162" t="s">
        <v>2258</v>
      </c>
      <c r="F2125" s="62">
        <v>10</v>
      </c>
      <c r="G2125" s="162" t="s">
        <v>53</v>
      </c>
      <c r="H2125" s="62">
        <v>1</v>
      </c>
      <c r="I2125" s="162" t="s">
        <v>2259</v>
      </c>
      <c r="J2125" s="65">
        <v>0.72096686961741485</v>
      </c>
      <c r="K2125" s="66">
        <v>-0.01</v>
      </c>
      <c r="L2125" s="66">
        <v>0</v>
      </c>
      <c r="M2125" s="66">
        <v>0.01</v>
      </c>
      <c r="N2125" s="67">
        <v>10.4</v>
      </c>
      <c r="O2125" s="68">
        <v>0.63809711448897644</v>
      </c>
      <c r="P2125" s="66">
        <v>-0.01</v>
      </c>
      <c r="Q2125" s="66">
        <v>0</v>
      </c>
      <c r="R2125" s="66">
        <v>0.01</v>
      </c>
      <c r="S2125" s="69">
        <v>10.4</v>
      </c>
      <c r="T2125" s="65">
        <v>1.3671566876382331</v>
      </c>
      <c r="U2125" s="66">
        <v>-0.02</v>
      </c>
      <c r="V2125" s="66">
        <v>0</v>
      </c>
      <c r="W2125" s="66">
        <v>0.02</v>
      </c>
      <c r="X2125" s="67">
        <v>10.3</v>
      </c>
      <c r="Y2125" s="70" t="s">
        <v>1726</v>
      </c>
    </row>
    <row r="2126" spans="1:25" x14ac:dyDescent="0.25">
      <c r="A2126" s="171" t="s">
        <v>5</v>
      </c>
      <c r="B2126" s="62" t="s">
        <v>2256</v>
      </c>
      <c r="C2126" s="127" t="s">
        <v>377</v>
      </c>
      <c r="D2126" s="62">
        <v>35</v>
      </c>
      <c r="E2126" s="162" t="s">
        <v>2260</v>
      </c>
      <c r="F2126" s="62">
        <v>10</v>
      </c>
      <c r="G2126" s="162" t="s">
        <v>53</v>
      </c>
      <c r="H2126" s="62">
        <v>1</v>
      </c>
      <c r="I2126" s="162" t="s">
        <v>2261</v>
      </c>
      <c r="J2126" s="65">
        <v>1.4419337392348297</v>
      </c>
      <c r="K2126" s="66">
        <v>-0.02</v>
      </c>
      <c r="L2126" s="66">
        <v>0</v>
      </c>
      <c r="M2126" s="66">
        <v>0.02</v>
      </c>
      <c r="N2126" s="67">
        <v>10.4</v>
      </c>
      <c r="O2126" s="68">
        <v>2.5523884579559057</v>
      </c>
      <c r="P2126" s="66">
        <v>-0.04</v>
      </c>
      <c r="Q2126" s="66">
        <v>0</v>
      </c>
      <c r="R2126" s="66">
        <v>0.04</v>
      </c>
      <c r="S2126" s="69">
        <v>10.4</v>
      </c>
      <c r="T2126" s="65">
        <v>2.7343133752764661</v>
      </c>
      <c r="U2126" s="66">
        <v>-0.04</v>
      </c>
      <c r="V2126" s="66">
        <v>0</v>
      </c>
      <c r="W2126" s="66">
        <v>0.04</v>
      </c>
      <c r="X2126" s="67">
        <v>10.3</v>
      </c>
      <c r="Y2126" s="70" t="s">
        <v>1726</v>
      </c>
    </row>
    <row r="2127" spans="1:25" x14ac:dyDescent="0.25">
      <c r="A2127" s="171" t="s">
        <v>5</v>
      </c>
      <c r="B2127" s="62" t="s">
        <v>2256</v>
      </c>
      <c r="C2127" s="127" t="s">
        <v>377</v>
      </c>
      <c r="D2127" s="62">
        <v>35</v>
      </c>
      <c r="E2127" s="162" t="s">
        <v>2262</v>
      </c>
      <c r="F2127" s="62">
        <v>10</v>
      </c>
      <c r="G2127" s="162" t="s">
        <v>53</v>
      </c>
      <c r="H2127" s="62">
        <v>1</v>
      </c>
      <c r="I2127" s="162" t="s">
        <v>2263</v>
      </c>
      <c r="J2127" s="65">
        <v>4.3258012177044884</v>
      </c>
      <c r="K2127" s="66">
        <v>-0.06</v>
      </c>
      <c r="L2127" s="66">
        <v>0</v>
      </c>
      <c r="M2127" s="66">
        <v>0.06</v>
      </c>
      <c r="N2127" s="67">
        <v>10.4</v>
      </c>
      <c r="O2127" s="68">
        <v>14.67623363324646</v>
      </c>
      <c r="P2127" s="66">
        <v>-0.23</v>
      </c>
      <c r="Q2127" s="66">
        <v>0</v>
      </c>
      <c r="R2127" s="66">
        <v>0.23</v>
      </c>
      <c r="S2127" s="69">
        <v>10.4</v>
      </c>
      <c r="T2127" s="65">
        <v>11.620831844924982</v>
      </c>
      <c r="U2127" s="66">
        <v>-0.17</v>
      </c>
      <c r="V2127" s="66">
        <v>0</v>
      </c>
      <c r="W2127" s="66">
        <v>0.17</v>
      </c>
      <c r="X2127" s="67">
        <v>10.3</v>
      </c>
      <c r="Y2127" s="70" t="s">
        <v>1726</v>
      </c>
    </row>
    <row r="2128" spans="1:25" ht="15.75" thickBot="1" x14ac:dyDescent="0.3">
      <c r="A2128" s="172" t="s">
        <v>5</v>
      </c>
      <c r="B2128" s="80" t="s">
        <v>2256</v>
      </c>
      <c r="C2128" s="164" t="s">
        <v>377</v>
      </c>
      <c r="D2128" s="80">
        <v>35</v>
      </c>
      <c r="E2128" s="165" t="s">
        <v>705</v>
      </c>
      <c r="F2128" s="80">
        <v>10</v>
      </c>
      <c r="G2128" s="165" t="s">
        <v>75</v>
      </c>
      <c r="H2128" s="80" t="s">
        <v>53</v>
      </c>
      <c r="I2128" s="165" t="s">
        <v>53</v>
      </c>
      <c r="J2128" s="110">
        <v>6.3445084526332504E-2</v>
      </c>
      <c r="K2128" s="95">
        <v>-8.8000000000000003E-4</v>
      </c>
      <c r="L2128" s="95">
        <v>0</v>
      </c>
      <c r="M2128" s="95">
        <v>8.8000000000000003E-4</v>
      </c>
      <c r="N2128" s="84">
        <v>10.4</v>
      </c>
      <c r="O2128" s="130">
        <v>5.6152546075029931E-2</v>
      </c>
      <c r="P2128" s="83">
        <v>-8.8000000000000003E-4</v>
      </c>
      <c r="Q2128" s="83">
        <v>0</v>
      </c>
      <c r="R2128" s="83">
        <v>8.8000000000000003E-4</v>
      </c>
      <c r="S2128" s="86">
        <v>10.4</v>
      </c>
      <c r="T2128" s="110">
        <v>5.4686267505529323E-2</v>
      </c>
      <c r="U2128" s="95">
        <v>-8.0000000000000004E-4</v>
      </c>
      <c r="V2128" s="95">
        <v>0</v>
      </c>
      <c r="W2128" s="95">
        <v>8.0000000000000004E-4</v>
      </c>
      <c r="X2128" s="84">
        <v>10.3</v>
      </c>
      <c r="Y2128" s="87" t="s">
        <v>53</v>
      </c>
    </row>
    <row r="2129" spans="1:25" x14ac:dyDescent="0.25">
      <c r="A2129" s="159" t="s">
        <v>5</v>
      </c>
      <c r="B2129" s="46" t="s">
        <v>2264</v>
      </c>
      <c r="C2129" s="160" t="s">
        <v>377</v>
      </c>
      <c r="D2129" s="46">
        <v>35</v>
      </c>
      <c r="E2129" s="160" t="s">
        <v>860</v>
      </c>
      <c r="F2129" s="46">
        <v>10</v>
      </c>
      <c r="G2129" s="160" t="s">
        <v>55</v>
      </c>
      <c r="H2129" s="46">
        <v>1</v>
      </c>
      <c r="I2129" s="160" t="s">
        <v>53</v>
      </c>
      <c r="J2129" s="47">
        <v>7.8553433942118218</v>
      </c>
      <c r="K2129" s="48">
        <v>0.12</v>
      </c>
      <c r="L2129" s="48">
        <v>0.08</v>
      </c>
      <c r="M2129" s="48">
        <v>0.14422205101855956</v>
      </c>
      <c r="N2129" s="49">
        <v>10.6</v>
      </c>
      <c r="O2129" s="50">
        <v>12.533926686755397</v>
      </c>
      <c r="P2129" s="48">
        <v>0.2</v>
      </c>
      <c r="Q2129" s="48">
        <v>0.1</v>
      </c>
      <c r="R2129" s="48">
        <v>0.22360679774997899</v>
      </c>
      <c r="S2129" s="51">
        <v>10.3</v>
      </c>
      <c r="T2129" s="47">
        <v>11.10288979210819</v>
      </c>
      <c r="U2129" s="48">
        <v>0.16</v>
      </c>
      <c r="V2129" s="48">
        <v>0.12</v>
      </c>
      <c r="W2129" s="48">
        <v>0.2</v>
      </c>
      <c r="X2129" s="49">
        <v>10.4</v>
      </c>
      <c r="Y2129" s="52" t="s">
        <v>53</v>
      </c>
    </row>
    <row r="2130" spans="1:25" x14ac:dyDescent="0.25">
      <c r="A2130" s="171" t="s">
        <v>5</v>
      </c>
      <c r="B2130" s="62" t="s">
        <v>2264</v>
      </c>
      <c r="C2130" s="127" t="s">
        <v>377</v>
      </c>
      <c r="D2130" s="62">
        <v>35</v>
      </c>
      <c r="E2130" s="162" t="s">
        <v>2265</v>
      </c>
      <c r="F2130" s="62">
        <v>10</v>
      </c>
      <c r="G2130" s="162" t="s">
        <v>53</v>
      </c>
      <c r="H2130" s="62">
        <v>1</v>
      </c>
      <c r="I2130" s="162" t="s">
        <v>2266</v>
      </c>
      <c r="J2130" s="65">
        <v>2.7233503263661594</v>
      </c>
      <c r="K2130" s="66">
        <v>-0.04</v>
      </c>
      <c r="L2130" s="66">
        <v>-0.03</v>
      </c>
      <c r="M2130" s="66">
        <v>0.05</v>
      </c>
      <c r="N2130" s="67">
        <v>10.6</v>
      </c>
      <c r="O2130" s="68">
        <v>7.0234739204565395</v>
      </c>
      <c r="P2130" s="66">
        <v>-0.11</v>
      </c>
      <c r="Q2130" s="66">
        <v>-0.06</v>
      </c>
      <c r="R2130" s="66">
        <v>0.12529964086141668</v>
      </c>
      <c r="S2130" s="69">
        <v>10.3</v>
      </c>
      <c r="T2130" s="65">
        <v>7.8900856571097258</v>
      </c>
      <c r="U2130" s="66">
        <v>-0.11</v>
      </c>
      <c r="V2130" s="66">
        <v>-0.09</v>
      </c>
      <c r="W2130" s="66">
        <v>0.14212670403551894</v>
      </c>
      <c r="X2130" s="67">
        <v>10.4</v>
      </c>
      <c r="Y2130" s="70" t="s">
        <v>53</v>
      </c>
    </row>
    <row r="2131" spans="1:25" x14ac:dyDescent="0.25">
      <c r="A2131" s="171" t="s">
        <v>5</v>
      </c>
      <c r="B2131" s="62" t="s">
        <v>2264</v>
      </c>
      <c r="C2131" s="127" t="s">
        <v>377</v>
      </c>
      <c r="D2131" s="62">
        <v>35</v>
      </c>
      <c r="E2131" s="162" t="s">
        <v>2267</v>
      </c>
      <c r="F2131" s="62">
        <v>10</v>
      </c>
      <c r="G2131" s="162" t="s">
        <v>53</v>
      </c>
      <c r="H2131" s="62">
        <v>1</v>
      </c>
      <c r="I2131" s="162" t="s">
        <v>2268</v>
      </c>
      <c r="J2131" s="65">
        <v>1.2179192912601939</v>
      </c>
      <c r="K2131" s="66">
        <v>-0.02</v>
      </c>
      <c r="L2131" s="66">
        <v>-0.01</v>
      </c>
      <c r="M2131" s="66">
        <v>2.2360679774997897E-2</v>
      </c>
      <c r="N2131" s="67">
        <v>10.6</v>
      </c>
      <c r="O2131" s="68">
        <v>1.2533926686755394</v>
      </c>
      <c r="P2131" s="66">
        <v>-0.02</v>
      </c>
      <c r="Q2131" s="66">
        <v>-0.01</v>
      </c>
      <c r="R2131" s="66">
        <v>2.2360679774997897E-2</v>
      </c>
      <c r="S2131" s="69">
        <v>10.3</v>
      </c>
      <c r="T2131" s="65">
        <v>1.2413408160921211</v>
      </c>
      <c r="U2131" s="66">
        <v>-0.02</v>
      </c>
      <c r="V2131" s="66">
        <v>-0.01</v>
      </c>
      <c r="W2131" s="66">
        <v>2.2360679774997897E-2</v>
      </c>
      <c r="X2131" s="67">
        <v>10.4</v>
      </c>
      <c r="Y2131" s="70" t="s">
        <v>53</v>
      </c>
    </row>
    <row r="2132" spans="1:25" x14ac:dyDescent="0.25">
      <c r="A2132" s="171" t="s">
        <v>5</v>
      </c>
      <c r="B2132" s="62" t="s">
        <v>2264</v>
      </c>
      <c r="C2132" s="127" t="s">
        <v>377</v>
      </c>
      <c r="D2132" s="62">
        <v>35</v>
      </c>
      <c r="E2132" s="162" t="s">
        <v>705</v>
      </c>
      <c r="F2132" s="62">
        <v>10</v>
      </c>
      <c r="G2132" s="162" t="s">
        <v>75</v>
      </c>
      <c r="H2132" s="62" t="s">
        <v>53</v>
      </c>
      <c r="I2132" s="162" t="s">
        <v>53</v>
      </c>
      <c r="J2132" s="108">
        <v>0.15562001864949482</v>
      </c>
      <c r="K2132" s="94">
        <v>-2.2000000000000001E-3</v>
      </c>
      <c r="L2132" s="94">
        <v>0</v>
      </c>
      <c r="M2132" s="94">
        <v>2.2000000000000001E-3</v>
      </c>
      <c r="N2132" s="67">
        <v>10.6</v>
      </c>
      <c r="O2132" s="107">
        <v>1.6751598034739728</v>
      </c>
      <c r="P2132" s="66">
        <v>-2.5999999999999999E-2</v>
      </c>
      <c r="Q2132" s="66">
        <v>0</v>
      </c>
      <c r="R2132" s="66">
        <v>2.5999999999999999E-2</v>
      </c>
      <c r="S2132" s="69">
        <v>10.3</v>
      </c>
      <c r="T2132" s="108">
        <v>1.7602142353342249</v>
      </c>
      <c r="U2132" s="94">
        <v>-2.5999999999999999E-2</v>
      </c>
      <c r="V2132" s="94">
        <v>0</v>
      </c>
      <c r="W2132" s="94">
        <v>2.5999999999999999E-2</v>
      </c>
      <c r="X2132" s="67">
        <v>10.4</v>
      </c>
      <c r="Y2132" s="70" t="s">
        <v>53</v>
      </c>
    </row>
    <row r="2133" spans="1:25" x14ac:dyDescent="0.25">
      <c r="A2133" s="169" t="s">
        <v>5</v>
      </c>
      <c r="B2133" s="72" t="s">
        <v>2264</v>
      </c>
      <c r="C2133" s="126" t="s">
        <v>377</v>
      </c>
      <c r="D2133" s="72">
        <v>35</v>
      </c>
      <c r="E2133" s="126" t="s">
        <v>949</v>
      </c>
      <c r="F2133" s="72">
        <v>10</v>
      </c>
      <c r="G2133" s="126" t="s">
        <v>55</v>
      </c>
      <c r="H2133" s="72">
        <v>2</v>
      </c>
      <c r="I2133" s="126" t="s">
        <v>53</v>
      </c>
      <c r="J2133" s="73">
        <v>0</v>
      </c>
      <c r="K2133" s="74">
        <v>0</v>
      </c>
      <c r="L2133" s="74">
        <v>0</v>
      </c>
      <c r="M2133" s="74">
        <v>0</v>
      </c>
      <c r="N2133" s="75">
        <v>10.6</v>
      </c>
      <c r="O2133" s="76">
        <v>0</v>
      </c>
      <c r="P2133" s="74">
        <v>0</v>
      </c>
      <c r="Q2133" s="74">
        <v>0</v>
      </c>
      <c r="R2133" s="74">
        <v>0</v>
      </c>
      <c r="S2133" s="77">
        <v>10.3</v>
      </c>
      <c r="T2133" s="73">
        <v>0</v>
      </c>
      <c r="U2133" s="74">
        <v>0</v>
      </c>
      <c r="V2133" s="74">
        <v>0</v>
      </c>
      <c r="W2133" s="74">
        <v>0</v>
      </c>
      <c r="X2133" s="75">
        <v>10.4</v>
      </c>
      <c r="Y2133" s="78" t="s">
        <v>987</v>
      </c>
    </row>
    <row r="2134" spans="1:25" x14ac:dyDescent="0.25">
      <c r="A2134" s="171" t="s">
        <v>5</v>
      </c>
      <c r="B2134" s="62" t="s">
        <v>2264</v>
      </c>
      <c r="C2134" s="127" t="s">
        <v>377</v>
      </c>
      <c r="D2134" s="62">
        <v>35</v>
      </c>
      <c r="E2134" s="162" t="s">
        <v>2269</v>
      </c>
      <c r="F2134" s="62">
        <v>10</v>
      </c>
      <c r="G2134" s="162" t="s">
        <v>53</v>
      </c>
      <c r="H2134" s="62">
        <v>2</v>
      </c>
      <c r="I2134" s="162" t="s">
        <v>2270</v>
      </c>
      <c r="J2134" s="65">
        <v>0.77027979332804331</v>
      </c>
      <c r="K2134" s="66">
        <v>-0.01</v>
      </c>
      <c r="L2134" s="66">
        <v>-0.01</v>
      </c>
      <c r="M2134" s="66">
        <v>1.4142135623730951E-2</v>
      </c>
      <c r="N2134" s="67">
        <v>10.6</v>
      </c>
      <c r="O2134" s="68">
        <v>1.2533926686755394</v>
      </c>
      <c r="P2134" s="66">
        <v>-0.02</v>
      </c>
      <c r="Q2134" s="66">
        <v>-0.01</v>
      </c>
      <c r="R2134" s="66">
        <v>2.2360679774997897E-2</v>
      </c>
      <c r="S2134" s="69">
        <v>10.3</v>
      </c>
      <c r="T2134" s="65">
        <v>1.7555210176447631</v>
      </c>
      <c r="U2134" s="66">
        <v>-0.03</v>
      </c>
      <c r="V2134" s="66">
        <v>-0.01</v>
      </c>
      <c r="W2134" s="66">
        <v>3.1622776601683791E-2</v>
      </c>
      <c r="X2134" s="67">
        <v>10.4</v>
      </c>
      <c r="Y2134" s="70" t="s">
        <v>53</v>
      </c>
    </row>
    <row r="2135" spans="1:25" x14ac:dyDescent="0.25">
      <c r="A2135" s="171" t="s">
        <v>5</v>
      </c>
      <c r="B2135" s="62" t="s">
        <v>2264</v>
      </c>
      <c r="C2135" s="127" t="s">
        <v>377</v>
      </c>
      <c r="D2135" s="62">
        <v>35</v>
      </c>
      <c r="E2135" s="162" t="s">
        <v>2271</v>
      </c>
      <c r="F2135" s="62">
        <v>10</v>
      </c>
      <c r="G2135" s="162" t="s">
        <v>53</v>
      </c>
      <c r="H2135" s="62">
        <v>2</v>
      </c>
      <c r="I2135" s="162" t="s">
        <v>2272</v>
      </c>
      <c r="J2135" s="65">
        <v>1.2179192912601937</v>
      </c>
      <c r="K2135" s="66">
        <v>-0.01</v>
      </c>
      <c r="L2135" s="66">
        <v>-0.02</v>
      </c>
      <c r="M2135" s="66">
        <v>2.2360679774997897E-2</v>
      </c>
      <c r="N2135" s="67">
        <v>10.6</v>
      </c>
      <c r="O2135" s="68">
        <v>1.5854302542285943</v>
      </c>
      <c r="P2135" s="66">
        <v>-0.02</v>
      </c>
      <c r="Q2135" s="66">
        <v>-0.02</v>
      </c>
      <c r="R2135" s="66">
        <v>2.8284271247461901E-2</v>
      </c>
      <c r="S2135" s="69">
        <v>10.3</v>
      </c>
      <c r="T2135" s="65">
        <v>2.3552785988299787</v>
      </c>
      <c r="U2135" s="66">
        <v>-0.03</v>
      </c>
      <c r="V2135" s="66">
        <v>-0.03</v>
      </c>
      <c r="W2135" s="66">
        <v>4.2426406871192854E-2</v>
      </c>
      <c r="X2135" s="67">
        <v>10.4</v>
      </c>
      <c r="Y2135" s="70" t="s">
        <v>53</v>
      </c>
    </row>
    <row r="2136" spans="1:25" x14ac:dyDescent="0.25">
      <c r="A2136" s="171" t="s">
        <v>5</v>
      </c>
      <c r="B2136" s="62" t="s">
        <v>2264</v>
      </c>
      <c r="C2136" s="127" t="s">
        <v>377</v>
      </c>
      <c r="D2136" s="62">
        <v>35</v>
      </c>
      <c r="E2136" s="162" t="s">
        <v>2273</v>
      </c>
      <c r="F2136" s="62">
        <v>10</v>
      </c>
      <c r="G2136" s="162" t="s">
        <v>53</v>
      </c>
      <c r="H2136" s="62">
        <v>2</v>
      </c>
      <c r="I2136" s="162" t="s">
        <v>2274</v>
      </c>
      <c r="J2136" s="65">
        <v>1.2179192912601937</v>
      </c>
      <c r="K2136" s="66">
        <v>-0.01</v>
      </c>
      <c r="L2136" s="66">
        <v>-0.02</v>
      </c>
      <c r="M2136" s="66">
        <v>2.2360679774997897E-2</v>
      </c>
      <c r="N2136" s="67">
        <v>10.6</v>
      </c>
      <c r="O2136" s="68">
        <v>1.2533926686755392</v>
      </c>
      <c r="P2136" s="66">
        <v>-0.01</v>
      </c>
      <c r="Q2136" s="66">
        <v>-0.02</v>
      </c>
      <c r="R2136" s="66">
        <v>2.2360679774997897E-2</v>
      </c>
      <c r="S2136" s="69">
        <v>10.3</v>
      </c>
      <c r="T2136" s="65">
        <v>2.4826816321842413</v>
      </c>
      <c r="U2136" s="66">
        <v>-0.02</v>
      </c>
      <c r="V2136" s="66">
        <v>-0.04</v>
      </c>
      <c r="W2136" s="66">
        <v>4.4721359549995794E-2</v>
      </c>
      <c r="X2136" s="67">
        <v>10.4</v>
      </c>
      <c r="Y2136" s="70" t="s">
        <v>53</v>
      </c>
    </row>
    <row r="2137" spans="1:25" ht="15.75" thickBot="1" x14ac:dyDescent="0.3">
      <c r="A2137" s="172" t="s">
        <v>5</v>
      </c>
      <c r="B2137" s="80" t="s">
        <v>2264</v>
      </c>
      <c r="C2137" s="164" t="s">
        <v>377</v>
      </c>
      <c r="D2137" s="80">
        <v>35</v>
      </c>
      <c r="E2137" s="165" t="s">
        <v>712</v>
      </c>
      <c r="F2137" s="80">
        <v>10</v>
      </c>
      <c r="G2137" s="165" t="s">
        <v>75</v>
      </c>
      <c r="H2137" s="80" t="s">
        <v>53</v>
      </c>
      <c r="I2137" s="165" t="s">
        <v>53</v>
      </c>
      <c r="J2137" s="82" t="s">
        <v>49</v>
      </c>
      <c r="K2137" s="83" t="s">
        <v>49</v>
      </c>
      <c r="L2137" s="83" t="s">
        <v>49</v>
      </c>
      <c r="M2137" s="83" t="s">
        <v>49</v>
      </c>
      <c r="N2137" s="84" t="s">
        <v>49</v>
      </c>
      <c r="O2137" s="85" t="s">
        <v>49</v>
      </c>
      <c r="P2137" s="83" t="s">
        <v>49</v>
      </c>
      <c r="Q2137" s="83" t="s">
        <v>49</v>
      </c>
      <c r="R2137" s="83" t="s">
        <v>49</v>
      </c>
      <c r="S2137" s="86" t="s">
        <v>49</v>
      </c>
      <c r="T2137" s="82" t="s">
        <v>49</v>
      </c>
      <c r="U2137" s="83" t="s">
        <v>49</v>
      </c>
      <c r="V2137" s="83" t="s">
        <v>49</v>
      </c>
      <c r="W2137" s="83" t="s">
        <v>49</v>
      </c>
      <c r="X2137" s="84" t="s">
        <v>49</v>
      </c>
      <c r="Y2137" s="87" t="s">
        <v>49</v>
      </c>
    </row>
    <row r="2138" spans="1:25" x14ac:dyDescent="0.25">
      <c r="A2138" s="205" t="s">
        <v>5</v>
      </c>
      <c r="B2138" s="206" t="s">
        <v>2200</v>
      </c>
      <c r="C2138" s="207">
        <v>10</v>
      </c>
      <c r="D2138" s="206">
        <v>10</v>
      </c>
      <c r="E2138" s="208" t="s">
        <v>2275</v>
      </c>
      <c r="F2138" s="206">
        <v>10</v>
      </c>
      <c r="G2138" s="208" t="s">
        <v>53</v>
      </c>
      <c r="H2138" s="206">
        <v>1</v>
      </c>
      <c r="I2138" s="208" t="s">
        <v>53</v>
      </c>
      <c r="J2138" s="209">
        <v>11.78265855489032</v>
      </c>
      <c r="K2138" s="210">
        <v>0.16500000000000001</v>
      </c>
      <c r="L2138" s="210">
        <v>0</v>
      </c>
      <c r="M2138" s="210">
        <v>0.16500000000000001</v>
      </c>
      <c r="N2138" s="211">
        <v>10.5</v>
      </c>
      <c r="O2138" s="212">
        <v>14.220449980040044</v>
      </c>
      <c r="P2138" s="210">
        <v>0.22500000000000001</v>
      </c>
      <c r="Q2138" s="210">
        <v>0</v>
      </c>
      <c r="R2138" s="210">
        <v>0.22500000000000001</v>
      </c>
      <c r="S2138" s="213">
        <v>10.5</v>
      </c>
      <c r="T2138" s="209">
        <v>13.075877176768529</v>
      </c>
      <c r="U2138" s="210">
        <v>0.19500000000000001</v>
      </c>
      <c r="V2138" s="210">
        <v>0</v>
      </c>
      <c r="W2138" s="210">
        <v>0.19500000000000001</v>
      </c>
      <c r="X2138" s="211">
        <v>10.5</v>
      </c>
      <c r="Y2138" s="214" t="s">
        <v>1726</v>
      </c>
    </row>
    <row r="2139" spans="1:25" x14ac:dyDescent="0.25">
      <c r="A2139" s="171" t="s">
        <v>5</v>
      </c>
      <c r="B2139" s="62" t="s">
        <v>2200</v>
      </c>
      <c r="C2139" s="215">
        <v>10</v>
      </c>
      <c r="D2139" s="62">
        <v>10</v>
      </c>
      <c r="E2139" s="162" t="s">
        <v>2276</v>
      </c>
      <c r="F2139" s="62">
        <v>10</v>
      </c>
      <c r="G2139" s="162" t="s">
        <v>53</v>
      </c>
      <c r="H2139" s="62">
        <v>1</v>
      </c>
      <c r="I2139" s="162" t="s">
        <v>2277</v>
      </c>
      <c r="J2139" s="65">
        <v>5.3557538885865092</v>
      </c>
      <c r="K2139" s="66">
        <v>-7.4999999999999997E-2</v>
      </c>
      <c r="L2139" s="66">
        <v>0</v>
      </c>
      <c r="M2139" s="66">
        <v>7.4999999999999997E-2</v>
      </c>
      <c r="N2139" s="67">
        <v>10.5</v>
      </c>
      <c r="O2139" s="68">
        <v>7.5842399893546899</v>
      </c>
      <c r="P2139" s="66">
        <v>-0.12</v>
      </c>
      <c r="Q2139" s="66">
        <v>0</v>
      </c>
      <c r="R2139" s="66">
        <v>0.12</v>
      </c>
      <c r="S2139" s="69">
        <v>10.5</v>
      </c>
      <c r="T2139" s="65">
        <v>5.0291835295263567</v>
      </c>
      <c r="U2139" s="66">
        <v>-7.4999999999999997E-2</v>
      </c>
      <c r="V2139" s="66">
        <v>0</v>
      </c>
      <c r="W2139" s="66">
        <v>7.4999999999999997E-2</v>
      </c>
      <c r="X2139" s="67">
        <v>10.5</v>
      </c>
      <c r="Y2139" s="70" t="s">
        <v>1726</v>
      </c>
    </row>
    <row r="2140" spans="1:25" x14ac:dyDescent="0.25">
      <c r="A2140" s="171" t="s">
        <v>5</v>
      </c>
      <c r="B2140" s="62" t="s">
        <v>2200</v>
      </c>
      <c r="C2140" s="215">
        <v>10</v>
      </c>
      <c r="D2140" s="62">
        <v>10</v>
      </c>
      <c r="E2140" s="162" t="s">
        <v>2278</v>
      </c>
      <c r="F2140" s="62">
        <v>10</v>
      </c>
      <c r="G2140" s="162" t="s">
        <v>53</v>
      </c>
      <c r="H2140" s="62">
        <v>1</v>
      </c>
      <c r="I2140" s="162" t="s">
        <v>2279</v>
      </c>
      <c r="J2140" s="65">
        <v>4.2846031108692078</v>
      </c>
      <c r="K2140" s="66">
        <v>-0.06</v>
      </c>
      <c r="L2140" s="66">
        <v>0</v>
      </c>
      <c r="M2140" s="66">
        <v>0.06</v>
      </c>
      <c r="N2140" s="67">
        <v>10.5</v>
      </c>
      <c r="O2140" s="68">
        <v>7.5842399893546899</v>
      </c>
      <c r="P2140" s="66">
        <v>-0.12</v>
      </c>
      <c r="Q2140" s="66">
        <v>0</v>
      </c>
      <c r="R2140" s="66">
        <v>0.12</v>
      </c>
      <c r="S2140" s="69">
        <v>10.5</v>
      </c>
      <c r="T2140" s="65">
        <v>8.0466936472421704</v>
      </c>
      <c r="U2140" s="66">
        <v>-0.12</v>
      </c>
      <c r="V2140" s="66">
        <v>0</v>
      </c>
      <c r="W2140" s="66">
        <v>0.12</v>
      </c>
      <c r="X2140" s="67">
        <v>10.5</v>
      </c>
      <c r="Y2140" s="70" t="s">
        <v>1726</v>
      </c>
    </row>
    <row r="2141" spans="1:25" x14ac:dyDescent="0.25">
      <c r="A2141" s="171" t="s">
        <v>5</v>
      </c>
      <c r="B2141" s="62" t="s">
        <v>2200</v>
      </c>
      <c r="C2141" s="215">
        <v>10</v>
      </c>
      <c r="D2141" s="62">
        <v>10</v>
      </c>
      <c r="E2141" s="162" t="s">
        <v>2280</v>
      </c>
      <c r="F2141" s="62">
        <v>10</v>
      </c>
      <c r="G2141" s="162" t="s">
        <v>53</v>
      </c>
      <c r="H2141" s="62">
        <v>1</v>
      </c>
      <c r="I2141" s="162" t="s">
        <v>53</v>
      </c>
      <c r="J2141" s="65" t="e">
        <v>#VALUE!</v>
      </c>
      <c r="K2141" s="66" t="s">
        <v>49</v>
      </c>
      <c r="L2141" s="66" t="s">
        <v>49</v>
      </c>
      <c r="M2141" s="66" t="s">
        <v>49</v>
      </c>
      <c r="N2141" s="67" t="s">
        <v>49</v>
      </c>
      <c r="O2141" s="68" t="e">
        <v>#VALUE!</v>
      </c>
      <c r="P2141" s="66" t="s">
        <v>49</v>
      </c>
      <c r="Q2141" s="66" t="s">
        <v>49</v>
      </c>
      <c r="R2141" s="66" t="s">
        <v>49</v>
      </c>
      <c r="S2141" s="69" t="s">
        <v>49</v>
      </c>
      <c r="T2141" s="65" t="e">
        <v>#VALUE!</v>
      </c>
      <c r="U2141" s="66" t="s">
        <v>49</v>
      </c>
      <c r="V2141" s="66" t="s">
        <v>49</v>
      </c>
      <c r="W2141" s="66" t="s">
        <v>49</v>
      </c>
      <c r="X2141" s="67" t="s">
        <v>49</v>
      </c>
      <c r="Y2141" s="70" t="s">
        <v>49</v>
      </c>
    </row>
    <row r="2142" spans="1:25" x14ac:dyDescent="0.25">
      <c r="A2142" s="171" t="s">
        <v>5</v>
      </c>
      <c r="B2142" s="62" t="s">
        <v>2200</v>
      </c>
      <c r="C2142" s="215">
        <v>10</v>
      </c>
      <c r="D2142" s="62">
        <v>10</v>
      </c>
      <c r="E2142" s="162" t="s">
        <v>2281</v>
      </c>
      <c r="F2142" s="62">
        <v>10</v>
      </c>
      <c r="G2142" s="162" t="s">
        <v>53</v>
      </c>
      <c r="H2142" s="62">
        <v>2</v>
      </c>
      <c r="I2142" s="162" t="s">
        <v>53</v>
      </c>
      <c r="J2142" s="65">
        <v>21.423015554346037</v>
      </c>
      <c r="K2142" s="66">
        <v>0.3</v>
      </c>
      <c r="L2142" s="66">
        <v>0</v>
      </c>
      <c r="M2142" s="66">
        <v>0.3</v>
      </c>
      <c r="N2142" s="67">
        <v>10.5</v>
      </c>
      <c r="O2142" s="68">
        <v>28.440899960080088</v>
      </c>
      <c r="P2142" s="66">
        <v>0.45</v>
      </c>
      <c r="Q2142" s="66">
        <v>0</v>
      </c>
      <c r="R2142" s="66">
        <v>0.45</v>
      </c>
      <c r="S2142" s="69">
        <v>10.5</v>
      </c>
      <c r="T2142" s="65">
        <v>21.122570824010701</v>
      </c>
      <c r="U2142" s="66">
        <v>0.315</v>
      </c>
      <c r="V2142" s="66">
        <v>0</v>
      </c>
      <c r="W2142" s="66">
        <v>0.315</v>
      </c>
      <c r="X2142" s="67">
        <v>10.5</v>
      </c>
      <c r="Y2142" s="70" t="s">
        <v>1726</v>
      </c>
    </row>
    <row r="2143" spans="1:25" x14ac:dyDescent="0.25">
      <c r="A2143" s="171" t="s">
        <v>5</v>
      </c>
      <c r="B2143" s="62" t="s">
        <v>2200</v>
      </c>
      <c r="C2143" s="215">
        <v>10</v>
      </c>
      <c r="D2143" s="62">
        <v>10</v>
      </c>
      <c r="E2143" s="162" t="s">
        <v>2282</v>
      </c>
      <c r="F2143" s="62">
        <v>10</v>
      </c>
      <c r="G2143" s="162" t="s">
        <v>53</v>
      </c>
      <c r="H2143" s="62">
        <v>2</v>
      </c>
      <c r="I2143" s="162" t="s">
        <v>2283</v>
      </c>
      <c r="J2143" s="65">
        <v>8.5692062217384155</v>
      </c>
      <c r="K2143" s="66">
        <v>-0.12</v>
      </c>
      <c r="L2143" s="66">
        <v>0</v>
      </c>
      <c r="M2143" s="66">
        <v>0.12</v>
      </c>
      <c r="N2143" s="67">
        <v>10.5</v>
      </c>
      <c r="O2143" s="68">
        <v>11.376359984032034</v>
      </c>
      <c r="P2143" s="66">
        <v>-0.18</v>
      </c>
      <c r="Q2143" s="66">
        <v>0</v>
      </c>
      <c r="R2143" s="66">
        <v>0.18</v>
      </c>
      <c r="S2143" s="69">
        <v>10.5</v>
      </c>
      <c r="T2143" s="65">
        <v>8.0466936472421704</v>
      </c>
      <c r="U2143" s="66">
        <v>-0.12</v>
      </c>
      <c r="V2143" s="66">
        <v>0</v>
      </c>
      <c r="W2143" s="66">
        <v>0.12</v>
      </c>
      <c r="X2143" s="67">
        <v>10.5</v>
      </c>
      <c r="Y2143" s="70" t="s">
        <v>1726</v>
      </c>
    </row>
    <row r="2144" spans="1:25" ht="15.75" thickBot="1" x14ac:dyDescent="0.3">
      <c r="A2144" s="172" t="s">
        <v>5</v>
      </c>
      <c r="B2144" s="80" t="s">
        <v>2200</v>
      </c>
      <c r="C2144" s="216">
        <v>10</v>
      </c>
      <c r="D2144" s="80">
        <v>10</v>
      </c>
      <c r="E2144" s="165" t="s">
        <v>2284</v>
      </c>
      <c r="F2144" s="80">
        <v>10</v>
      </c>
      <c r="G2144" s="165" t="s">
        <v>53</v>
      </c>
      <c r="H2144" s="80">
        <v>2</v>
      </c>
      <c r="I2144" s="165" t="s">
        <v>2285</v>
      </c>
      <c r="J2144" s="82">
        <v>12.853809332607623</v>
      </c>
      <c r="K2144" s="83">
        <v>-0.18</v>
      </c>
      <c r="L2144" s="83">
        <v>0</v>
      </c>
      <c r="M2144" s="83">
        <v>0.18</v>
      </c>
      <c r="N2144" s="84">
        <v>10.5</v>
      </c>
      <c r="O2144" s="85">
        <v>18.960599973386724</v>
      </c>
      <c r="P2144" s="83">
        <v>-0.3</v>
      </c>
      <c r="Q2144" s="83">
        <v>0</v>
      </c>
      <c r="R2144" s="83">
        <v>0.3</v>
      </c>
      <c r="S2144" s="86">
        <v>10.5</v>
      </c>
      <c r="T2144" s="82">
        <v>13.075877176768529</v>
      </c>
      <c r="U2144" s="83">
        <v>-0.19500000000000001</v>
      </c>
      <c r="V2144" s="83">
        <v>0</v>
      </c>
      <c r="W2144" s="83">
        <v>0.19500000000000001</v>
      </c>
      <c r="X2144" s="84">
        <v>10.5</v>
      </c>
      <c r="Y2144" s="87" t="s">
        <v>1726</v>
      </c>
    </row>
    <row r="2145" spans="1:25" x14ac:dyDescent="0.25">
      <c r="A2145" s="166" t="s">
        <v>5</v>
      </c>
      <c r="B2145" s="132" t="s">
        <v>2286</v>
      </c>
      <c r="C2145" s="167" t="s">
        <v>1767</v>
      </c>
      <c r="D2145" s="132">
        <v>220</v>
      </c>
      <c r="E2145" s="167" t="s">
        <v>2287</v>
      </c>
      <c r="F2145" s="132">
        <v>220</v>
      </c>
      <c r="G2145" s="167" t="s">
        <v>2288</v>
      </c>
      <c r="H2145" s="132">
        <v>4</v>
      </c>
      <c r="I2145" s="167" t="s">
        <v>2289</v>
      </c>
      <c r="J2145" s="137">
        <v>70.834850851427234</v>
      </c>
      <c r="K2145" s="135">
        <v>-27.39</v>
      </c>
      <c r="L2145" s="135">
        <v>10.121</v>
      </c>
      <c r="M2145" s="135">
        <v>29.200115427854051</v>
      </c>
      <c r="N2145" s="138">
        <v>238</v>
      </c>
      <c r="O2145" s="134">
        <v>54.146903728328169</v>
      </c>
      <c r="P2145" s="135">
        <v>20.064</v>
      </c>
      <c r="Q2145" s="135">
        <v>-7.92</v>
      </c>
      <c r="R2145" s="135">
        <v>21.570593315901164</v>
      </c>
      <c r="S2145" s="136">
        <v>230</v>
      </c>
      <c r="T2145" s="137">
        <v>6.0962785760142655</v>
      </c>
      <c r="U2145" s="135">
        <v>1.782</v>
      </c>
      <c r="V2145" s="135">
        <v>1.65</v>
      </c>
      <c r="W2145" s="135">
        <v>2.4285847730725809</v>
      </c>
      <c r="X2145" s="138">
        <v>230</v>
      </c>
      <c r="Y2145" s="194" t="s">
        <v>53</v>
      </c>
    </row>
    <row r="2146" spans="1:25" x14ac:dyDescent="0.25">
      <c r="A2146" s="168" t="s">
        <v>5</v>
      </c>
      <c r="B2146" s="54" t="s">
        <v>2286</v>
      </c>
      <c r="C2146" s="133" t="s">
        <v>1767</v>
      </c>
      <c r="D2146" s="54">
        <v>220</v>
      </c>
      <c r="E2146" s="133" t="s">
        <v>2290</v>
      </c>
      <c r="F2146" s="54">
        <v>220</v>
      </c>
      <c r="G2146" s="133" t="s">
        <v>2288</v>
      </c>
      <c r="H2146" s="54">
        <v>3</v>
      </c>
      <c r="I2146" s="133" t="s">
        <v>2291</v>
      </c>
      <c r="J2146" s="55">
        <v>91.581678037089247</v>
      </c>
      <c r="K2146" s="56">
        <v>37.752000000000002</v>
      </c>
      <c r="L2146" s="56">
        <v>-0.20200000000000001</v>
      </c>
      <c r="M2146" s="56">
        <v>37.75254041783149</v>
      </c>
      <c r="N2146" s="57">
        <v>238</v>
      </c>
      <c r="O2146" s="58">
        <v>51.691482627039129</v>
      </c>
      <c r="P2146" s="56">
        <v>0.13200000000000001</v>
      </c>
      <c r="Q2146" s="56">
        <v>20.591999999999999</v>
      </c>
      <c r="R2146" s="56">
        <v>20.59242307257696</v>
      </c>
      <c r="S2146" s="59">
        <v>230</v>
      </c>
      <c r="T2146" s="55">
        <v>46.049146097758452</v>
      </c>
      <c r="U2146" s="56">
        <v>15.444000000000001</v>
      </c>
      <c r="V2146" s="56">
        <v>9.9</v>
      </c>
      <c r="W2146" s="56">
        <v>18.344675957890345</v>
      </c>
      <c r="X2146" s="57">
        <v>230</v>
      </c>
      <c r="Y2146" s="60" t="s">
        <v>53</v>
      </c>
    </row>
    <row r="2147" spans="1:25" x14ac:dyDescent="0.25">
      <c r="A2147" s="171" t="s">
        <v>5</v>
      </c>
      <c r="B2147" s="62" t="s">
        <v>2286</v>
      </c>
      <c r="C2147" s="127" t="s">
        <v>1767</v>
      </c>
      <c r="D2147" s="62">
        <v>220</v>
      </c>
      <c r="E2147" s="162" t="s">
        <v>2292</v>
      </c>
      <c r="F2147" s="62" t="s">
        <v>2293</v>
      </c>
      <c r="G2147" s="162" t="s">
        <v>51</v>
      </c>
      <c r="H2147" s="62">
        <v>1</v>
      </c>
      <c r="I2147" s="162" t="s">
        <v>53</v>
      </c>
      <c r="J2147" s="65">
        <v>33.988107942065291</v>
      </c>
      <c r="K2147" s="66">
        <v>5.1040000000000001</v>
      </c>
      <c r="L2147" s="66">
        <v>4.8840000000000003</v>
      </c>
      <c r="M2147" s="66">
        <v>7.0642955770550833</v>
      </c>
      <c r="N2147" s="67">
        <v>120</v>
      </c>
      <c r="O2147" s="68">
        <v>57.866687605807073</v>
      </c>
      <c r="P2147" s="66">
        <v>10.098000000000001</v>
      </c>
      <c r="Q2147" s="66">
        <v>5.9619999999999997</v>
      </c>
      <c r="R2147" s="66">
        <v>11.726681030879964</v>
      </c>
      <c r="S2147" s="69">
        <v>117</v>
      </c>
      <c r="T2147" s="65">
        <v>49.504526542005721</v>
      </c>
      <c r="U2147" s="66">
        <v>8.6679999999999993</v>
      </c>
      <c r="V2147" s="66">
        <v>5.5439999999999996</v>
      </c>
      <c r="W2147" s="66">
        <v>10.289322621047509</v>
      </c>
      <c r="X2147" s="67">
        <v>120</v>
      </c>
      <c r="Y2147" s="70" t="s">
        <v>53</v>
      </c>
    </row>
    <row r="2148" spans="1:25" x14ac:dyDescent="0.25">
      <c r="A2148" s="171" t="s">
        <v>5</v>
      </c>
      <c r="B2148" s="62" t="s">
        <v>2286</v>
      </c>
      <c r="C2148" s="127" t="s">
        <v>1767</v>
      </c>
      <c r="D2148" s="62">
        <v>220</v>
      </c>
      <c r="E2148" s="162" t="s">
        <v>2294</v>
      </c>
      <c r="F2148" s="62" t="s">
        <v>2293</v>
      </c>
      <c r="G2148" s="162" t="s">
        <v>51</v>
      </c>
      <c r="H2148" s="62">
        <v>2</v>
      </c>
      <c r="I2148" s="162" t="s">
        <v>53</v>
      </c>
      <c r="J2148" s="65">
        <v>33.988107942065291</v>
      </c>
      <c r="K2148" s="66">
        <v>5.1040000000000001</v>
      </c>
      <c r="L2148" s="66">
        <v>4.8840000000000003</v>
      </c>
      <c r="M2148" s="66">
        <v>7.0642955770550833</v>
      </c>
      <c r="N2148" s="67">
        <v>120</v>
      </c>
      <c r="O2148" s="68">
        <v>58.783095787365319</v>
      </c>
      <c r="P2148" s="66">
        <v>10.076000000000001</v>
      </c>
      <c r="Q2148" s="66">
        <v>5.9640000000000004</v>
      </c>
      <c r="R2148" s="66">
        <v>11.708760480939048</v>
      </c>
      <c r="S2148" s="69">
        <v>115</v>
      </c>
      <c r="T2148" s="65">
        <v>49.301443333991912</v>
      </c>
      <c r="U2148" s="66">
        <v>8.6460000000000008</v>
      </c>
      <c r="V2148" s="66">
        <v>5.5</v>
      </c>
      <c r="W2148" s="66">
        <v>10.247112568914231</v>
      </c>
      <c r="X2148" s="67">
        <v>120</v>
      </c>
      <c r="Y2148" s="70" t="s">
        <v>53</v>
      </c>
    </row>
    <row r="2149" spans="1:25" x14ac:dyDescent="0.25">
      <c r="A2149" s="168" t="s">
        <v>5</v>
      </c>
      <c r="B2149" s="54" t="s">
        <v>2286</v>
      </c>
      <c r="C2149" s="133" t="s">
        <v>1767</v>
      </c>
      <c r="D2149" s="54">
        <v>220</v>
      </c>
      <c r="E2149" s="133" t="s">
        <v>2295</v>
      </c>
      <c r="F2149" s="54">
        <v>110</v>
      </c>
      <c r="G2149" s="133" t="s">
        <v>280</v>
      </c>
      <c r="H2149" s="54">
        <v>2</v>
      </c>
      <c r="I2149" s="133" t="s">
        <v>2296</v>
      </c>
      <c r="J2149" s="55">
        <v>50.314233296369281</v>
      </c>
      <c r="K2149" s="56">
        <v>-7.3479999999999999</v>
      </c>
      <c r="L2149" s="56">
        <v>-7.194</v>
      </c>
      <c r="M2149" s="56">
        <v>10.283323392755864</v>
      </c>
      <c r="N2149" s="57">
        <v>118</v>
      </c>
      <c r="O2149" s="58">
        <v>51.499850545173167</v>
      </c>
      <c r="P2149" s="56">
        <v>-4.2679999999999998</v>
      </c>
      <c r="Q2149" s="56">
        <v>-9.3279999999999994</v>
      </c>
      <c r="R2149" s="56">
        <v>10.258041138541023</v>
      </c>
      <c r="S2149" s="59">
        <v>115</v>
      </c>
      <c r="T2149" s="55">
        <v>41.008191155385504</v>
      </c>
      <c r="U2149" s="56">
        <v>-2.9260000000000002</v>
      </c>
      <c r="V2149" s="56">
        <v>-7.8540000000000001</v>
      </c>
      <c r="W2149" s="56">
        <v>8.3813359316996721</v>
      </c>
      <c r="X2149" s="57">
        <v>118</v>
      </c>
      <c r="Y2149" s="60" t="s">
        <v>53</v>
      </c>
    </row>
    <row r="2150" spans="1:25" x14ac:dyDescent="0.25">
      <c r="A2150" s="168" t="s">
        <v>5</v>
      </c>
      <c r="B2150" s="54" t="s">
        <v>2286</v>
      </c>
      <c r="C2150" s="133" t="s">
        <v>1767</v>
      </c>
      <c r="D2150" s="54">
        <v>220</v>
      </c>
      <c r="E2150" s="133" t="s">
        <v>2297</v>
      </c>
      <c r="F2150" s="54">
        <v>110</v>
      </c>
      <c r="G2150" s="133" t="s">
        <v>280</v>
      </c>
      <c r="H2150" s="54">
        <v>2</v>
      </c>
      <c r="I2150" s="133" t="s">
        <v>2298</v>
      </c>
      <c r="J2150" s="55">
        <v>8.505217205724767</v>
      </c>
      <c r="K2150" s="56">
        <v>-0.19800000000000001</v>
      </c>
      <c r="L2150" s="56">
        <v>1.7270000000000001</v>
      </c>
      <c r="M2150" s="56">
        <v>1.7383132629074658</v>
      </c>
      <c r="N2150" s="57">
        <v>118</v>
      </c>
      <c r="O2150" s="58">
        <v>13.222276938387449</v>
      </c>
      <c r="P2150" s="56">
        <v>-0.374</v>
      </c>
      <c r="Q2150" s="56">
        <v>2.6070000000000002</v>
      </c>
      <c r="R2150" s="56">
        <v>2.6336903766388335</v>
      </c>
      <c r="S2150" s="59">
        <v>115</v>
      </c>
      <c r="T2150" s="55">
        <v>18.952025822406149</v>
      </c>
      <c r="U2150" s="56">
        <v>-3.2890000000000001</v>
      </c>
      <c r="V2150" s="56">
        <v>2.0459999999999998</v>
      </c>
      <c r="W2150" s="56">
        <v>3.873452852430245</v>
      </c>
      <c r="X2150" s="57">
        <v>118</v>
      </c>
      <c r="Y2150" s="60" t="s">
        <v>53</v>
      </c>
    </row>
    <row r="2151" spans="1:25" x14ac:dyDescent="0.25">
      <c r="A2151" s="168" t="s">
        <v>5</v>
      </c>
      <c r="B2151" s="54" t="s">
        <v>2286</v>
      </c>
      <c r="C2151" s="133" t="s">
        <v>1767</v>
      </c>
      <c r="D2151" s="54">
        <v>220</v>
      </c>
      <c r="E2151" s="133" t="s">
        <v>2299</v>
      </c>
      <c r="F2151" s="54">
        <v>110</v>
      </c>
      <c r="G2151" s="133" t="s">
        <v>280</v>
      </c>
      <c r="H2151" s="54">
        <v>1</v>
      </c>
      <c r="I2151" s="133" t="s">
        <v>2300</v>
      </c>
      <c r="J2151" s="55">
        <v>23.902489916884285</v>
      </c>
      <c r="K2151" s="56">
        <v>4.8840000000000003</v>
      </c>
      <c r="L2151" s="56">
        <v>0.11</v>
      </c>
      <c r="M2151" s="56">
        <v>4.8852385816866715</v>
      </c>
      <c r="N2151" s="57">
        <v>118</v>
      </c>
      <c r="O2151" s="58">
        <v>20.01776793725179</v>
      </c>
      <c r="P2151" s="56">
        <v>-2.64</v>
      </c>
      <c r="Q2151" s="56">
        <v>3.08</v>
      </c>
      <c r="R2151" s="56">
        <v>4.0565995612088708</v>
      </c>
      <c r="S2151" s="59">
        <v>117</v>
      </c>
      <c r="T2151" s="55">
        <v>1.6465994835526498</v>
      </c>
      <c r="U2151" s="56">
        <v>-6.6000000000000003E-2</v>
      </c>
      <c r="V2151" s="56">
        <v>-0.33</v>
      </c>
      <c r="W2151" s="56">
        <v>0.33653528789712384</v>
      </c>
      <c r="X2151" s="57">
        <v>118</v>
      </c>
      <c r="Y2151" s="60" t="s">
        <v>53</v>
      </c>
    </row>
    <row r="2152" spans="1:25" x14ac:dyDescent="0.25">
      <c r="A2152" s="168" t="s">
        <v>5</v>
      </c>
      <c r="B2152" s="54" t="s">
        <v>2286</v>
      </c>
      <c r="C2152" s="133" t="s">
        <v>1767</v>
      </c>
      <c r="D2152" s="54">
        <v>220</v>
      </c>
      <c r="E2152" s="133" t="s">
        <v>2301</v>
      </c>
      <c r="F2152" s="54">
        <v>110</v>
      </c>
      <c r="G2152" s="133" t="s">
        <v>280</v>
      </c>
      <c r="H2152" s="54">
        <v>1</v>
      </c>
      <c r="I2152" s="133" t="s">
        <v>2302</v>
      </c>
      <c r="J2152" s="55">
        <v>1.1417113207887695</v>
      </c>
      <c r="K2152" s="56">
        <v>-0.23100000000000001</v>
      </c>
      <c r="L2152" s="56">
        <v>-3.3000000000000002E-2</v>
      </c>
      <c r="M2152" s="56">
        <v>0.23334523779156069</v>
      </c>
      <c r="N2152" s="57">
        <v>118</v>
      </c>
      <c r="O2152" s="58">
        <v>1.253169454441335</v>
      </c>
      <c r="P2152" s="56">
        <v>-0.253</v>
      </c>
      <c r="Q2152" s="56">
        <v>-2.1999999999999999E-2</v>
      </c>
      <c r="R2152" s="56">
        <v>0.25395472037353428</v>
      </c>
      <c r="S2152" s="59">
        <v>117</v>
      </c>
      <c r="T2152" s="55">
        <v>1.2564589424334069</v>
      </c>
      <c r="U2152" s="56">
        <v>-0.253</v>
      </c>
      <c r="V2152" s="56">
        <v>-4.3999999999999997E-2</v>
      </c>
      <c r="W2152" s="56">
        <v>0.25679758565843253</v>
      </c>
      <c r="X2152" s="57">
        <v>118</v>
      </c>
      <c r="Y2152" s="60" t="s">
        <v>53</v>
      </c>
    </row>
    <row r="2153" spans="1:25" x14ac:dyDescent="0.25">
      <c r="A2153" s="168" t="s">
        <v>5</v>
      </c>
      <c r="B2153" s="54" t="s">
        <v>2286</v>
      </c>
      <c r="C2153" s="133" t="s">
        <v>1767</v>
      </c>
      <c r="D2153" s="54">
        <v>220</v>
      </c>
      <c r="E2153" s="133" t="s">
        <v>2303</v>
      </c>
      <c r="F2153" s="54">
        <v>110</v>
      </c>
      <c r="G2153" s="133" t="s">
        <v>280</v>
      </c>
      <c r="H2153" s="54">
        <v>2</v>
      </c>
      <c r="I2153" s="133" t="s">
        <v>2302</v>
      </c>
      <c r="J2153" s="55">
        <v>23.516789840148526</v>
      </c>
      <c r="K2153" s="56">
        <v>-4.2789999999999999</v>
      </c>
      <c r="L2153" s="56">
        <v>-2.1890000000000001</v>
      </c>
      <c r="M2153" s="56">
        <v>4.8064084304187045</v>
      </c>
      <c r="N2153" s="57">
        <v>118</v>
      </c>
      <c r="O2153" s="58">
        <v>47.648641834611091</v>
      </c>
      <c r="P2153" s="56">
        <v>-7.6230000000000002</v>
      </c>
      <c r="Q2153" s="56">
        <v>-5.6539999999999999</v>
      </c>
      <c r="R2153" s="56">
        <v>9.4909348854578077</v>
      </c>
      <c r="S2153" s="59">
        <v>115</v>
      </c>
      <c r="T2153" s="55">
        <v>31.29020443546105</v>
      </c>
      <c r="U2153" s="56">
        <v>-5.72</v>
      </c>
      <c r="V2153" s="56">
        <v>-2.86</v>
      </c>
      <c r="W2153" s="56">
        <v>6.3951544156493982</v>
      </c>
      <c r="X2153" s="57">
        <v>118</v>
      </c>
      <c r="Y2153" s="60" t="s">
        <v>53</v>
      </c>
    </row>
    <row r="2154" spans="1:25" x14ac:dyDescent="0.25">
      <c r="A2154" s="169" t="s">
        <v>5</v>
      </c>
      <c r="B2154" s="72" t="s">
        <v>2286</v>
      </c>
      <c r="C2154" s="126" t="s">
        <v>1767</v>
      </c>
      <c r="D2154" s="72">
        <v>220</v>
      </c>
      <c r="E2154" s="126" t="s">
        <v>2304</v>
      </c>
      <c r="F2154" s="72" t="s">
        <v>344</v>
      </c>
      <c r="G2154" s="126" t="s">
        <v>47</v>
      </c>
      <c r="H2154" s="72" t="s">
        <v>2305</v>
      </c>
      <c r="I2154" s="126" t="s">
        <v>53</v>
      </c>
      <c r="J2154" s="73">
        <v>9.9596632129182137</v>
      </c>
      <c r="K2154" s="74">
        <v>-1.7050000000000001</v>
      </c>
      <c r="L2154" s="74">
        <v>-1.1120000000000001</v>
      </c>
      <c r="M2154" s="74">
        <v>2.0355758399037853</v>
      </c>
      <c r="N2154" s="75">
        <v>118</v>
      </c>
      <c r="O2154" s="76">
        <v>15.013325952938841</v>
      </c>
      <c r="P2154" s="74">
        <v>-2.7719999999999998</v>
      </c>
      <c r="Q2154" s="74">
        <v>-1.254</v>
      </c>
      <c r="R2154" s="74">
        <v>3.0424496709066529</v>
      </c>
      <c r="S2154" s="77">
        <v>117</v>
      </c>
      <c r="T2154" s="73">
        <v>14.886094377066476</v>
      </c>
      <c r="U2154" s="74">
        <v>-2.7719999999999998</v>
      </c>
      <c r="V2154" s="74">
        <v>-1.254</v>
      </c>
      <c r="W2154" s="74">
        <v>3.0424496709066529</v>
      </c>
      <c r="X2154" s="75">
        <v>118</v>
      </c>
      <c r="Y2154" s="78" t="s">
        <v>53</v>
      </c>
    </row>
    <row r="2155" spans="1:25" x14ac:dyDescent="0.25">
      <c r="A2155" s="171" t="s">
        <v>5</v>
      </c>
      <c r="B2155" s="62" t="s">
        <v>2286</v>
      </c>
      <c r="C2155" s="127" t="s">
        <v>1767</v>
      </c>
      <c r="D2155" s="62">
        <v>220</v>
      </c>
      <c r="E2155" s="162" t="s">
        <v>2304</v>
      </c>
      <c r="F2155" s="62" t="s">
        <v>344</v>
      </c>
      <c r="G2155" s="162" t="s">
        <v>47</v>
      </c>
      <c r="H2155" s="62" t="s">
        <v>100</v>
      </c>
      <c r="I2155" s="162" t="s">
        <v>53</v>
      </c>
      <c r="J2155" s="65">
        <v>9.6982383384650586</v>
      </c>
      <c r="K2155" s="66">
        <v>1.744</v>
      </c>
      <c r="L2155" s="66">
        <v>0.94199999999999995</v>
      </c>
      <c r="M2155" s="66">
        <v>1.9821453024437941</v>
      </c>
      <c r="N2155" s="67">
        <v>118</v>
      </c>
      <c r="O2155" s="68">
        <v>14.442738313574731</v>
      </c>
      <c r="P2155" s="66">
        <v>2.76</v>
      </c>
      <c r="Q2155" s="66">
        <v>0.97399999999999998</v>
      </c>
      <c r="R2155" s="66">
        <v>2.9268201174653692</v>
      </c>
      <c r="S2155" s="69">
        <v>117</v>
      </c>
      <c r="T2155" s="65">
        <v>14.317185686944416</v>
      </c>
      <c r="U2155" s="66">
        <v>2.75</v>
      </c>
      <c r="V2155" s="66">
        <v>1</v>
      </c>
      <c r="W2155" s="66">
        <v>2.9261749776799064</v>
      </c>
      <c r="X2155" s="67">
        <v>118</v>
      </c>
      <c r="Y2155" s="70" t="s">
        <v>53</v>
      </c>
    </row>
    <row r="2156" spans="1:25" x14ac:dyDescent="0.25">
      <c r="A2156" s="169" t="s">
        <v>5</v>
      </c>
      <c r="B2156" s="72" t="s">
        <v>2286</v>
      </c>
      <c r="C2156" s="126" t="s">
        <v>1767</v>
      </c>
      <c r="D2156" s="72">
        <v>220</v>
      </c>
      <c r="E2156" s="126" t="s">
        <v>2306</v>
      </c>
      <c r="F2156" s="72" t="s">
        <v>344</v>
      </c>
      <c r="G2156" s="126" t="s">
        <v>47</v>
      </c>
      <c r="H2156" s="72" t="s">
        <v>2305</v>
      </c>
      <c r="I2156" s="126" t="s">
        <v>53</v>
      </c>
      <c r="J2156" s="73">
        <v>7.7022041687288736</v>
      </c>
      <c r="K2156" s="74">
        <v>-1.4079999999999999</v>
      </c>
      <c r="L2156" s="74">
        <v>-0.70399999999999996</v>
      </c>
      <c r="M2156" s="74">
        <v>1.5741918561598518</v>
      </c>
      <c r="N2156" s="75">
        <v>118</v>
      </c>
      <c r="O2156" s="76">
        <v>13.60963834304966</v>
      </c>
      <c r="P2156" s="74">
        <v>-2.4420000000000002</v>
      </c>
      <c r="Q2156" s="74">
        <v>-1.177</v>
      </c>
      <c r="R2156" s="74">
        <v>2.7108472845219445</v>
      </c>
      <c r="S2156" s="77">
        <v>115</v>
      </c>
      <c r="T2156" s="73">
        <v>12.203203466875786</v>
      </c>
      <c r="U2156" s="74">
        <v>-2.3210000000000002</v>
      </c>
      <c r="V2156" s="74">
        <v>-0.91300000000000003</v>
      </c>
      <c r="W2156" s="74">
        <v>2.4941150735280844</v>
      </c>
      <c r="X2156" s="75">
        <v>118</v>
      </c>
      <c r="Y2156" s="78" t="s">
        <v>53</v>
      </c>
    </row>
    <row r="2157" spans="1:25" x14ac:dyDescent="0.25">
      <c r="A2157" s="171" t="s">
        <v>5</v>
      </c>
      <c r="B2157" s="62" t="s">
        <v>2286</v>
      </c>
      <c r="C2157" s="127" t="s">
        <v>1767</v>
      </c>
      <c r="D2157" s="62">
        <v>220</v>
      </c>
      <c r="E2157" s="162" t="s">
        <v>2306</v>
      </c>
      <c r="F2157" s="62" t="s">
        <v>344</v>
      </c>
      <c r="G2157" s="162" t="s">
        <v>47</v>
      </c>
      <c r="H2157" s="62" t="s">
        <v>100</v>
      </c>
      <c r="I2157" s="162" t="s">
        <v>53</v>
      </c>
      <c r="J2157" s="65">
        <v>6.8514001068616155</v>
      </c>
      <c r="K2157" s="66">
        <v>1.3320000000000001</v>
      </c>
      <c r="L2157" s="66">
        <v>0.43199999999999994</v>
      </c>
      <c r="M2157" s="66">
        <v>1.4003028243919242</v>
      </c>
      <c r="N2157" s="67">
        <v>118</v>
      </c>
      <c r="O2157" s="68">
        <v>13.527725968553522</v>
      </c>
      <c r="P2157" s="66">
        <v>2.3860000000000001</v>
      </c>
      <c r="Q2157" s="66">
        <v>1.252</v>
      </c>
      <c r="R2157" s="66">
        <v>2.6945314991664135</v>
      </c>
      <c r="S2157" s="69">
        <v>115</v>
      </c>
      <c r="T2157" s="65">
        <v>11.856433963609339</v>
      </c>
      <c r="U2157" s="66">
        <v>2.218</v>
      </c>
      <c r="V2157" s="66">
        <v>0.97599999999999998</v>
      </c>
      <c r="W2157" s="66">
        <v>2.4232416305436812</v>
      </c>
      <c r="X2157" s="67">
        <v>118</v>
      </c>
      <c r="Y2157" s="70" t="s">
        <v>53</v>
      </c>
    </row>
    <row r="2158" spans="1:25" x14ac:dyDescent="0.25">
      <c r="A2158" s="176" t="s">
        <v>5</v>
      </c>
      <c r="B2158" s="177" t="s">
        <v>2286</v>
      </c>
      <c r="C2158" s="178" t="s">
        <v>1767</v>
      </c>
      <c r="D2158" s="177">
        <v>220</v>
      </c>
      <c r="E2158" s="178" t="s">
        <v>2307</v>
      </c>
      <c r="F2158" s="177">
        <v>35</v>
      </c>
      <c r="G2158" s="178" t="s">
        <v>51</v>
      </c>
      <c r="H2158" s="177">
        <v>2</v>
      </c>
      <c r="I2158" s="178" t="s">
        <v>53</v>
      </c>
      <c r="J2158" s="179">
        <v>5.5947690148225169</v>
      </c>
      <c r="K2158" s="180">
        <v>0.31</v>
      </c>
      <c r="L2158" s="180">
        <v>-0.16</v>
      </c>
      <c r="M2158" s="180">
        <v>0.34885527085024814</v>
      </c>
      <c r="N2158" s="181">
        <v>36</v>
      </c>
      <c r="O2158" s="182">
        <v>10.066650314760654</v>
      </c>
      <c r="P2158" s="180">
        <v>0.54</v>
      </c>
      <c r="Q2158" s="180">
        <v>0.32</v>
      </c>
      <c r="R2158" s="180">
        <v>0.62769419305900864</v>
      </c>
      <c r="S2158" s="183">
        <v>36</v>
      </c>
      <c r="T2158" s="179">
        <v>10.066650314760654</v>
      </c>
      <c r="U2158" s="180">
        <v>0.54</v>
      </c>
      <c r="V2158" s="180">
        <v>0.32</v>
      </c>
      <c r="W2158" s="180">
        <v>0.62769419305900864</v>
      </c>
      <c r="X2158" s="181">
        <v>36</v>
      </c>
      <c r="Y2158" s="184" t="s">
        <v>53</v>
      </c>
    </row>
    <row r="2159" spans="1:25" x14ac:dyDescent="0.25">
      <c r="A2159" s="168" t="s">
        <v>5</v>
      </c>
      <c r="B2159" s="54" t="s">
        <v>2286</v>
      </c>
      <c r="C2159" s="133" t="s">
        <v>1767</v>
      </c>
      <c r="D2159" s="54">
        <v>220</v>
      </c>
      <c r="E2159" s="133" t="s">
        <v>2308</v>
      </c>
      <c r="F2159" s="54">
        <v>35</v>
      </c>
      <c r="G2159" s="133" t="s">
        <v>223</v>
      </c>
      <c r="H2159" s="54">
        <v>2</v>
      </c>
      <c r="I2159" s="133" t="s">
        <v>2309</v>
      </c>
      <c r="J2159" s="55">
        <v>5.5947690148225169</v>
      </c>
      <c r="K2159" s="56">
        <v>-0.31</v>
      </c>
      <c r="L2159" s="56">
        <v>-0.16</v>
      </c>
      <c r="M2159" s="56">
        <v>0.34885527085024814</v>
      </c>
      <c r="N2159" s="57">
        <v>36</v>
      </c>
      <c r="O2159" s="58">
        <v>10.066650314760654</v>
      </c>
      <c r="P2159" s="56">
        <v>-0.54</v>
      </c>
      <c r="Q2159" s="56">
        <v>-0.32</v>
      </c>
      <c r="R2159" s="56">
        <v>0.62769419305900864</v>
      </c>
      <c r="S2159" s="59">
        <v>36</v>
      </c>
      <c r="T2159" s="55">
        <v>10.066650314760654</v>
      </c>
      <c r="U2159" s="56">
        <v>-0.54</v>
      </c>
      <c r="V2159" s="56">
        <v>-0.32</v>
      </c>
      <c r="W2159" s="56">
        <v>0.62769419305900864</v>
      </c>
      <c r="X2159" s="57">
        <v>36</v>
      </c>
      <c r="Y2159" s="60" t="s">
        <v>53</v>
      </c>
    </row>
    <row r="2160" spans="1:25" x14ac:dyDescent="0.25">
      <c r="A2160" s="185" t="s">
        <v>5</v>
      </c>
      <c r="B2160" s="186" t="s">
        <v>2286</v>
      </c>
      <c r="C2160" s="178" t="s">
        <v>1767</v>
      </c>
      <c r="D2160" s="186">
        <v>220</v>
      </c>
      <c r="E2160" s="187" t="s">
        <v>2310</v>
      </c>
      <c r="F2160" s="186">
        <v>10</v>
      </c>
      <c r="G2160" s="187" t="s">
        <v>55</v>
      </c>
      <c r="H2160" s="186">
        <v>1</v>
      </c>
      <c r="I2160" s="187" t="s">
        <v>53</v>
      </c>
      <c r="J2160" s="188">
        <v>108.98972608941682</v>
      </c>
      <c r="K2160" s="189">
        <v>1.744</v>
      </c>
      <c r="L2160" s="189">
        <v>0.94199999999999995</v>
      </c>
      <c r="M2160" s="189">
        <v>1.9821453024437941</v>
      </c>
      <c r="N2160" s="190">
        <v>10.5</v>
      </c>
      <c r="O2160" s="191">
        <v>162.48080602771572</v>
      </c>
      <c r="P2160" s="189">
        <v>2.76</v>
      </c>
      <c r="Q2160" s="189">
        <v>0.97399999999999998</v>
      </c>
      <c r="R2160" s="189">
        <v>2.9268201174653692</v>
      </c>
      <c r="S2160" s="192">
        <v>10.4</v>
      </c>
      <c r="T2160" s="188">
        <v>162.44499144802319</v>
      </c>
      <c r="U2160" s="189">
        <v>2.75</v>
      </c>
      <c r="V2160" s="189">
        <v>1</v>
      </c>
      <c r="W2160" s="189">
        <v>2.9261749776799064</v>
      </c>
      <c r="X2160" s="190">
        <v>10.4</v>
      </c>
      <c r="Y2160" s="193" t="s">
        <v>53</v>
      </c>
    </row>
    <row r="2161" spans="1:25" x14ac:dyDescent="0.25">
      <c r="A2161" s="171" t="s">
        <v>5</v>
      </c>
      <c r="B2161" s="62" t="s">
        <v>2286</v>
      </c>
      <c r="C2161" s="127" t="s">
        <v>1767</v>
      </c>
      <c r="D2161" s="62">
        <v>220</v>
      </c>
      <c r="E2161" s="162" t="s">
        <v>2311</v>
      </c>
      <c r="F2161" s="62">
        <v>10</v>
      </c>
      <c r="G2161" s="162" t="s">
        <v>53</v>
      </c>
      <c r="H2161" s="62">
        <v>1</v>
      </c>
      <c r="I2161" s="162" t="s">
        <v>1724</v>
      </c>
      <c r="J2161" s="65">
        <v>7.686211899470873</v>
      </c>
      <c r="K2161" s="66">
        <v>-0.11600000000000001</v>
      </c>
      <c r="L2161" s="66">
        <v>-7.8E-2</v>
      </c>
      <c r="M2161" s="66">
        <v>0.13978555004005244</v>
      </c>
      <c r="N2161" s="67">
        <v>10.5</v>
      </c>
      <c r="O2161" s="68">
        <v>6.3561013722904356</v>
      </c>
      <c r="P2161" s="66">
        <v>-0.10299999999999999</v>
      </c>
      <c r="Q2161" s="66">
        <v>-0.05</v>
      </c>
      <c r="R2161" s="66">
        <v>0.11449454135459908</v>
      </c>
      <c r="S2161" s="69">
        <v>10.4</v>
      </c>
      <c r="T2161" s="65">
        <v>6.1510911300947084</v>
      </c>
      <c r="U2161" s="66">
        <v>-8.8999999999999996E-2</v>
      </c>
      <c r="V2161" s="66">
        <v>-6.6000000000000003E-2</v>
      </c>
      <c r="W2161" s="66">
        <v>0.11080162453682707</v>
      </c>
      <c r="X2161" s="67">
        <v>10.4</v>
      </c>
      <c r="Y2161" s="70" t="s">
        <v>53</v>
      </c>
    </row>
    <row r="2162" spans="1:25" x14ac:dyDescent="0.25">
      <c r="A2162" s="171" t="s">
        <v>5</v>
      </c>
      <c r="B2162" s="62" t="s">
        <v>2286</v>
      </c>
      <c r="C2162" s="127" t="s">
        <v>1767</v>
      </c>
      <c r="D2162" s="62">
        <v>220</v>
      </c>
      <c r="E2162" s="162" t="s">
        <v>2312</v>
      </c>
      <c r="F2162" s="62">
        <v>10</v>
      </c>
      <c r="G2162" s="162" t="s">
        <v>53</v>
      </c>
      <c r="H2162" s="62">
        <v>1</v>
      </c>
      <c r="I2162" s="162" t="s">
        <v>1724</v>
      </c>
      <c r="J2162" s="65">
        <v>42.090964374019705</v>
      </c>
      <c r="K2162" s="66">
        <v>-0.63800000000000001</v>
      </c>
      <c r="L2162" s="66">
        <v>-0.42299999999999999</v>
      </c>
      <c r="M2162" s="66">
        <v>0.7654887327714236</v>
      </c>
      <c r="N2162" s="67">
        <v>10.5</v>
      </c>
      <c r="O2162" s="68">
        <v>70.581660743661558</v>
      </c>
      <c r="P2162" s="66">
        <v>-1.222</v>
      </c>
      <c r="Q2162" s="66">
        <v>-0.35099999999999998</v>
      </c>
      <c r="R2162" s="66">
        <v>1.2714106339023596</v>
      </c>
      <c r="S2162" s="69">
        <v>10.4</v>
      </c>
      <c r="T2162" s="65">
        <v>62.487498749749953</v>
      </c>
      <c r="U2162" s="66">
        <v>-1.0920000000000001</v>
      </c>
      <c r="V2162" s="66">
        <v>-0.27300000000000002</v>
      </c>
      <c r="W2162" s="66">
        <v>1.1256078357936214</v>
      </c>
      <c r="X2162" s="67">
        <v>10.4</v>
      </c>
      <c r="Y2162" s="70" t="s">
        <v>53</v>
      </c>
    </row>
    <row r="2163" spans="1:25" x14ac:dyDescent="0.25">
      <c r="A2163" s="171" t="s">
        <v>5</v>
      </c>
      <c r="B2163" s="62" t="s">
        <v>2286</v>
      </c>
      <c r="C2163" s="127" t="s">
        <v>1767</v>
      </c>
      <c r="D2163" s="62">
        <v>220</v>
      </c>
      <c r="E2163" s="162" t="s">
        <v>2313</v>
      </c>
      <c r="F2163" s="62">
        <v>10</v>
      </c>
      <c r="G2163" s="162" t="s">
        <v>53</v>
      </c>
      <c r="H2163" s="62">
        <v>1</v>
      </c>
      <c r="I2163" s="162" t="s">
        <v>1724</v>
      </c>
      <c r="J2163" s="65">
        <v>24.076095036981823</v>
      </c>
      <c r="K2163" s="66">
        <v>-0.38900000000000001</v>
      </c>
      <c r="L2163" s="66">
        <v>-0.20100000000000001</v>
      </c>
      <c r="M2163" s="66">
        <v>0.43786070844504876</v>
      </c>
      <c r="N2163" s="67">
        <v>10.5</v>
      </c>
      <c r="O2163" s="68">
        <v>32.771867746313362</v>
      </c>
      <c r="P2163" s="66">
        <v>-0.54900000000000004</v>
      </c>
      <c r="Q2163" s="66">
        <v>-0.217</v>
      </c>
      <c r="R2163" s="66">
        <v>0.590330415953642</v>
      </c>
      <c r="S2163" s="69">
        <v>10.4</v>
      </c>
      <c r="T2163" s="65">
        <v>38.153251649628018</v>
      </c>
      <c r="U2163" s="66">
        <v>-0.64400000000000002</v>
      </c>
      <c r="V2163" s="66">
        <v>-0.24</v>
      </c>
      <c r="W2163" s="66">
        <v>0.68726705144361466</v>
      </c>
      <c r="X2163" s="67">
        <v>10.4</v>
      </c>
      <c r="Y2163" s="70" t="s">
        <v>53</v>
      </c>
    </row>
    <row r="2164" spans="1:25" x14ac:dyDescent="0.25">
      <c r="A2164" s="171" t="s">
        <v>5</v>
      </c>
      <c r="B2164" s="62" t="s">
        <v>2286</v>
      </c>
      <c r="C2164" s="127" t="s">
        <v>1767</v>
      </c>
      <c r="D2164" s="62">
        <v>220</v>
      </c>
      <c r="E2164" s="162" t="s">
        <v>2314</v>
      </c>
      <c r="F2164" s="62">
        <v>10</v>
      </c>
      <c r="G2164" s="162" t="s">
        <v>53</v>
      </c>
      <c r="H2164" s="62">
        <v>1</v>
      </c>
      <c r="I2164" s="162" t="s">
        <v>2315</v>
      </c>
      <c r="J2164" s="65">
        <v>8.7120263254340564</v>
      </c>
      <c r="K2164" s="66">
        <v>-0.122</v>
      </c>
      <c r="L2164" s="66">
        <v>0</v>
      </c>
      <c r="M2164" s="66">
        <v>0.122</v>
      </c>
      <c r="N2164" s="67">
        <v>10.5</v>
      </c>
      <c r="O2164" s="68">
        <v>9.4552368529177109</v>
      </c>
      <c r="P2164" s="66">
        <v>-0.14000000000000001</v>
      </c>
      <c r="Q2164" s="66">
        <v>-9.7000000000000003E-2</v>
      </c>
      <c r="R2164" s="66">
        <v>0.17032028651925174</v>
      </c>
      <c r="S2164" s="69">
        <v>10.4</v>
      </c>
      <c r="T2164" s="65">
        <v>11.381003628403938</v>
      </c>
      <c r="U2164" s="66">
        <v>-0.17299999999999999</v>
      </c>
      <c r="V2164" s="66">
        <v>-0.11</v>
      </c>
      <c r="W2164" s="66">
        <v>0.20500975586542217</v>
      </c>
      <c r="X2164" s="67">
        <v>10.4</v>
      </c>
      <c r="Y2164" s="70" t="s">
        <v>1726</v>
      </c>
    </row>
    <row r="2165" spans="1:25" x14ac:dyDescent="0.25">
      <c r="A2165" s="171" t="s">
        <v>5</v>
      </c>
      <c r="B2165" s="62" t="s">
        <v>2286</v>
      </c>
      <c r="C2165" s="127" t="s">
        <v>1767</v>
      </c>
      <c r="D2165" s="62">
        <v>220</v>
      </c>
      <c r="E2165" s="162" t="s">
        <v>2316</v>
      </c>
      <c r="F2165" s="62">
        <v>10</v>
      </c>
      <c r="G2165" s="162" t="s">
        <v>53</v>
      </c>
      <c r="H2165" s="62">
        <v>1</v>
      </c>
      <c r="I2165" s="162" t="s">
        <v>2317</v>
      </c>
      <c r="J2165" s="65">
        <v>13.740825290622922</v>
      </c>
      <c r="K2165" s="66">
        <v>-0.20699999999999999</v>
      </c>
      <c r="L2165" s="66">
        <v>-0.14000000000000001</v>
      </c>
      <c r="M2165" s="66">
        <v>0.24989797918350601</v>
      </c>
      <c r="N2165" s="67">
        <v>10.5</v>
      </c>
      <c r="O2165" s="68">
        <v>26.606425422579008</v>
      </c>
      <c r="P2165" s="66">
        <v>-0.44</v>
      </c>
      <c r="Q2165" s="66">
        <v>-0.19</v>
      </c>
      <c r="R2165" s="66">
        <v>0.47927027865287036</v>
      </c>
      <c r="S2165" s="69">
        <v>10.4</v>
      </c>
      <c r="T2165" s="65">
        <v>21.814070541052626</v>
      </c>
      <c r="U2165" s="66">
        <v>-0.36599999999999999</v>
      </c>
      <c r="V2165" s="66">
        <v>-0.14299999999999999</v>
      </c>
      <c r="W2165" s="66">
        <v>0.39294401636874432</v>
      </c>
      <c r="X2165" s="67">
        <v>10.4</v>
      </c>
      <c r="Y2165" s="70" t="s">
        <v>53</v>
      </c>
    </row>
    <row r="2166" spans="1:25" x14ac:dyDescent="0.25">
      <c r="A2166" s="171" t="s">
        <v>5</v>
      </c>
      <c r="B2166" s="62" t="s">
        <v>2286</v>
      </c>
      <c r="C2166" s="127" t="s">
        <v>1767</v>
      </c>
      <c r="D2166" s="62">
        <v>220</v>
      </c>
      <c r="E2166" s="162" t="s">
        <v>2318</v>
      </c>
      <c r="F2166" s="62">
        <v>10</v>
      </c>
      <c r="G2166" s="162" t="s">
        <v>53</v>
      </c>
      <c r="H2166" s="62">
        <v>1</v>
      </c>
      <c r="I2166" s="162" t="s">
        <v>1724</v>
      </c>
      <c r="J2166" s="65">
        <v>1.8662778992633735</v>
      </c>
      <c r="K2166" s="66">
        <v>-2.4E-2</v>
      </c>
      <c r="L2166" s="66">
        <v>-2.4E-2</v>
      </c>
      <c r="M2166" s="66">
        <v>3.3941125496954279E-2</v>
      </c>
      <c r="N2166" s="67">
        <v>10.5</v>
      </c>
      <c r="O2166" s="68">
        <v>3.218880751734305</v>
      </c>
      <c r="P2166" s="66">
        <v>-4.1000000000000002E-2</v>
      </c>
      <c r="Q2166" s="66">
        <v>-4.1000000000000002E-2</v>
      </c>
      <c r="R2166" s="66">
        <v>5.79827560572969E-2</v>
      </c>
      <c r="S2166" s="69">
        <v>10.4</v>
      </c>
      <c r="T2166" s="65">
        <v>3.4938837796752362</v>
      </c>
      <c r="U2166" s="66">
        <v>-4.4999999999999998E-2</v>
      </c>
      <c r="V2166" s="66">
        <v>-4.3999999999999997E-2</v>
      </c>
      <c r="W2166" s="66">
        <v>6.2936475910238251E-2</v>
      </c>
      <c r="X2166" s="67">
        <v>10.4</v>
      </c>
      <c r="Y2166" s="70" t="s">
        <v>53</v>
      </c>
    </row>
    <row r="2167" spans="1:25" x14ac:dyDescent="0.25">
      <c r="A2167" s="171" t="s">
        <v>5</v>
      </c>
      <c r="B2167" s="62" t="s">
        <v>2286</v>
      </c>
      <c r="C2167" s="127" t="s">
        <v>1767</v>
      </c>
      <c r="D2167" s="62">
        <v>220</v>
      </c>
      <c r="E2167" s="162" t="s">
        <v>2319</v>
      </c>
      <c r="F2167" s="62">
        <v>10</v>
      </c>
      <c r="G2167" s="162" t="s">
        <v>53</v>
      </c>
      <c r="H2167" s="62">
        <v>1</v>
      </c>
      <c r="I2167" s="162" t="s">
        <v>2320</v>
      </c>
      <c r="J2167" s="65">
        <v>12.669649964948357</v>
      </c>
      <c r="K2167" s="66">
        <v>-0.186</v>
      </c>
      <c r="L2167" s="66">
        <v>-0.13600000000000001</v>
      </c>
      <c r="M2167" s="66">
        <v>0.23041701326073993</v>
      </c>
      <c r="N2167" s="67">
        <v>10.5</v>
      </c>
      <c r="O2167" s="68">
        <v>14.898158550811852</v>
      </c>
      <c r="P2167" s="66">
        <v>-0.24199999999999999</v>
      </c>
      <c r="Q2167" s="66">
        <v>-0.11600000000000001</v>
      </c>
      <c r="R2167" s="66">
        <v>0.26836542251191753</v>
      </c>
      <c r="S2167" s="69">
        <v>10.4</v>
      </c>
      <c r="T2167" s="65">
        <v>20.783841608136612</v>
      </c>
      <c r="U2167" s="66">
        <v>-0.33800000000000002</v>
      </c>
      <c r="V2167" s="66">
        <v>-0.161</v>
      </c>
      <c r="W2167" s="66">
        <v>0.37438616427426913</v>
      </c>
      <c r="X2167" s="67">
        <v>10.4</v>
      </c>
      <c r="Y2167" s="70" t="s">
        <v>53</v>
      </c>
    </row>
    <row r="2168" spans="1:25" x14ac:dyDescent="0.25">
      <c r="A2168" s="171" t="s">
        <v>5</v>
      </c>
      <c r="B2168" s="62" t="s">
        <v>2286</v>
      </c>
      <c r="C2168" s="127" t="s">
        <v>1767</v>
      </c>
      <c r="D2168" s="62">
        <v>220</v>
      </c>
      <c r="E2168" s="162" t="s">
        <v>2321</v>
      </c>
      <c r="F2168" s="62">
        <v>10</v>
      </c>
      <c r="G2168" s="162" t="s">
        <v>75</v>
      </c>
      <c r="H2168" s="62">
        <v>2</v>
      </c>
      <c r="I2168" s="162" t="s">
        <v>53</v>
      </c>
      <c r="J2168" s="108">
        <v>0.22671201360453491</v>
      </c>
      <c r="K2168" s="94">
        <v>-4.0000000000000001E-3</v>
      </c>
      <c r="L2168" s="94">
        <v>-1E-3</v>
      </c>
      <c r="M2168" s="94">
        <v>4.1231056256176603E-3</v>
      </c>
      <c r="N2168" s="67">
        <v>10.5</v>
      </c>
      <c r="O2168" s="107">
        <v>0.22671201360453491</v>
      </c>
      <c r="P2168" s="94">
        <v>-4.0000000000000001E-3</v>
      </c>
      <c r="Q2168" s="94">
        <v>-1E-3</v>
      </c>
      <c r="R2168" s="94">
        <v>4.1231056256176603E-3</v>
      </c>
      <c r="S2168" s="69">
        <v>10.5</v>
      </c>
      <c r="T2168" s="108">
        <v>0.22671201360453491</v>
      </c>
      <c r="U2168" s="94">
        <v>-4.0000000000000001E-3</v>
      </c>
      <c r="V2168" s="94">
        <v>-1E-3</v>
      </c>
      <c r="W2168" s="94">
        <v>4.1231056256176603E-3</v>
      </c>
      <c r="X2168" s="67">
        <v>10.5</v>
      </c>
      <c r="Y2168" s="70" t="s">
        <v>53</v>
      </c>
    </row>
    <row r="2169" spans="1:25" x14ac:dyDescent="0.25">
      <c r="A2169" s="185" t="s">
        <v>5</v>
      </c>
      <c r="B2169" s="186" t="s">
        <v>2286</v>
      </c>
      <c r="C2169" s="178" t="s">
        <v>1767</v>
      </c>
      <c r="D2169" s="186">
        <v>220</v>
      </c>
      <c r="E2169" s="187" t="s">
        <v>2322</v>
      </c>
      <c r="F2169" s="186">
        <v>10</v>
      </c>
      <c r="G2169" s="187" t="s">
        <v>55</v>
      </c>
      <c r="H2169" s="186">
        <v>2</v>
      </c>
      <c r="I2169" s="187" t="s">
        <v>53</v>
      </c>
      <c r="J2169" s="188">
        <v>64.942511934687261</v>
      </c>
      <c r="K2169" s="189">
        <v>1.022</v>
      </c>
      <c r="L2169" s="189">
        <v>0.59199999999999997</v>
      </c>
      <c r="M2169" s="189">
        <v>1.1810791675412786</v>
      </c>
      <c r="N2169" s="190">
        <v>10.5</v>
      </c>
      <c r="O2169" s="191">
        <v>113.70673448113934</v>
      </c>
      <c r="P2169" s="189">
        <v>1.8460000000000001</v>
      </c>
      <c r="Q2169" s="189">
        <v>0.93200000000000005</v>
      </c>
      <c r="R2169" s="189">
        <v>2.0679313334828118</v>
      </c>
      <c r="S2169" s="192">
        <v>10.5</v>
      </c>
      <c r="T2169" s="188">
        <v>99.066237566327288</v>
      </c>
      <c r="U2169" s="189">
        <v>1.6779999999999999</v>
      </c>
      <c r="V2169" s="189">
        <v>0.65600000000000003</v>
      </c>
      <c r="W2169" s="189">
        <v>1.8016714461854579</v>
      </c>
      <c r="X2169" s="190">
        <v>10.5</v>
      </c>
      <c r="Y2169" s="193" t="s">
        <v>53</v>
      </c>
    </row>
    <row r="2170" spans="1:25" x14ac:dyDescent="0.25">
      <c r="A2170" s="171" t="s">
        <v>5</v>
      </c>
      <c r="B2170" s="62" t="s">
        <v>2286</v>
      </c>
      <c r="C2170" s="127" t="s">
        <v>1767</v>
      </c>
      <c r="D2170" s="62">
        <v>220</v>
      </c>
      <c r="E2170" s="162" t="s">
        <v>2323</v>
      </c>
      <c r="F2170" s="62">
        <v>10</v>
      </c>
      <c r="G2170" s="162" t="s">
        <v>53</v>
      </c>
      <c r="H2170" s="62">
        <v>2</v>
      </c>
      <c r="I2170" s="162" t="s">
        <v>1724</v>
      </c>
      <c r="J2170" s="65">
        <v>13.293364128631509</v>
      </c>
      <c r="K2170" s="66">
        <v>-0.188</v>
      </c>
      <c r="L2170" s="66">
        <v>-0.152</v>
      </c>
      <c r="M2170" s="66">
        <v>0.2417602117801852</v>
      </c>
      <c r="N2170" s="67">
        <v>10.5</v>
      </c>
      <c r="O2170" s="68">
        <v>29.938308956243436</v>
      </c>
      <c r="P2170" s="66">
        <v>-0.38600000000000001</v>
      </c>
      <c r="Q2170" s="66">
        <v>-0.38400000000000001</v>
      </c>
      <c r="R2170" s="66">
        <v>0.54447405815153405</v>
      </c>
      <c r="S2170" s="69">
        <v>10.5</v>
      </c>
      <c r="T2170" s="65">
        <v>12.039742704226523</v>
      </c>
      <c r="U2170" s="66">
        <v>-0.17</v>
      </c>
      <c r="V2170" s="66">
        <v>-0.13800000000000001</v>
      </c>
      <c r="W2170" s="66">
        <v>0.21896118377465904</v>
      </c>
      <c r="X2170" s="67">
        <v>10.5</v>
      </c>
      <c r="Y2170" s="70" t="s">
        <v>53</v>
      </c>
    </row>
    <row r="2171" spans="1:25" x14ac:dyDescent="0.25">
      <c r="A2171" s="171" t="s">
        <v>5</v>
      </c>
      <c r="B2171" s="62" t="s">
        <v>2286</v>
      </c>
      <c r="C2171" s="127" t="s">
        <v>1767</v>
      </c>
      <c r="D2171" s="62">
        <v>220</v>
      </c>
      <c r="E2171" s="162" t="s">
        <v>2324</v>
      </c>
      <c r="F2171" s="62">
        <v>10</v>
      </c>
      <c r="G2171" s="162" t="s">
        <v>53</v>
      </c>
      <c r="H2171" s="62">
        <v>2</v>
      </c>
      <c r="I2171" s="162" t="s">
        <v>1724</v>
      </c>
      <c r="J2171" s="65">
        <v>8.7053037238898252</v>
      </c>
      <c r="K2171" s="66">
        <v>-0.14099999999999999</v>
      </c>
      <c r="L2171" s="66">
        <v>-7.1999999999999995E-2</v>
      </c>
      <c r="M2171" s="66">
        <v>0.15831929762350513</v>
      </c>
      <c r="N2171" s="67">
        <v>10.5</v>
      </c>
      <c r="O2171" s="68">
        <v>20.917792518326547</v>
      </c>
      <c r="P2171" s="66">
        <v>-0.36099999999999999</v>
      </c>
      <c r="Q2171" s="66">
        <v>-0.12</v>
      </c>
      <c r="R2171" s="66">
        <v>0.38042213395122004</v>
      </c>
      <c r="S2171" s="69">
        <v>10.5</v>
      </c>
      <c r="T2171" s="65">
        <v>12.909827389824846</v>
      </c>
      <c r="U2171" s="66">
        <v>-0.22</v>
      </c>
      <c r="V2171" s="66">
        <v>-8.2000000000000003E-2</v>
      </c>
      <c r="W2171" s="66">
        <v>0.23478500803926983</v>
      </c>
      <c r="X2171" s="67">
        <v>10.5</v>
      </c>
      <c r="Y2171" s="70" t="s">
        <v>53</v>
      </c>
    </row>
    <row r="2172" spans="1:25" x14ac:dyDescent="0.25">
      <c r="A2172" s="171" t="s">
        <v>5</v>
      </c>
      <c r="B2172" s="62" t="s">
        <v>2286</v>
      </c>
      <c r="C2172" s="127" t="s">
        <v>1767</v>
      </c>
      <c r="D2172" s="62">
        <v>220</v>
      </c>
      <c r="E2172" s="162" t="s">
        <v>2325</v>
      </c>
      <c r="F2172" s="62">
        <v>10</v>
      </c>
      <c r="G2172" s="162" t="s">
        <v>53</v>
      </c>
      <c r="H2172" s="62">
        <v>2</v>
      </c>
      <c r="I2172" s="162" t="s">
        <v>1724</v>
      </c>
      <c r="J2172" s="65">
        <v>41.075378231989326</v>
      </c>
      <c r="K2172" s="66">
        <v>-0.65400000000000003</v>
      </c>
      <c r="L2172" s="66">
        <v>-0.36099999999999999</v>
      </c>
      <c r="M2172" s="66">
        <v>0.7470187413980991</v>
      </c>
      <c r="N2172" s="67">
        <v>10.5</v>
      </c>
      <c r="O2172" s="68">
        <v>59.492690278075791</v>
      </c>
      <c r="P2172" s="66">
        <v>-0.995</v>
      </c>
      <c r="Q2172" s="66">
        <v>-0.42499999999999999</v>
      </c>
      <c r="R2172" s="66">
        <v>1.0819658035261559</v>
      </c>
      <c r="S2172" s="69">
        <v>10.5</v>
      </c>
      <c r="T2172" s="65">
        <v>70.298273924076256</v>
      </c>
      <c r="U2172" s="66">
        <v>-1.204</v>
      </c>
      <c r="V2172" s="66">
        <v>-0.43</v>
      </c>
      <c r="W2172" s="66">
        <v>1.2784819122693913</v>
      </c>
      <c r="X2172" s="67">
        <v>10.5</v>
      </c>
      <c r="Y2172" s="70" t="s">
        <v>53</v>
      </c>
    </row>
    <row r="2173" spans="1:25" x14ac:dyDescent="0.25">
      <c r="A2173" s="171" t="s">
        <v>5</v>
      </c>
      <c r="B2173" s="62" t="s">
        <v>2286</v>
      </c>
      <c r="C2173" s="127" t="s">
        <v>1767</v>
      </c>
      <c r="D2173" s="62">
        <v>220</v>
      </c>
      <c r="E2173" s="162" t="s">
        <v>2326</v>
      </c>
      <c r="F2173" s="62">
        <v>10</v>
      </c>
      <c r="G2173" s="162" t="s">
        <v>53</v>
      </c>
      <c r="H2173" s="62">
        <v>2</v>
      </c>
      <c r="I2173" s="162" t="s">
        <v>1724</v>
      </c>
      <c r="J2173" s="65">
        <v>2.1689766161953932</v>
      </c>
      <c r="K2173" s="66">
        <v>-0.02</v>
      </c>
      <c r="L2173" s="66">
        <v>-3.4000000000000002E-2</v>
      </c>
      <c r="M2173" s="66">
        <v>3.9446165846632041E-2</v>
      </c>
      <c r="N2173" s="67">
        <v>10.5</v>
      </c>
      <c r="O2173" s="68">
        <v>3.9501810668719113</v>
      </c>
      <c r="P2173" s="66">
        <v>-5.6000000000000001E-2</v>
      </c>
      <c r="Q2173" s="66">
        <v>-4.4999999999999998E-2</v>
      </c>
      <c r="R2173" s="66">
        <v>7.1840100222647238E-2</v>
      </c>
      <c r="S2173" s="69">
        <v>10.5</v>
      </c>
      <c r="T2173" s="65">
        <v>2.8813786907461534</v>
      </c>
      <c r="U2173" s="66">
        <v>-3.9E-2</v>
      </c>
      <c r="V2173" s="66">
        <v>-3.5000000000000003E-2</v>
      </c>
      <c r="W2173" s="66">
        <v>5.2402290026295609E-2</v>
      </c>
      <c r="X2173" s="67">
        <v>10.5</v>
      </c>
      <c r="Y2173" s="70" t="s">
        <v>53</v>
      </c>
    </row>
    <row r="2174" spans="1:25" x14ac:dyDescent="0.25">
      <c r="A2174" s="171" t="s">
        <v>5</v>
      </c>
      <c r="B2174" s="62" t="s">
        <v>2286</v>
      </c>
      <c r="C2174" s="127" t="s">
        <v>1767</v>
      </c>
      <c r="D2174" s="62">
        <v>220</v>
      </c>
      <c r="E2174" s="162" t="s">
        <v>2327</v>
      </c>
      <c r="F2174" s="62">
        <v>10</v>
      </c>
      <c r="G2174" s="162" t="s">
        <v>53</v>
      </c>
      <c r="H2174" s="62">
        <v>2</v>
      </c>
      <c r="I2174" s="162" t="s">
        <v>2328</v>
      </c>
      <c r="J2174" s="65">
        <v>0.66211598776553038</v>
      </c>
      <c r="K2174" s="66">
        <v>-8.9999999999999993E-3</v>
      </c>
      <c r="L2174" s="66">
        <v>-8.0000000000000002E-3</v>
      </c>
      <c r="M2174" s="66">
        <v>1.2041594578792296E-2</v>
      </c>
      <c r="N2174" s="67">
        <v>10.5</v>
      </c>
      <c r="O2174" s="68">
        <v>1.2562767579307543</v>
      </c>
      <c r="P2174" s="66">
        <v>-2.1000000000000001E-2</v>
      </c>
      <c r="Q2174" s="66">
        <v>-8.9999999999999993E-3</v>
      </c>
      <c r="R2174" s="66">
        <v>2.2847319317591725E-2</v>
      </c>
      <c r="S2174" s="69">
        <v>10.5</v>
      </c>
      <c r="T2174" s="65">
        <v>1.9063485455241178</v>
      </c>
      <c r="U2174" s="66">
        <v>-2.9000000000000001E-2</v>
      </c>
      <c r="V2174" s="66">
        <v>-1.9E-2</v>
      </c>
      <c r="W2174" s="66">
        <v>3.4669871646719433E-2</v>
      </c>
      <c r="X2174" s="67">
        <v>10.5</v>
      </c>
      <c r="Y2174" s="70" t="s">
        <v>1726</v>
      </c>
    </row>
    <row r="2175" spans="1:25" x14ac:dyDescent="0.25">
      <c r="A2175" s="171" t="s">
        <v>5</v>
      </c>
      <c r="B2175" s="62" t="s">
        <v>2286</v>
      </c>
      <c r="C2175" s="127" t="s">
        <v>1767</v>
      </c>
      <c r="D2175" s="62">
        <v>220</v>
      </c>
      <c r="E2175" s="162" t="s">
        <v>2329</v>
      </c>
      <c r="F2175" s="62">
        <v>10</v>
      </c>
      <c r="G2175" s="162" t="s">
        <v>75</v>
      </c>
      <c r="H2175" s="62">
        <v>1</v>
      </c>
      <c r="I2175" s="162" t="s">
        <v>53</v>
      </c>
      <c r="J2175" s="108">
        <v>0.27492869961410749</v>
      </c>
      <c r="K2175" s="94">
        <v>-4.0000000000000001E-3</v>
      </c>
      <c r="L2175" s="94">
        <v>-3.0000000000000001E-3</v>
      </c>
      <c r="M2175" s="94">
        <v>5.0000000000000001E-3</v>
      </c>
      <c r="N2175" s="67">
        <v>10.5</v>
      </c>
      <c r="O2175" s="107">
        <v>0.24826816321842418</v>
      </c>
      <c r="P2175" s="94">
        <v>-4.0000000000000001E-3</v>
      </c>
      <c r="Q2175" s="94">
        <v>-2E-3</v>
      </c>
      <c r="R2175" s="94">
        <v>4.4721359549995789E-3</v>
      </c>
      <c r="S2175" s="69">
        <v>10.4</v>
      </c>
      <c r="T2175" s="108">
        <v>0.20016019225635895</v>
      </c>
      <c r="U2175" s="66">
        <v>-3.0000000000000001E-3</v>
      </c>
      <c r="V2175" s="66">
        <v>-2E-3</v>
      </c>
      <c r="W2175" s="66">
        <v>3.6055512754639895E-3</v>
      </c>
      <c r="X2175" s="67">
        <v>10.4</v>
      </c>
      <c r="Y2175" s="70" t="s">
        <v>53</v>
      </c>
    </row>
    <row r="2176" spans="1:25" x14ac:dyDescent="0.25">
      <c r="A2176" s="171" t="s">
        <v>5</v>
      </c>
      <c r="B2176" s="62" t="s">
        <v>2286</v>
      </c>
      <c r="C2176" s="127" t="s">
        <v>1767</v>
      </c>
      <c r="D2176" s="62">
        <v>220</v>
      </c>
      <c r="E2176" s="162" t="s">
        <v>74</v>
      </c>
      <c r="F2176" s="62">
        <v>10</v>
      </c>
      <c r="G2176" s="162" t="s">
        <v>75</v>
      </c>
      <c r="H2176" s="62">
        <v>3</v>
      </c>
      <c r="I2176" s="162" t="s">
        <v>53</v>
      </c>
      <c r="J2176" s="65">
        <v>1.4856328834028687</v>
      </c>
      <c r="K2176" s="66">
        <v>-1.7000000000000001E-2</v>
      </c>
      <c r="L2176" s="66">
        <v>-2.1000000000000001E-2</v>
      </c>
      <c r="M2176" s="66">
        <v>2.7018512172212593E-2</v>
      </c>
      <c r="N2176" s="67">
        <v>10.5</v>
      </c>
      <c r="O2176" s="68">
        <v>1.3242319755310612</v>
      </c>
      <c r="P2176" s="66">
        <v>-1.6E-2</v>
      </c>
      <c r="Q2176" s="66">
        <v>-1.7999999999999999E-2</v>
      </c>
      <c r="R2176" s="66">
        <v>2.4083189157584593E-2</v>
      </c>
      <c r="S2176" s="69">
        <v>10.5</v>
      </c>
      <c r="T2176" s="65">
        <v>1.3242319755310612</v>
      </c>
      <c r="U2176" s="66">
        <v>-1.6E-2</v>
      </c>
      <c r="V2176" s="66">
        <v>-1.7999999999999999E-2</v>
      </c>
      <c r="W2176" s="66">
        <v>2.4083189157584593E-2</v>
      </c>
      <c r="X2176" s="67">
        <v>10.5</v>
      </c>
      <c r="Y2176" s="70" t="s">
        <v>53</v>
      </c>
    </row>
    <row r="2177" spans="1:25" ht="15.75" thickBot="1" x14ac:dyDescent="0.3">
      <c r="A2177" s="172" t="s">
        <v>5</v>
      </c>
      <c r="B2177" s="80" t="s">
        <v>2286</v>
      </c>
      <c r="C2177" s="164" t="s">
        <v>1767</v>
      </c>
      <c r="D2177" s="80">
        <v>220</v>
      </c>
      <c r="E2177" s="165" t="s">
        <v>97</v>
      </c>
      <c r="F2177" s="80">
        <v>10</v>
      </c>
      <c r="G2177" s="165" t="s">
        <v>75</v>
      </c>
      <c r="H2177" s="80">
        <v>4</v>
      </c>
      <c r="I2177" s="165" t="s">
        <v>53</v>
      </c>
      <c r="J2177" s="82">
        <v>1.945594088386611</v>
      </c>
      <c r="K2177" s="83">
        <v>-2.5999999999999999E-2</v>
      </c>
      <c r="L2177" s="83">
        <v>-2.4E-2</v>
      </c>
      <c r="M2177" s="83">
        <v>3.5383612025908263E-2</v>
      </c>
      <c r="N2177" s="84">
        <v>10.5</v>
      </c>
      <c r="O2177" s="85">
        <v>1.5208304212067913</v>
      </c>
      <c r="P2177" s="83">
        <v>-1.7999999999999999E-2</v>
      </c>
      <c r="Q2177" s="83">
        <v>-2.1000000000000001E-2</v>
      </c>
      <c r="R2177" s="83">
        <v>2.7658633371878662E-2</v>
      </c>
      <c r="S2177" s="86">
        <v>10.5</v>
      </c>
      <c r="T2177" s="82">
        <v>1.5208304212067913</v>
      </c>
      <c r="U2177" s="83">
        <v>-1.7999999999999999E-2</v>
      </c>
      <c r="V2177" s="83">
        <v>-2.1000000000000001E-2</v>
      </c>
      <c r="W2177" s="83">
        <v>2.7658633371878662E-2</v>
      </c>
      <c r="X2177" s="84">
        <v>10.5</v>
      </c>
      <c r="Y2177" s="87" t="s">
        <v>53</v>
      </c>
    </row>
    <row r="2178" spans="1:25" x14ac:dyDescent="0.25">
      <c r="A2178" s="159" t="s">
        <v>5</v>
      </c>
      <c r="B2178" s="46" t="s">
        <v>2330</v>
      </c>
      <c r="C2178" s="160" t="s">
        <v>98</v>
      </c>
      <c r="D2178" s="46">
        <v>110</v>
      </c>
      <c r="E2178" s="160" t="s">
        <v>860</v>
      </c>
      <c r="F2178" s="46">
        <v>10</v>
      </c>
      <c r="G2178" s="160" t="s">
        <v>55</v>
      </c>
      <c r="H2178" s="46">
        <v>1</v>
      </c>
      <c r="I2178" s="160" t="s">
        <v>53</v>
      </c>
      <c r="J2178" s="47">
        <v>52.255781179374466</v>
      </c>
      <c r="K2178" s="48">
        <v>0.64</v>
      </c>
      <c r="L2178" s="48">
        <v>0.64</v>
      </c>
      <c r="M2178" s="48">
        <v>0.90509667991878084</v>
      </c>
      <c r="N2178" s="49">
        <v>10</v>
      </c>
      <c r="O2178" s="50">
        <v>84.915644416483516</v>
      </c>
      <c r="P2178" s="48">
        <v>1.04</v>
      </c>
      <c r="Q2178" s="48">
        <v>1.04</v>
      </c>
      <c r="R2178" s="48">
        <v>1.470782104868019</v>
      </c>
      <c r="S2178" s="51">
        <v>10</v>
      </c>
      <c r="T2178" s="47">
        <v>37.907958707022644</v>
      </c>
      <c r="U2178" s="48">
        <v>0.48</v>
      </c>
      <c r="V2178" s="48">
        <v>0.44800000000000001</v>
      </c>
      <c r="W2178" s="48">
        <v>0.65658510491786215</v>
      </c>
      <c r="X2178" s="49">
        <v>10</v>
      </c>
      <c r="Y2178" s="52" t="s">
        <v>53</v>
      </c>
    </row>
    <row r="2179" spans="1:25" x14ac:dyDescent="0.25">
      <c r="A2179" s="171" t="s">
        <v>5</v>
      </c>
      <c r="B2179" s="62" t="s">
        <v>2330</v>
      </c>
      <c r="C2179" s="127" t="s">
        <v>98</v>
      </c>
      <c r="D2179" s="62">
        <v>110</v>
      </c>
      <c r="E2179" s="162" t="s">
        <v>2331</v>
      </c>
      <c r="F2179" s="62">
        <v>10</v>
      </c>
      <c r="G2179" s="162" t="s">
        <v>53</v>
      </c>
      <c r="H2179" s="62">
        <v>1</v>
      </c>
      <c r="I2179" s="162" t="s">
        <v>1724</v>
      </c>
      <c r="J2179" s="65">
        <v>36.823905279043935</v>
      </c>
      <c r="K2179" s="66">
        <v>-0.48</v>
      </c>
      <c r="L2179" s="66">
        <v>-0.42000000000000004</v>
      </c>
      <c r="M2179" s="66">
        <v>0.637808748764079</v>
      </c>
      <c r="N2179" s="67">
        <v>10</v>
      </c>
      <c r="O2179" s="68">
        <v>73.484692283495349</v>
      </c>
      <c r="P2179" s="66">
        <v>-0.9</v>
      </c>
      <c r="Q2179" s="66">
        <v>-0.9</v>
      </c>
      <c r="R2179" s="66">
        <v>1.2727922061357855</v>
      </c>
      <c r="S2179" s="69">
        <v>10</v>
      </c>
      <c r="T2179" s="65">
        <v>27.055498516937369</v>
      </c>
      <c r="U2179" s="66">
        <v>-0.36</v>
      </c>
      <c r="V2179" s="66">
        <v>-0.3</v>
      </c>
      <c r="W2179" s="66">
        <v>0.46861498055439926</v>
      </c>
      <c r="X2179" s="67">
        <v>10</v>
      </c>
      <c r="Y2179" s="70" t="s">
        <v>53</v>
      </c>
    </row>
    <row r="2180" spans="1:25" x14ac:dyDescent="0.25">
      <c r="A2180" s="171" t="s">
        <v>5</v>
      </c>
      <c r="B2180" s="62" t="s">
        <v>2330</v>
      </c>
      <c r="C2180" s="127" t="s">
        <v>98</v>
      </c>
      <c r="D2180" s="62">
        <v>110</v>
      </c>
      <c r="E2180" s="162" t="s">
        <v>2102</v>
      </c>
      <c r="F2180" s="62">
        <v>10</v>
      </c>
      <c r="G2180" s="162" t="s">
        <v>53</v>
      </c>
      <c r="H2180" s="62">
        <v>1</v>
      </c>
      <c r="I2180" s="162" t="s">
        <v>1724</v>
      </c>
      <c r="J2180" s="65">
        <v>2.4494897427831779</v>
      </c>
      <c r="K2180" s="66">
        <v>-0.03</v>
      </c>
      <c r="L2180" s="66">
        <v>-0.03</v>
      </c>
      <c r="M2180" s="66">
        <v>4.2426406871192854E-2</v>
      </c>
      <c r="N2180" s="67">
        <v>10</v>
      </c>
      <c r="O2180" s="68">
        <v>2.4494897427831779</v>
      </c>
      <c r="P2180" s="66">
        <v>-0.03</v>
      </c>
      <c r="Q2180" s="66">
        <v>-0.03</v>
      </c>
      <c r="R2180" s="66">
        <v>4.2426406871192854E-2</v>
      </c>
      <c r="S2180" s="69">
        <v>10</v>
      </c>
      <c r="T2180" s="65">
        <v>2.4494897427831779</v>
      </c>
      <c r="U2180" s="66">
        <v>-0.03</v>
      </c>
      <c r="V2180" s="66">
        <v>-0.03</v>
      </c>
      <c r="W2180" s="66">
        <v>4.2426406871192854E-2</v>
      </c>
      <c r="X2180" s="67">
        <v>10</v>
      </c>
      <c r="Y2180" s="70" t="s">
        <v>53</v>
      </c>
    </row>
    <row r="2181" spans="1:25" x14ac:dyDescent="0.25">
      <c r="A2181" s="171" t="s">
        <v>5</v>
      </c>
      <c r="B2181" s="62" t="s">
        <v>2330</v>
      </c>
      <c r="C2181" s="127" t="s">
        <v>98</v>
      </c>
      <c r="D2181" s="62">
        <v>110</v>
      </c>
      <c r="E2181" s="162" t="s">
        <v>2332</v>
      </c>
      <c r="F2181" s="62">
        <v>10</v>
      </c>
      <c r="G2181" s="162" t="s">
        <v>53</v>
      </c>
      <c r="H2181" s="62">
        <v>1</v>
      </c>
      <c r="I2181" s="162" t="s">
        <v>2333</v>
      </c>
      <c r="J2181" s="65">
        <v>0</v>
      </c>
      <c r="K2181" s="66">
        <v>0</v>
      </c>
      <c r="L2181" s="66">
        <v>0</v>
      </c>
      <c r="M2181" s="66">
        <v>0</v>
      </c>
      <c r="N2181" s="67">
        <v>10</v>
      </c>
      <c r="O2181" s="68">
        <v>0</v>
      </c>
      <c r="P2181" s="66">
        <v>0</v>
      </c>
      <c r="Q2181" s="66">
        <v>0</v>
      </c>
      <c r="R2181" s="66">
        <v>0</v>
      </c>
      <c r="S2181" s="69">
        <v>10</v>
      </c>
      <c r="T2181" s="65">
        <v>0</v>
      </c>
      <c r="U2181" s="66">
        <v>0</v>
      </c>
      <c r="V2181" s="66">
        <v>0</v>
      </c>
      <c r="W2181" s="66">
        <v>0</v>
      </c>
      <c r="X2181" s="67">
        <v>10</v>
      </c>
      <c r="Y2181" s="70" t="s">
        <v>627</v>
      </c>
    </row>
    <row r="2182" spans="1:25" x14ac:dyDescent="0.25">
      <c r="A2182" s="171" t="s">
        <v>5</v>
      </c>
      <c r="B2182" s="62" t="s">
        <v>2330</v>
      </c>
      <c r="C2182" s="127" t="s">
        <v>98</v>
      </c>
      <c r="D2182" s="62">
        <v>110</v>
      </c>
      <c r="E2182" s="162" t="s">
        <v>2334</v>
      </c>
      <c r="F2182" s="62">
        <v>10</v>
      </c>
      <c r="G2182" s="162" t="s">
        <v>53</v>
      </c>
      <c r="H2182" s="62">
        <v>1</v>
      </c>
      <c r="I2182" s="162" t="s">
        <v>2335</v>
      </c>
      <c r="J2182" s="108">
        <v>6.5319726474218083</v>
      </c>
      <c r="K2182" s="94">
        <v>-0.08</v>
      </c>
      <c r="L2182" s="94">
        <v>-0.08</v>
      </c>
      <c r="M2182" s="94">
        <v>0.11313708498984761</v>
      </c>
      <c r="N2182" s="67">
        <v>10</v>
      </c>
      <c r="O2182" s="107">
        <v>6.7330032922413858</v>
      </c>
      <c r="P2182" s="94">
        <v>-0.06</v>
      </c>
      <c r="Q2182" s="94">
        <v>-0.1</v>
      </c>
      <c r="R2182" s="94">
        <v>0.11661903789690602</v>
      </c>
      <c r="S2182" s="69">
        <v>10</v>
      </c>
      <c r="T2182" s="108">
        <v>5.7735026918962582</v>
      </c>
      <c r="U2182" s="94">
        <v>-0.06</v>
      </c>
      <c r="V2182" s="94">
        <v>-0.08</v>
      </c>
      <c r="W2182" s="94">
        <v>0.1</v>
      </c>
      <c r="X2182" s="67">
        <v>10</v>
      </c>
      <c r="Y2182" s="70" t="s">
        <v>53</v>
      </c>
    </row>
    <row r="2183" spans="1:25" x14ac:dyDescent="0.25">
      <c r="A2183" s="171" t="s">
        <v>5</v>
      </c>
      <c r="B2183" s="62" t="s">
        <v>2330</v>
      </c>
      <c r="C2183" s="127" t="s">
        <v>98</v>
      </c>
      <c r="D2183" s="62">
        <v>110</v>
      </c>
      <c r="E2183" s="162" t="s">
        <v>2336</v>
      </c>
      <c r="F2183" s="62">
        <v>10</v>
      </c>
      <c r="G2183" s="162" t="s">
        <v>53</v>
      </c>
      <c r="H2183" s="62">
        <v>1</v>
      </c>
      <c r="I2183" s="162" t="s">
        <v>2337</v>
      </c>
      <c r="J2183" s="65" t="s">
        <v>49</v>
      </c>
      <c r="K2183" s="66" t="s">
        <v>49</v>
      </c>
      <c r="L2183" s="66" t="s">
        <v>49</v>
      </c>
      <c r="M2183" s="66" t="s">
        <v>49</v>
      </c>
      <c r="N2183" s="67" t="s">
        <v>49</v>
      </c>
      <c r="O2183" s="68" t="s">
        <v>49</v>
      </c>
      <c r="P2183" s="66" t="s">
        <v>49</v>
      </c>
      <c r="Q2183" s="66" t="s">
        <v>49</v>
      </c>
      <c r="R2183" s="66" t="s">
        <v>49</v>
      </c>
      <c r="S2183" s="69" t="s">
        <v>49</v>
      </c>
      <c r="T2183" s="65" t="s">
        <v>49</v>
      </c>
      <c r="U2183" s="66" t="s">
        <v>49</v>
      </c>
      <c r="V2183" s="66" t="s">
        <v>49</v>
      </c>
      <c r="W2183" s="66" t="s">
        <v>49</v>
      </c>
      <c r="X2183" s="67" t="s">
        <v>49</v>
      </c>
      <c r="Y2183" s="70" t="s">
        <v>49</v>
      </c>
    </row>
    <row r="2184" spans="1:25" x14ac:dyDescent="0.25">
      <c r="A2184" s="171" t="s">
        <v>5</v>
      </c>
      <c r="B2184" s="62" t="s">
        <v>2330</v>
      </c>
      <c r="C2184" s="127" t="s">
        <v>98</v>
      </c>
      <c r="D2184" s="62">
        <v>110</v>
      </c>
      <c r="E2184" s="162" t="s">
        <v>2338</v>
      </c>
      <c r="F2184" s="62">
        <v>10</v>
      </c>
      <c r="G2184" s="162" t="s">
        <v>53</v>
      </c>
      <c r="H2184" s="62">
        <v>1</v>
      </c>
      <c r="I2184" s="162" t="s">
        <v>2339</v>
      </c>
      <c r="J2184" s="108">
        <v>3.8729833462074161</v>
      </c>
      <c r="K2184" s="66">
        <v>-0.03</v>
      </c>
      <c r="L2184" s="66">
        <v>-0.06</v>
      </c>
      <c r="M2184" s="66">
        <v>6.7082039324993695E-2</v>
      </c>
      <c r="N2184" s="67">
        <v>10</v>
      </c>
      <c r="O2184" s="107">
        <v>2.4494897427831779</v>
      </c>
      <c r="P2184" s="66">
        <v>-0.03</v>
      </c>
      <c r="Q2184" s="66">
        <v>-0.03</v>
      </c>
      <c r="R2184" s="66">
        <v>4.2426406871192854E-2</v>
      </c>
      <c r="S2184" s="69">
        <v>10</v>
      </c>
      <c r="T2184" s="108">
        <v>2.4494897427831779</v>
      </c>
      <c r="U2184" s="66">
        <v>-0.03</v>
      </c>
      <c r="V2184" s="66">
        <v>-0.03</v>
      </c>
      <c r="W2184" s="66">
        <v>4.2426406871192854E-2</v>
      </c>
      <c r="X2184" s="67">
        <v>10</v>
      </c>
      <c r="Y2184" s="70" t="s">
        <v>53</v>
      </c>
    </row>
    <row r="2185" spans="1:25" x14ac:dyDescent="0.25">
      <c r="A2185" s="171" t="s">
        <v>5</v>
      </c>
      <c r="B2185" s="62" t="s">
        <v>2330</v>
      </c>
      <c r="C2185" s="127" t="s">
        <v>98</v>
      </c>
      <c r="D2185" s="62">
        <v>110</v>
      </c>
      <c r="E2185" s="162" t="s">
        <v>2340</v>
      </c>
      <c r="F2185" s="62">
        <v>10</v>
      </c>
      <c r="G2185" s="162" t="s">
        <v>53</v>
      </c>
      <c r="H2185" s="62">
        <v>1</v>
      </c>
      <c r="I2185" s="162" t="s">
        <v>2341</v>
      </c>
      <c r="J2185" s="65">
        <v>2.4494897427831779</v>
      </c>
      <c r="K2185" s="66">
        <v>-0.03</v>
      </c>
      <c r="L2185" s="66">
        <v>-0.03</v>
      </c>
      <c r="M2185" s="66">
        <v>4.2426406871192854E-2</v>
      </c>
      <c r="N2185" s="67">
        <v>10</v>
      </c>
      <c r="O2185" s="68">
        <v>2.4494897427831779</v>
      </c>
      <c r="P2185" s="66">
        <v>-0.03</v>
      </c>
      <c r="Q2185" s="66">
        <v>-0.03</v>
      </c>
      <c r="R2185" s="66">
        <v>4.2426406871192854E-2</v>
      </c>
      <c r="S2185" s="69">
        <v>10</v>
      </c>
      <c r="T2185" s="65">
        <v>2.4494897427831779</v>
      </c>
      <c r="U2185" s="66">
        <v>-0.03</v>
      </c>
      <c r="V2185" s="66">
        <v>-0.03</v>
      </c>
      <c r="W2185" s="66">
        <v>4.2426406871192854E-2</v>
      </c>
      <c r="X2185" s="67">
        <v>10</v>
      </c>
      <c r="Y2185" s="70" t="s">
        <v>53</v>
      </c>
    </row>
    <row r="2186" spans="1:25" x14ac:dyDescent="0.25">
      <c r="A2186" s="171" t="s">
        <v>5</v>
      </c>
      <c r="B2186" s="62" t="s">
        <v>2330</v>
      </c>
      <c r="C2186" s="127" t="s">
        <v>98</v>
      </c>
      <c r="D2186" s="62">
        <v>110</v>
      </c>
      <c r="E2186" s="162" t="s">
        <v>705</v>
      </c>
      <c r="F2186" s="62">
        <v>10</v>
      </c>
      <c r="G2186" s="162" t="s">
        <v>75</v>
      </c>
      <c r="H2186" s="62" t="s">
        <v>53</v>
      </c>
      <c r="I2186" s="162" t="s">
        <v>53</v>
      </c>
      <c r="J2186" s="65">
        <v>2.999222177608446E-2</v>
      </c>
      <c r="K2186" s="66">
        <v>-4.0000000000000002E-4</v>
      </c>
      <c r="L2186" s="66">
        <v>0</v>
      </c>
      <c r="M2186" s="66">
        <v>4.0000000000000002E-4</v>
      </c>
      <c r="N2186" s="67">
        <v>10</v>
      </c>
      <c r="O2186" s="68">
        <v>2.6544839962741418E-2</v>
      </c>
      <c r="P2186" s="66">
        <v>-4.0000000000000002E-4</v>
      </c>
      <c r="Q2186" s="66">
        <v>0</v>
      </c>
      <c r="R2186" s="66">
        <v>4.0000000000000002E-4</v>
      </c>
      <c r="S2186" s="69">
        <v>10</v>
      </c>
      <c r="T2186" s="65">
        <v>-4.22451416480214E-2</v>
      </c>
      <c r="U2186" s="66">
        <v>-5.9999999999999995E-4</v>
      </c>
      <c r="V2186" s="66">
        <v>0</v>
      </c>
      <c r="W2186" s="66">
        <v>5.9999999999999995E-4</v>
      </c>
      <c r="X2186" s="67">
        <v>10</v>
      </c>
      <c r="Y2186" s="70" t="s">
        <v>53</v>
      </c>
    </row>
    <row r="2187" spans="1:25" x14ac:dyDescent="0.25">
      <c r="A2187" s="169" t="s">
        <v>5</v>
      </c>
      <c r="B2187" s="72" t="s">
        <v>2330</v>
      </c>
      <c r="C2187" s="126" t="s">
        <v>98</v>
      </c>
      <c r="D2187" s="72">
        <v>110</v>
      </c>
      <c r="E2187" s="126" t="s">
        <v>949</v>
      </c>
      <c r="F2187" s="72">
        <v>10</v>
      </c>
      <c r="G2187" s="126" t="s">
        <v>55</v>
      </c>
      <c r="H2187" s="72">
        <v>2</v>
      </c>
      <c r="I2187" s="126" t="s">
        <v>53</v>
      </c>
      <c r="J2187" s="73">
        <v>65.6455126671529</v>
      </c>
      <c r="K2187" s="74">
        <v>0.88</v>
      </c>
      <c r="L2187" s="74">
        <v>0.72</v>
      </c>
      <c r="M2187" s="74">
        <v>1.1370136322841515</v>
      </c>
      <c r="N2187" s="75">
        <v>10</v>
      </c>
      <c r="O2187" s="76">
        <v>87.78762251403478</v>
      </c>
      <c r="P2187" s="74">
        <v>1.24</v>
      </c>
      <c r="Q2187" s="74">
        <v>0.88</v>
      </c>
      <c r="R2187" s="74">
        <v>1.520526224699857</v>
      </c>
      <c r="S2187" s="77">
        <v>10</v>
      </c>
      <c r="T2187" s="73">
        <v>64.166450216085153</v>
      </c>
      <c r="U2187" s="74">
        <v>0.96</v>
      </c>
      <c r="V2187" s="74">
        <v>0.56000000000000005</v>
      </c>
      <c r="W2187" s="74">
        <v>1.1113955191559843</v>
      </c>
      <c r="X2187" s="75">
        <v>10</v>
      </c>
      <c r="Y2187" s="78" t="s">
        <v>53</v>
      </c>
    </row>
    <row r="2188" spans="1:25" x14ac:dyDescent="0.25">
      <c r="A2188" s="171" t="s">
        <v>5</v>
      </c>
      <c r="B2188" s="62" t="s">
        <v>2330</v>
      </c>
      <c r="C2188" s="127" t="s">
        <v>98</v>
      </c>
      <c r="D2188" s="62">
        <v>110</v>
      </c>
      <c r="E2188" s="162" t="s">
        <v>2342</v>
      </c>
      <c r="F2188" s="62">
        <v>10</v>
      </c>
      <c r="G2188" s="162" t="s">
        <v>53</v>
      </c>
      <c r="H2188" s="62">
        <v>2</v>
      </c>
      <c r="I2188" s="162" t="s">
        <v>2343</v>
      </c>
      <c r="J2188" s="65">
        <v>0</v>
      </c>
      <c r="K2188" s="66">
        <v>0</v>
      </c>
      <c r="L2188" s="66">
        <v>0</v>
      </c>
      <c r="M2188" s="66">
        <v>0</v>
      </c>
      <c r="N2188" s="67">
        <v>10</v>
      </c>
      <c r="O2188" s="68">
        <v>0</v>
      </c>
      <c r="P2188" s="66">
        <v>0</v>
      </c>
      <c r="Q2188" s="66">
        <v>0</v>
      </c>
      <c r="R2188" s="66">
        <v>0</v>
      </c>
      <c r="S2188" s="69">
        <v>10</v>
      </c>
      <c r="T2188" s="65">
        <v>0</v>
      </c>
      <c r="U2188" s="66">
        <v>0</v>
      </c>
      <c r="V2188" s="66">
        <v>0</v>
      </c>
      <c r="W2188" s="66">
        <v>0</v>
      </c>
      <c r="X2188" s="67">
        <v>10</v>
      </c>
      <c r="Y2188" s="70" t="s">
        <v>627</v>
      </c>
    </row>
    <row r="2189" spans="1:25" x14ac:dyDescent="0.25">
      <c r="A2189" s="171" t="s">
        <v>5</v>
      </c>
      <c r="B2189" s="62" t="s">
        <v>2330</v>
      </c>
      <c r="C2189" s="127" t="s">
        <v>98</v>
      </c>
      <c r="D2189" s="62">
        <v>110</v>
      </c>
      <c r="E2189" s="162" t="s">
        <v>2344</v>
      </c>
      <c r="F2189" s="62">
        <v>10</v>
      </c>
      <c r="G2189" s="162" t="s">
        <v>53</v>
      </c>
      <c r="H2189" s="62">
        <v>2</v>
      </c>
      <c r="I2189" s="162" t="s">
        <v>2337</v>
      </c>
      <c r="J2189" s="65" t="s">
        <v>49</v>
      </c>
      <c r="K2189" s="66" t="s">
        <v>49</v>
      </c>
      <c r="L2189" s="66" t="s">
        <v>49</v>
      </c>
      <c r="M2189" s="66" t="s">
        <v>49</v>
      </c>
      <c r="N2189" s="67" t="s">
        <v>49</v>
      </c>
      <c r="O2189" s="68" t="s">
        <v>49</v>
      </c>
      <c r="P2189" s="66" t="s">
        <v>49</v>
      </c>
      <c r="Q2189" s="66" t="s">
        <v>49</v>
      </c>
      <c r="R2189" s="66" t="s">
        <v>49</v>
      </c>
      <c r="S2189" s="69" t="s">
        <v>49</v>
      </c>
      <c r="T2189" s="65" t="s">
        <v>49</v>
      </c>
      <c r="U2189" s="66" t="s">
        <v>49</v>
      </c>
      <c r="V2189" s="66" t="s">
        <v>49</v>
      </c>
      <c r="W2189" s="66" t="s">
        <v>49</v>
      </c>
      <c r="X2189" s="67" t="s">
        <v>49</v>
      </c>
      <c r="Y2189" s="70" t="s">
        <v>49</v>
      </c>
    </row>
    <row r="2190" spans="1:25" x14ac:dyDescent="0.25">
      <c r="A2190" s="171" t="s">
        <v>5</v>
      </c>
      <c r="B2190" s="62" t="s">
        <v>2330</v>
      </c>
      <c r="C2190" s="127" t="s">
        <v>98</v>
      </c>
      <c r="D2190" s="62">
        <v>110</v>
      </c>
      <c r="E2190" s="162" t="s">
        <v>2345</v>
      </c>
      <c r="F2190" s="62">
        <v>10</v>
      </c>
      <c r="G2190" s="162" t="s">
        <v>53</v>
      </c>
      <c r="H2190" s="62">
        <v>2</v>
      </c>
      <c r="I2190" s="162" t="s">
        <v>2346</v>
      </c>
      <c r="J2190" s="65">
        <v>1.6329931618554521</v>
      </c>
      <c r="K2190" s="66">
        <v>-0.02</v>
      </c>
      <c r="L2190" s="66">
        <v>-0.02</v>
      </c>
      <c r="M2190" s="66">
        <v>2.8284271247461901E-2</v>
      </c>
      <c r="N2190" s="67">
        <v>10</v>
      </c>
      <c r="O2190" s="68">
        <v>2.5819888974716108</v>
      </c>
      <c r="P2190" s="66">
        <v>-0.02</v>
      </c>
      <c r="Q2190" s="66">
        <v>-0.04</v>
      </c>
      <c r="R2190" s="66">
        <v>4.4721359549995794E-2</v>
      </c>
      <c r="S2190" s="69">
        <v>10</v>
      </c>
      <c r="T2190" s="65">
        <v>1.6329931618554521</v>
      </c>
      <c r="U2190" s="66">
        <v>-0.02</v>
      </c>
      <c r="V2190" s="66">
        <v>-0.02</v>
      </c>
      <c r="W2190" s="66">
        <v>2.8284271247461901E-2</v>
      </c>
      <c r="X2190" s="67">
        <v>10</v>
      </c>
      <c r="Y2190" s="70" t="s">
        <v>53</v>
      </c>
    </row>
    <row r="2191" spans="1:25" x14ac:dyDescent="0.25">
      <c r="A2191" s="171" t="s">
        <v>5</v>
      </c>
      <c r="B2191" s="62" t="s">
        <v>2330</v>
      </c>
      <c r="C2191" s="127" t="s">
        <v>98</v>
      </c>
      <c r="D2191" s="62">
        <v>110</v>
      </c>
      <c r="E2191" s="162" t="s">
        <v>2347</v>
      </c>
      <c r="F2191" s="62">
        <v>10</v>
      </c>
      <c r="G2191" s="162" t="s">
        <v>53</v>
      </c>
      <c r="H2191" s="62">
        <v>2</v>
      </c>
      <c r="I2191" s="162" t="s">
        <v>2341</v>
      </c>
      <c r="J2191" s="65">
        <v>4.8989794855663558</v>
      </c>
      <c r="K2191" s="66">
        <v>-0.06</v>
      </c>
      <c r="L2191" s="66">
        <v>-0.06</v>
      </c>
      <c r="M2191" s="66">
        <v>8.4852813742385708E-2</v>
      </c>
      <c r="N2191" s="67">
        <v>10</v>
      </c>
      <c r="O2191" s="68">
        <v>4.8989794855663558</v>
      </c>
      <c r="P2191" s="66">
        <v>-0.06</v>
      </c>
      <c r="Q2191" s="66">
        <v>-0.06</v>
      </c>
      <c r="R2191" s="66">
        <v>8.4852813742385708E-2</v>
      </c>
      <c r="S2191" s="69">
        <v>10</v>
      </c>
      <c r="T2191" s="65">
        <v>4.8989794855663558</v>
      </c>
      <c r="U2191" s="66">
        <v>-0.06</v>
      </c>
      <c r="V2191" s="66">
        <v>-0.06</v>
      </c>
      <c r="W2191" s="66">
        <v>8.4852813742385708E-2</v>
      </c>
      <c r="X2191" s="67">
        <v>10</v>
      </c>
      <c r="Y2191" s="70" t="s">
        <v>53</v>
      </c>
    </row>
    <row r="2192" spans="1:25" x14ac:dyDescent="0.25">
      <c r="A2192" s="171" t="s">
        <v>5</v>
      </c>
      <c r="B2192" s="62" t="s">
        <v>2330</v>
      </c>
      <c r="C2192" s="127" t="s">
        <v>98</v>
      </c>
      <c r="D2192" s="62">
        <v>110</v>
      </c>
      <c r="E2192" s="162" t="s">
        <v>2348</v>
      </c>
      <c r="F2192" s="62">
        <v>10</v>
      </c>
      <c r="G2192" s="162" t="s">
        <v>53</v>
      </c>
      <c r="H2192" s="62">
        <v>2</v>
      </c>
      <c r="I2192" s="162" t="s">
        <v>2349</v>
      </c>
      <c r="J2192" s="65">
        <v>5.7735026918962582</v>
      </c>
      <c r="K2192" s="66">
        <v>-0.06</v>
      </c>
      <c r="L2192" s="66">
        <v>-0.08</v>
      </c>
      <c r="M2192" s="66">
        <v>0.1</v>
      </c>
      <c r="N2192" s="67">
        <v>10</v>
      </c>
      <c r="O2192" s="68">
        <v>4.8989794855663558</v>
      </c>
      <c r="P2192" s="66">
        <v>-0.06</v>
      </c>
      <c r="Q2192" s="66">
        <v>-0.06</v>
      </c>
      <c r="R2192" s="66">
        <v>8.4852813742385708E-2</v>
      </c>
      <c r="S2192" s="69">
        <v>10</v>
      </c>
      <c r="T2192" s="65">
        <v>3.2659863237109041</v>
      </c>
      <c r="U2192" s="66">
        <v>-0.04</v>
      </c>
      <c r="V2192" s="66">
        <v>-0.04</v>
      </c>
      <c r="W2192" s="66">
        <v>5.6568542494923803E-2</v>
      </c>
      <c r="X2192" s="67">
        <v>10</v>
      </c>
      <c r="Y2192" s="70" t="s">
        <v>53</v>
      </c>
    </row>
    <row r="2193" spans="1:25" x14ac:dyDescent="0.25">
      <c r="A2193" s="171" t="s">
        <v>5</v>
      </c>
      <c r="B2193" s="62" t="s">
        <v>2330</v>
      </c>
      <c r="C2193" s="127" t="s">
        <v>98</v>
      </c>
      <c r="D2193" s="62">
        <v>110</v>
      </c>
      <c r="E2193" s="162" t="s">
        <v>2350</v>
      </c>
      <c r="F2193" s="62">
        <v>10</v>
      </c>
      <c r="G2193" s="162" t="s">
        <v>53</v>
      </c>
      <c r="H2193" s="62">
        <v>2</v>
      </c>
      <c r="I2193" s="162" t="s">
        <v>2351</v>
      </c>
      <c r="J2193" s="65">
        <v>20.994555243259121</v>
      </c>
      <c r="K2193" s="66">
        <v>-0.28000000000000003</v>
      </c>
      <c r="L2193" s="66">
        <v>0</v>
      </c>
      <c r="M2193" s="66">
        <v>0.28000000000000003</v>
      </c>
      <c r="N2193" s="67">
        <v>10</v>
      </c>
      <c r="O2193" s="68">
        <v>26.544839962741417</v>
      </c>
      <c r="P2193" s="66">
        <v>-0.4</v>
      </c>
      <c r="Q2193" s="66">
        <v>0</v>
      </c>
      <c r="R2193" s="66">
        <v>0.4</v>
      </c>
      <c r="S2193" s="69">
        <v>10</v>
      </c>
      <c r="T2193" s="65">
        <v>22.530742212278085</v>
      </c>
      <c r="U2193" s="66">
        <v>-0.32</v>
      </c>
      <c r="V2193" s="66">
        <v>0</v>
      </c>
      <c r="W2193" s="66">
        <v>0.32</v>
      </c>
      <c r="X2193" s="67">
        <v>10</v>
      </c>
      <c r="Y2193" s="70" t="s">
        <v>1726</v>
      </c>
    </row>
    <row r="2194" spans="1:25" x14ac:dyDescent="0.25">
      <c r="A2194" s="171" t="s">
        <v>5</v>
      </c>
      <c r="B2194" s="62" t="s">
        <v>2330</v>
      </c>
      <c r="C2194" s="127" t="s">
        <v>98</v>
      </c>
      <c r="D2194" s="62">
        <v>110</v>
      </c>
      <c r="E2194" s="162" t="s">
        <v>2352</v>
      </c>
      <c r="F2194" s="62">
        <v>10</v>
      </c>
      <c r="G2194" s="162" t="s">
        <v>53</v>
      </c>
      <c r="H2194" s="62">
        <v>2</v>
      </c>
      <c r="I2194" s="162" t="s">
        <v>2320</v>
      </c>
      <c r="J2194" s="65">
        <v>29.997777695467157</v>
      </c>
      <c r="K2194" s="66">
        <v>-0.39800000000000002</v>
      </c>
      <c r="L2194" s="66">
        <v>-0.33400000000000002</v>
      </c>
      <c r="M2194" s="66">
        <v>0.51957675082705546</v>
      </c>
      <c r="N2194" s="67">
        <v>10</v>
      </c>
      <c r="O2194" s="68">
        <v>53.972987070694295</v>
      </c>
      <c r="P2194" s="66">
        <v>-0.753</v>
      </c>
      <c r="Q2194" s="66">
        <v>-0.55400000000000005</v>
      </c>
      <c r="R2194" s="66">
        <v>0.93483955842700628</v>
      </c>
      <c r="S2194" s="69">
        <v>10</v>
      </c>
      <c r="T2194" s="65">
        <v>38.350358538089317</v>
      </c>
      <c r="U2194" s="66">
        <v>-0.57299999999999995</v>
      </c>
      <c r="V2194" s="66">
        <v>-0.33600000000000002</v>
      </c>
      <c r="W2194" s="66">
        <v>0.66424769476453582</v>
      </c>
      <c r="X2194" s="67">
        <v>10</v>
      </c>
      <c r="Y2194" s="70" t="s">
        <v>53</v>
      </c>
    </row>
    <row r="2195" spans="1:25" ht="15.75" thickBot="1" x14ac:dyDescent="0.3">
      <c r="A2195" s="172" t="s">
        <v>5</v>
      </c>
      <c r="B2195" s="80" t="s">
        <v>2330</v>
      </c>
      <c r="C2195" s="164" t="s">
        <v>98</v>
      </c>
      <c r="D2195" s="80">
        <v>110</v>
      </c>
      <c r="E2195" s="165" t="s">
        <v>712</v>
      </c>
      <c r="F2195" s="80">
        <v>10</v>
      </c>
      <c r="G2195" s="165" t="s">
        <v>75</v>
      </c>
      <c r="H2195" s="80" t="s">
        <v>53</v>
      </c>
      <c r="I2195" s="165" t="s">
        <v>53</v>
      </c>
      <c r="J2195" s="105" t="s">
        <v>49</v>
      </c>
      <c r="K2195" s="95" t="s">
        <v>49</v>
      </c>
      <c r="L2195" s="95" t="s">
        <v>49</v>
      </c>
      <c r="M2195" s="95" t="s">
        <v>49</v>
      </c>
      <c r="N2195" s="84" t="s">
        <v>49</v>
      </c>
      <c r="O2195" s="118" t="s">
        <v>49</v>
      </c>
      <c r="P2195" s="95" t="s">
        <v>49</v>
      </c>
      <c r="Q2195" s="95" t="s">
        <v>49</v>
      </c>
      <c r="R2195" s="95" t="s">
        <v>49</v>
      </c>
      <c r="S2195" s="86" t="s">
        <v>49</v>
      </c>
      <c r="T2195" s="105" t="s">
        <v>49</v>
      </c>
      <c r="U2195" s="95" t="s">
        <v>49</v>
      </c>
      <c r="V2195" s="95" t="s">
        <v>49</v>
      </c>
      <c r="W2195" s="95" t="s">
        <v>49</v>
      </c>
      <c r="X2195" s="84" t="s">
        <v>49</v>
      </c>
      <c r="Y2195" s="87" t="s">
        <v>49</v>
      </c>
    </row>
    <row r="2196" spans="1:25" x14ac:dyDescent="0.25">
      <c r="A2196" s="159" t="s">
        <v>5</v>
      </c>
      <c r="B2196" s="46" t="s">
        <v>2353</v>
      </c>
      <c r="C2196" s="160" t="s">
        <v>344</v>
      </c>
      <c r="D2196" s="46">
        <v>110</v>
      </c>
      <c r="E2196" s="160" t="s">
        <v>860</v>
      </c>
      <c r="F2196" s="46">
        <v>10</v>
      </c>
      <c r="G2196" s="160" t="s">
        <v>55</v>
      </c>
      <c r="H2196" s="46">
        <v>1</v>
      </c>
      <c r="I2196" s="160" t="s">
        <v>53</v>
      </c>
      <c r="J2196" s="47" t="s">
        <v>49</v>
      </c>
      <c r="K2196" s="48" t="s">
        <v>49</v>
      </c>
      <c r="L2196" s="48" t="s">
        <v>49</v>
      </c>
      <c r="M2196" s="48" t="s">
        <v>49</v>
      </c>
      <c r="N2196" s="49" t="s">
        <v>49</v>
      </c>
      <c r="O2196" s="50" t="s">
        <v>49</v>
      </c>
      <c r="P2196" s="48" t="s">
        <v>49</v>
      </c>
      <c r="Q2196" s="48" t="s">
        <v>49</v>
      </c>
      <c r="R2196" s="48" t="s">
        <v>49</v>
      </c>
      <c r="S2196" s="51" t="s">
        <v>49</v>
      </c>
      <c r="T2196" s="47" t="s">
        <v>49</v>
      </c>
      <c r="U2196" s="48" t="s">
        <v>49</v>
      </c>
      <c r="V2196" s="48" t="s">
        <v>49</v>
      </c>
      <c r="W2196" s="48" t="s">
        <v>49</v>
      </c>
      <c r="X2196" s="49" t="s">
        <v>49</v>
      </c>
      <c r="Y2196" s="52" t="s">
        <v>987</v>
      </c>
    </row>
    <row r="2197" spans="1:25" x14ac:dyDescent="0.25">
      <c r="A2197" s="171" t="s">
        <v>5</v>
      </c>
      <c r="B2197" s="62" t="s">
        <v>2353</v>
      </c>
      <c r="C2197" s="127" t="s">
        <v>344</v>
      </c>
      <c r="D2197" s="62">
        <v>110</v>
      </c>
      <c r="E2197" s="162" t="s">
        <v>2354</v>
      </c>
      <c r="F2197" s="62">
        <v>10</v>
      </c>
      <c r="G2197" s="162" t="s">
        <v>53</v>
      </c>
      <c r="H2197" s="62">
        <v>1</v>
      </c>
      <c r="I2197" s="162" t="s">
        <v>2355</v>
      </c>
      <c r="J2197" s="65">
        <v>1.1890726906714455</v>
      </c>
      <c r="K2197" s="66">
        <v>-1.4999999999999999E-2</v>
      </c>
      <c r="L2197" s="66">
        <v>-1.4999999999999999E-2</v>
      </c>
      <c r="M2197" s="66">
        <v>2.1213203435596427E-2</v>
      </c>
      <c r="N2197" s="67">
        <v>10.3</v>
      </c>
      <c r="O2197" s="68">
        <v>1.1664236870396083</v>
      </c>
      <c r="P2197" s="66">
        <v>-1.4999999999999999E-2</v>
      </c>
      <c r="Q2197" s="66">
        <v>-1.4999999999999999E-2</v>
      </c>
      <c r="R2197" s="66">
        <v>2.1213203435596427E-2</v>
      </c>
      <c r="S2197" s="69">
        <v>10.5</v>
      </c>
      <c r="T2197" s="65">
        <v>1.1776392994149893</v>
      </c>
      <c r="U2197" s="66">
        <v>-1.4999999999999999E-2</v>
      </c>
      <c r="V2197" s="66">
        <v>-1.4999999999999999E-2</v>
      </c>
      <c r="W2197" s="66">
        <v>2.1213203435596427E-2</v>
      </c>
      <c r="X2197" s="67">
        <v>10.4</v>
      </c>
      <c r="Y2197" s="70" t="s">
        <v>53</v>
      </c>
    </row>
    <row r="2198" spans="1:25" x14ac:dyDescent="0.25">
      <c r="A2198" s="171" t="s">
        <v>5</v>
      </c>
      <c r="B2198" s="62" t="s">
        <v>2353</v>
      </c>
      <c r="C2198" s="127" t="s">
        <v>344</v>
      </c>
      <c r="D2198" s="62">
        <v>110</v>
      </c>
      <c r="E2198" s="162" t="s">
        <v>2356</v>
      </c>
      <c r="F2198" s="62">
        <v>10</v>
      </c>
      <c r="G2198" s="162" t="s">
        <v>53</v>
      </c>
      <c r="H2198" s="62">
        <v>1</v>
      </c>
      <c r="I2198" s="162" t="s">
        <v>2357</v>
      </c>
      <c r="J2198" s="65">
        <v>9.512581525371564</v>
      </c>
      <c r="K2198" s="66">
        <v>-0.12</v>
      </c>
      <c r="L2198" s="66">
        <v>-0.12</v>
      </c>
      <c r="M2198" s="66">
        <v>0.16970562748477142</v>
      </c>
      <c r="N2198" s="67">
        <v>10.3</v>
      </c>
      <c r="O2198" s="68">
        <v>17.732368309547866</v>
      </c>
      <c r="P2198" s="66">
        <v>-0.28000000000000003</v>
      </c>
      <c r="Q2198" s="66">
        <v>-0.16</v>
      </c>
      <c r="R2198" s="66">
        <v>0.322490309931942</v>
      </c>
      <c r="S2198" s="69">
        <v>10.5</v>
      </c>
      <c r="T2198" s="65">
        <v>16.012815380508719</v>
      </c>
      <c r="U2198" s="66">
        <v>-0.24</v>
      </c>
      <c r="V2198" s="66">
        <v>-0.16</v>
      </c>
      <c r="W2198" s="66">
        <v>0.28844410203711912</v>
      </c>
      <c r="X2198" s="67">
        <v>10.4</v>
      </c>
      <c r="Y2198" s="70" t="s">
        <v>53</v>
      </c>
    </row>
    <row r="2199" spans="1:25" x14ac:dyDescent="0.25">
      <c r="A2199" s="171" t="s">
        <v>5</v>
      </c>
      <c r="B2199" s="62" t="s">
        <v>2353</v>
      </c>
      <c r="C2199" s="127" t="s">
        <v>344</v>
      </c>
      <c r="D2199" s="62">
        <v>110</v>
      </c>
      <c r="E2199" s="162" t="s">
        <v>2358</v>
      </c>
      <c r="F2199" s="62">
        <v>10</v>
      </c>
      <c r="G2199" s="162" t="s">
        <v>53</v>
      </c>
      <c r="H2199" s="62">
        <v>1</v>
      </c>
      <c r="I2199" s="162" t="s">
        <v>2359</v>
      </c>
      <c r="J2199" s="65">
        <v>3.1708605084571886</v>
      </c>
      <c r="K2199" s="66">
        <v>-0.04</v>
      </c>
      <c r="L2199" s="66">
        <v>-0.04</v>
      </c>
      <c r="M2199" s="66">
        <v>5.6568542494923803E-2</v>
      </c>
      <c r="N2199" s="67">
        <v>10.3</v>
      </c>
      <c r="O2199" s="68">
        <v>9.8361481808442335</v>
      </c>
      <c r="P2199" s="66">
        <v>-0.16</v>
      </c>
      <c r="Q2199" s="66">
        <v>-0.08</v>
      </c>
      <c r="R2199" s="66">
        <v>0.17888543819998318</v>
      </c>
      <c r="S2199" s="69">
        <v>10.5</v>
      </c>
      <c r="T2199" s="65">
        <v>11.10288979210819</v>
      </c>
      <c r="U2199" s="66">
        <v>-0.12</v>
      </c>
      <c r="V2199" s="66">
        <v>-0.16</v>
      </c>
      <c r="W2199" s="66">
        <v>0.2</v>
      </c>
      <c r="X2199" s="67">
        <v>10.4</v>
      </c>
      <c r="Y2199" s="70" t="s">
        <v>1726</v>
      </c>
    </row>
    <row r="2200" spans="1:25" x14ac:dyDescent="0.25">
      <c r="A2200" s="171" t="s">
        <v>5</v>
      </c>
      <c r="B2200" s="62" t="s">
        <v>2353</v>
      </c>
      <c r="C2200" s="127" t="s">
        <v>344</v>
      </c>
      <c r="D2200" s="62">
        <v>110</v>
      </c>
      <c r="E2200" s="162" t="s">
        <v>2360</v>
      </c>
      <c r="F2200" s="62">
        <v>10</v>
      </c>
      <c r="G2200" s="162" t="s">
        <v>53</v>
      </c>
      <c r="H2200" s="62">
        <v>1</v>
      </c>
      <c r="I2200" s="162" t="s">
        <v>1724</v>
      </c>
      <c r="J2200" s="65" t="s">
        <v>49</v>
      </c>
      <c r="K2200" s="66" t="s">
        <v>49</v>
      </c>
      <c r="L2200" s="66" t="s">
        <v>49</v>
      </c>
      <c r="M2200" s="66" t="s">
        <v>49</v>
      </c>
      <c r="N2200" s="67" t="s">
        <v>49</v>
      </c>
      <c r="O2200" s="68" t="s">
        <v>49</v>
      </c>
      <c r="P2200" s="66" t="s">
        <v>49</v>
      </c>
      <c r="Q2200" s="66" t="s">
        <v>49</v>
      </c>
      <c r="R2200" s="66" t="s">
        <v>49</v>
      </c>
      <c r="S2200" s="69" t="s">
        <v>49</v>
      </c>
      <c r="T2200" s="65" t="s">
        <v>49</v>
      </c>
      <c r="U2200" s="66" t="s">
        <v>49</v>
      </c>
      <c r="V2200" s="66" t="s">
        <v>49</v>
      </c>
      <c r="W2200" s="66" t="s">
        <v>49</v>
      </c>
      <c r="X2200" s="67" t="s">
        <v>49</v>
      </c>
      <c r="Y2200" s="70" t="s">
        <v>49</v>
      </c>
    </row>
    <row r="2201" spans="1:25" x14ac:dyDescent="0.25">
      <c r="A2201" s="171" t="s">
        <v>5</v>
      </c>
      <c r="B2201" s="62" t="s">
        <v>2353</v>
      </c>
      <c r="C2201" s="127" t="s">
        <v>344</v>
      </c>
      <c r="D2201" s="62">
        <v>110</v>
      </c>
      <c r="E2201" s="162" t="s">
        <v>2361</v>
      </c>
      <c r="F2201" s="62">
        <v>10</v>
      </c>
      <c r="G2201" s="162" t="s">
        <v>53</v>
      </c>
      <c r="H2201" s="62">
        <v>1</v>
      </c>
      <c r="I2201" s="162" t="s">
        <v>1724</v>
      </c>
      <c r="J2201" s="108">
        <v>2.378145381342891</v>
      </c>
      <c r="K2201" s="94">
        <v>-0.03</v>
      </c>
      <c r="L2201" s="94">
        <v>-0.03</v>
      </c>
      <c r="M2201" s="94">
        <v>4.2426406871192854E-2</v>
      </c>
      <c r="N2201" s="67">
        <v>10.3</v>
      </c>
      <c r="O2201" s="107">
        <v>2.3328473740792166</v>
      </c>
      <c r="P2201" s="94">
        <v>-0.03</v>
      </c>
      <c r="Q2201" s="94">
        <v>-0.03</v>
      </c>
      <c r="R2201" s="94">
        <v>4.2426406871192854E-2</v>
      </c>
      <c r="S2201" s="69">
        <v>10.5</v>
      </c>
      <c r="T2201" s="108">
        <v>2.3552785988299787</v>
      </c>
      <c r="U2201" s="94">
        <v>-0.03</v>
      </c>
      <c r="V2201" s="94">
        <v>-0.03</v>
      </c>
      <c r="W2201" s="94">
        <v>4.2426406871192854E-2</v>
      </c>
      <c r="X2201" s="67">
        <v>10.4</v>
      </c>
      <c r="Y2201" s="70" t="s">
        <v>53</v>
      </c>
    </row>
    <row r="2202" spans="1:25" x14ac:dyDescent="0.25">
      <c r="A2202" s="171" t="s">
        <v>5</v>
      </c>
      <c r="B2202" s="62" t="s">
        <v>2353</v>
      </c>
      <c r="C2202" s="127" t="s">
        <v>344</v>
      </c>
      <c r="D2202" s="62">
        <v>110</v>
      </c>
      <c r="E2202" s="162" t="s">
        <v>705</v>
      </c>
      <c r="F2202" s="62">
        <v>10</v>
      </c>
      <c r="G2202" s="162" t="s">
        <v>75</v>
      </c>
      <c r="H2202" s="62" t="s">
        <v>53</v>
      </c>
      <c r="I2202" s="162" t="s">
        <v>53</v>
      </c>
      <c r="J2202" s="65" t="s">
        <v>49</v>
      </c>
      <c r="K2202" s="66" t="s">
        <v>49</v>
      </c>
      <c r="L2202" s="66" t="s">
        <v>49</v>
      </c>
      <c r="M2202" s="66" t="s">
        <v>49</v>
      </c>
      <c r="N2202" s="67" t="s">
        <v>49</v>
      </c>
      <c r="O2202" s="68" t="s">
        <v>49</v>
      </c>
      <c r="P2202" s="66" t="s">
        <v>49</v>
      </c>
      <c r="Q2202" s="66" t="s">
        <v>49</v>
      </c>
      <c r="R2202" s="66" t="s">
        <v>49</v>
      </c>
      <c r="S2202" s="69" t="s">
        <v>49</v>
      </c>
      <c r="T2202" s="65" t="s">
        <v>49</v>
      </c>
      <c r="U2202" s="66" t="s">
        <v>49</v>
      </c>
      <c r="V2202" s="66" t="s">
        <v>49</v>
      </c>
      <c r="W2202" s="66" t="s">
        <v>49</v>
      </c>
      <c r="X2202" s="67" t="s">
        <v>49</v>
      </c>
      <c r="Y2202" s="70" t="s">
        <v>49</v>
      </c>
    </row>
    <row r="2203" spans="1:25" x14ac:dyDescent="0.25">
      <c r="A2203" s="169" t="s">
        <v>5</v>
      </c>
      <c r="B2203" s="72" t="s">
        <v>2353</v>
      </c>
      <c r="C2203" s="126" t="s">
        <v>344</v>
      </c>
      <c r="D2203" s="72">
        <v>110</v>
      </c>
      <c r="E2203" s="126" t="s">
        <v>949</v>
      </c>
      <c r="F2203" s="72">
        <v>10</v>
      </c>
      <c r="G2203" s="126" t="s">
        <v>55</v>
      </c>
      <c r="H2203" s="72">
        <v>2</v>
      </c>
      <c r="I2203" s="126" t="s">
        <v>53</v>
      </c>
      <c r="J2203" s="73">
        <v>24.252419411255914</v>
      </c>
      <c r="K2203" s="74">
        <v>0.36</v>
      </c>
      <c r="L2203" s="74">
        <v>0.24</v>
      </c>
      <c r="M2203" s="74">
        <v>0.43266615305567868</v>
      </c>
      <c r="N2203" s="75">
        <v>10.3</v>
      </c>
      <c r="O2203" s="76">
        <v>48.036267477784726</v>
      </c>
      <c r="P2203" s="74">
        <v>0.84000000000000008</v>
      </c>
      <c r="Q2203" s="74">
        <v>0.24</v>
      </c>
      <c r="R2203" s="74">
        <v>0.87361318671366228</v>
      </c>
      <c r="S2203" s="77">
        <v>10.5</v>
      </c>
      <c r="T2203" s="73">
        <v>35.874534819572368</v>
      </c>
      <c r="U2203" s="74">
        <v>0.6</v>
      </c>
      <c r="V2203" s="74">
        <v>0.24</v>
      </c>
      <c r="W2203" s="74">
        <v>0.64621977685614052</v>
      </c>
      <c r="X2203" s="75">
        <v>10.4</v>
      </c>
      <c r="Y2203" s="78" t="s">
        <v>53</v>
      </c>
    </row>
    <row r="2204" spans="1:25" x14ac:dyDescent="0.25">
      <c r="A2204" s="171" t="s">
        <v>5</v>
      </c>
      <c r="B2204" s="62" t="s">
        <v>2353</v>
      </c>
      <c r="C2204" s="127" t="s">
        <v>344</v>
      </c>
      <c r="D2204" s="62">
        <v>110</v>
      </c>
      <c r="E2204" s="162" t="s">
        <v>2362</v>
      </c>
      <c r="F2204" s="62">
        <v>10</v>
      </c>
      <c r="G2204" s="162" t="s">
        <v>53</v>
      </c>
      <c r="H2204" s="62">
        <v>2</v>
      </c>
      <c r="I2204" s="162" t="s">
        <v>2363</v>
      </c>
      <c r="J2204" s="65">
        <v>2.378145381342891</v>
      </c>
      <c r="K2204" s="66">
        <v>-0.03</v>
      </c>
      <c r="L2204" s="66">
        <v>-0.03</v>
      </c>
      <c r="M2204" s="66">
        <v>4.2426406871192854E-2</v>
      </c>
      <c r="N2204" s="67">
        <v>10.3</v>
      </c>
      <c r="O2204" s="68">
        <v>2.9738085706659034</v>
      </c>
      <c r="P2204" s="66">
        <v>-4.4999999999999998E-2</v>
      </c>
      <c r="Q2204" s="66">
        <v>-0.03</v>
      </c>
      <c r="R2204" s="66">
        <v>5.4083269131959835E-2</v>
      </c>
      <c r="S2204" s="69">
        <v>10.5</v>
      </c>
      <c r="T2204" s="65">
        <v>2.3552785988299787</v>
      </c>
      <c r="U2204" s="66">
        <v>-0.03</v>
      </c>
      <c r="V2204" s="66">
        <v>-0.03</v>
      </c>
      <c r="W2204" s="66">
        <v>4.2426406871192854E-2</v>
      </c>
      <c r="X2204" s="67">
        <v>10.4</v>
      </c>
      <c r="Y2204" s="70" t="s">
        <v>53</v>
      </c>
    </row>
    <row r="2205" spans="1:25" x14ac:dyDescent="0.25">
      <c r="A2205" s="171" t="s">
        <v>5</v>
      </c>
      <c r="B2205" s="62" t="s">
        <v>2353</v>
      </c>
      <c r="C2205" s="127" t="s">
        <v>344</v>
      </c>
      <c r="D2205" s="62">
        <v>110</v>
      </c>
      <c r="E2205" s="162" t="s">
        <v>2364</v>
      </c>
      <c r="F2205" s="62">
        <v>10</v>
      </c>
      <c r="G2205" s="162" t="s">
        <v>53</v>
      </c>
      <c r="H2205" s="62">
        <v>2</v>
      </c>
      <c r="I2205" s="162" t="s">
        <v>1724</v>
      </c>
      <c r="J2205" s="65">
        <v>2.378145381342891</v>
      </c>
      <c r="K2205" s="66">
        <v>-0.03</v>
      </c>
      <c r="L2205" s="66">
        <v>-0.03</v>
      </c>
      <c r="M2205" s="66">
        <v>4.2426406871192854E-2</v>
      </c>
      <c r="N2205" s="67">
        <v>10.3</v>
      </c>
      <c r="O2205" s="68">
        <v>2.3328473740792166</v>
      </c>
      <c r="P2205" s="66">
        <v>-0.03</v>
      </c>
      <c r="Q2205" s="66">
        <v>-0.03</v>
      </c>
      <c r="R2205" s="66">
        <v>4.2426406871192854E-2</v>
      </c>
      <c r="S2205" s="69">
        <v>10.5</v>
      </c>
      <c r="T2205" s="65">
        <v>2.3552785988299787</v>
      </c>
      <c r="U2205" s="66">
        <v>-0.03</v>
      </c>
      <c r="V2205" s="66">
        <v>-0.03</v>
      </c>
      <c r="W2205" s="66">
        <v>4.2426406871192854E-2</v>
      </c>
      <c r="X2205" s="67">
        <v>10.4</v>
      </c>
      <c r="Y2205" s="70" t="s">
        <v>53</v>
      </c>
    </row>
    <row r="2206" spans="1:25" x14ac:dyDescent="0.25">
      <c r="A2206" s="171" t="s">
        <v>5</v>
      </c>
      <c r="B2206" s="62" t="s">
        <v>2353</v>
      </c>
      <c r="C2206" s="127" t="s">
        <v>344</v>
      </c>
      <c r="D2206" s="62">
        <v>110</v>
      </c>
      <c r="E2206" s="162" t="s">
        <v>2365</v>
      </c>
      <c r="F2206" s="62">
        <v>10</v>
      </c>
      <c r="G2206" s="162" t="s">
        <v>53</v>
      </c>
      <c r="H2206" s="62">
        <v>2</v>
      </c>
      <c r="I2206" s="162" t="s">
        <v>2366</v>
      </c>
      <c r="J2206" s="65">
        <v>10.027141349404314</v>
      </c>
      <c r="K2206" s="66">
        <v>-0.08</v>
      </c>
      <c r="L2206" s="66">
        <v>-0.16</v>
      </c>
      <c r="M2206" s="66">
        <v>0.17888543819998318</v>
      </c>
      <c r="N2206" s="67">
        <v>10.3</v>
      </c>
      <c r="O2206" s="68">
        <v>15.629883968369739</v>
      </c>
      <c r="P2206" s="66">
        <v>-0.22</v>
      </c>
      <c r="Q2206" s="66">
        <v>-0.18</v>
      </c>
      <c r="R2206" s="66">
        <v>0.28425340807103788</v>
      </c>
      <c r="S2206" s="69">
        <v>10.5</v>
      </c>
      <c r="T2206" s="65">
        <v>13.36964975295783</v>
      </c>
      <c r="U2206" s="66">
        <v>-0.16</v>
      </c>
      <c r="V2206" s="66">
        <v>-0.18</v>
      </c>
      <c r="W2206" s="66">
        <v>0.24083189157584589</v>
      </c>
      <c r="X2206" s="67">
        <v>10.4</v>
      </c>
      <c r="Y2206" s="70" t="s">
        <v>53</v>
      </c>
    </row>
    <row r="2207" spans="1:25" ht="15.75" thickBot="1" x14ac:dyDescent="0.3">
      <c r="A2207" s="172" t="s">
        <v>5</v>
      </c>
      <c r="B2207" s="80" t="s">
        <v>2353</v>
      </c>
      <c r="C2207" s="164" t="s">
        <v>344</v>
      </c>
      <c r="D2207" s="80">
        <v>110</v>
      </c>
      <c r="E2207" s="165" t="s">
        <v>712</v>
      </c>
      <c r="F2207" s="80">
        <v>10</v>
      </c>
      <c r="G2207" s="165" t="s">
        <v>75</v>
      </c>
      <c r="H2207" s="80" t="s">
        <v>53</v>
      </c>
      <c r="I2207" s="165" t="s">
        <v>53</v>
      </c>
      <c r="J2207" s="110">
        <v>0.54597491097241113</v>
      </c>
      <c r="K2207" s="95">
        <v>-7.4999999999999997E-3</v>
      </c>
      <c r="L2207" s="95">
        <v>0</v>
      </c>
      <c r="M2207" s="95">
        <v>7.4999999999999997E-3</v>
      </c>
      <c r="N2207" s="84">
        <v>10.3</v>
      </c>
      <c r="O2207" s="130">
        <v>5.6881799920160167E-2</v>
      </c>
      <c r="P2207" s="95">
        <v>-8.9999999999999987E-4</v>
      </c>
      <c r="Q2207" s="95">
        <v>0</v>
      </c>
      <c r="R2207" s="95">
        <v>8.9999999999999987E-4</v>
      </c>
      <c r="S2207" s="86">
        <v>10.5</v>
      </c>
      <c r="T2207" s="110">
        <v>1.0155082126928221E-2</v>
      </c>
      <c r="U2207" s="95">
        <v>-1.4999999999999999E-4</v>
      </c>
      <c r="V2207" s="95">
        <v>0</v>
      </c>
      <c r="W2207" s="95">
        <v>1.4999999999999999E-4</v>
      </c>
      <c r="X2207" s="84">
        <v>10.4</v>
      </c>
      <c r="Y2207" s="87" t="s">
        <v>53</v>
      </c>
    </row>
    <row r="2208" spans="1:25" x14ac:dyDescent="0.25">
      <c r="A2208" s="159" t="s">
        <v>5</v>
      </c>
      <c r="B2208" s="46" t="s">
        <v>2367</v>
      </c>
      <c r="C2208" s="231">
        <v>10</v>
      </c>
      <c r="D2208" s="46">
        <v>10</v>
      </c>
      <c r="E2208" s="160" t="s">
        <v>860</v>
      </c>
      <c r="F2208" s="46">
        <v>10</v>
      </c>
      <c r="G2208" s="160" t="s">
        <v>55</v>
      </c>
      <c r="H2208" s="46">
        <v>1</v>
      </c>
      <c r="I2208" s="160" t="s">
        <v>53</v>
      </c>
      <c r="J2208" s="47">
        <v>5.3458358258298677</v>
      </c>
      <c r="K2208" s="48">
        <v>0.06</v>
      </c>
      <c r="L2208" s="48">
        <v>0.08</v>
      </c>
      <c r="M2208" s="48">
        <v>0.1</v>
      </c>
      <c r="N2208" s="49">
        <v>10.8</v>
      </c>
      <c r="O2208" s="50">
        <v>3.140371465106639</v>
      </c>
      <c r="P2208" s="48">
        <v>0.04</v>
      </c>
      <c r="Q2208" s="48">
        <v>0.04</v>
      </c>
      <c r="R2208" s="48">
        <v>5.6568542494923803E-2</v>
      </c>
      <c r="S2208" s="51">
        <v>10.4</v>
      </c>
      <c r="T2208" s="47">
        <v>5.4985739922821502</v>
      </c>
      <c r="U2208" s="48">
        <v>0.06</v>
      </c>
      <c r="V2208" s="48">
        <v>0.08</v>
      </c>
      <c r="W2208" s="48">
        <v>0.1</v>
      </c>
      <c r="X2208" s="49">
        <v>10.5</v>
      </c>
      <c r="Y2208" s="52" t="s">
        <v>53</v>
      </c>
    </row>
    <row r="2209" spans="1:25" x14ac:dyDescent="0.25">
      <c r="A2209" s="171" t="s">
        <v>5</v>
      </c>
      <c r="B2209" s="62" t="s">
        <v>2367</v>
      </c>
      <c r="C2209" s="215">
        <v>10</v>
      </c>
      <c r="D2209" s="62">
        <v>10</v>
      </c>
      <c r="E2209" s="162" t="s">
        <v>2368</v>
      </c>
      <c r="F2209" s="62">
        <v>10</v>
      </c>
      <c r="G2209" s="162" t="s">
        <v>53</v>
      </c>
      <c r="H2209" s="62">
        <v>1</v>
      </c>
      <c r="I2209" s="162" t="s">
        <v>2369</v>
      </c>
      <c r="J2209" s="65">
        <v>3.4713219648245897</v>
      </c>
      <c r="K2209" s="66">
        <v>-0.05</v>
      </c>
      <c r="L2209" s="66">
        <v>0</v>
      </c>
      <c r="M2209" s="66">
        <v>0.05</v>
      </c>
      <c r="N2209" s="67">
        <v>10.8</v>
      </c>
      <c r="O2209" s="68">
        <v>1.9142913434669293</v>
      </c>
      <c r="P2209" s="66">
        <v>-0.03</v>
      </c>
      <c r="Q2209" s="66">
        <v>0</v>
      </c>
      <c r="R2209" s="66">
        <v>0.03</v>
      </c>
      <c r="S2209" s="69">
        <v>10.4</v>
      </c>
      <c r="T2209" s="65">
        <v>2.68223121574739</v>
      </c>
      <c r="U2209" s="66">
        <v>-0.04</v>
      </c>
      <c r="V2209" s="66">
        <v>0</v>
      </c>
      <c r="W2209" s="66">
        <v>0.04</v>
      </c>
      <c r="X2209" s="67">
        <v>10.5</v>
      </c>
      <c r="Y2209" s="70" t="s">
        <v>1726</v>
      </c>
    </row>
    <row r="2210" spans="1:25" x14ac:dyDescent="0.25">
      <c r="A2210" s="171" t="s">
        <v>5</v>
      </c>
      <c r="B2210" s="62" t="s">
        <v>2367</v>
      </c>
      <c r="C2210" s="215">
        <v>10</v>
      </c>
      <c r="D2210" s="62">
        <v>10</v>
      </c>
      <c r="E2210" s="162" t="s">
        <v>2370</v>
      </c>
      <c r="F2210" s="62">
        <v>10</v>
      </c>
      <c r="G2210" s="162" t="s">
        <v>53</v>
      </c>
      <c r="H2210" s="62">
        <v>1</v>
      </c>
      <c r="I2210" s="162" t="s">
        <v>2371</v>
      </c>
      <c r="J2210" s="65" t="s">
        <v>49</v>
      </c>
      <c r="K2210" s="66" t="s">
        <v>49</v>
      </c>
      <c r="L2210" s="66" t="s">
        <v>49</v>
      </c>
      <c r="M2210" s="66" t="s">
        <v>49</v>
      </c>
      <c r="N2210" s="67" t="s">
        <v>49</v>
      </c>
      <c r="O2210" s="68" t="s">
        <v>49</v>
      </c>
      <c r="P2210" s="66" t="s">
        <v>49</v>
      </c>
      <c r="Q2210" s="66" t="s">
        <v>49</v>
      </c>
      <c r="R2210" s="66" t="s">
        <v>49</v>
      </c>
      <c r="S2210" s="69" t="s">
        <v>49</v>
      </c>
      <c r="T2210" s="65" t="s">
        <v>49</v>
      </c>
      <c r="U2210" s="66" t="s">
        <v>49</v>
      </c>
      <c r="V2210" s="66" t="s">
        <v>49</v>
      </c>
      <c r="W2210" s="66" t="s">
        <v>49</v>
      </c>
      <c r="X2210" s="67" t="s">
        <v>49</v>
      </c>
      <c r="Y2210" s="70" t="s">
        <v>49</v>
      </c>
    </row>
    <row r="2211" spans="1:25" ht="15.75" thickBot="1" x14ac:dyDescent="0.3">
      <c r="A2211" s="172" t="s">
        <v>5</v>
      </c>
      <c r="B2211" s="80" t="s">
        <v>2367</v>
      </c>
      <c r="C2211" s="216">
        <v>10</v>
      </c>
      <c r="D2211" s="80">
        <v>10</v>
      </c>
      <c r="E2211" s="165" t="s">
        <v>705</v>
      </c>
      <c r="F2211" s="80">
        <v>10</v>
      </c>
      <c r="G2211" s="165" t="s">
        <v>75</v>
      </c>
      <c r="H2211" s="80" t="s">
        <v>53</v>
      </c>
      <c r="I2211" s="165" t="s">
        <v>53</v>
      </c>
      <c r="J2211" s="105" t="s">
        <v>49</v>
      </c>
      <c r="K2211" s="95" t="s">
        <v>49</v>
      </c>
      <c r="L2211" s="95" t="s">
        <v>49</v>
      </c>
      <c r="M2211" s="95" t="s">
        <v>49</v>
      </c>
      <c r="N2211" s="84" t="s">
        <v>49</v>
      </c>
      <c r="O2211" s="118" t="s">
        <v>49</v>
      </c>
      <c r="P2211" s="95" t="s">
        <v>49</v>
      </c>
      <c r="Q2211" s="95" t="s">
        <v>49</v>
      </c>
      <c r="R2211" s="95" t="s">
        <v>49</v>
      </c>
      <c r="S2211" s="86" t="s">
        <v>49</v>
      </c>
      <c r="T2211" s="105" t="s">
        <v>49</v>
      </c>
      <c r="U2211" s="95" t="s">
        <v>49</v>
      </c>
      <c r="V2211" s="95" t="s">
        <v>49</v>
      </c>
      <c r="W2211" s="95" t="s">
        <v>49</v>
      </c>
      <c r="X2211" s="84" t="s">
        <v>49</v>
      </c>
      <c r="Y2211" s="87" t="s">
        <v>53</v>
      </c>
    </row>
    <row r="2212" spans="1:25" x14ac:dyDescent="0.25">
      <c r="A2212" s="166" t="s">
        <v>5</v>
      </c>
      <c r="B2212" s="132" t="s">
        <v>2372</v>
      </c>
      <c r="C2212" s="167" t="s">
        <v>377</v>
      </c>
      <c r="D2212" s="132">
        <v>35</v>
      </c>
      <c r="E2212" s="167" t="s">
        <v>2373</v>
      </c>
      <c r="F2212" s="132">
        <v>35</v>
      </c>
      <c r="G2212" s="167" t="s">
        <v>223</v>
      </c>
      <c r="H2212" s="132" t="s">
        <v>53</v>
      </c>
      <c r="I2212" s="167" t="s">
        <v>2374</v>
      </c>
      <c r="J2212" s="137">
        <v>2.0238419439254072</v>
      </c>
      <c r="K2212" s="135">
        <v>-0.105</v>
      </c>
      <c r="L2212" s="135">
        <v>-7.0000000000000007E-2</v>
      </c>
      <c r="M2212" s="135">
        <v>0.12619429464123963</v>
      </c>
      <c r="N2212" s="138">
        <v>36</v>
      </c>
      <c r="O2212" s="134">
        <v>3.4143322347207952</v>
      </c>
      <c r="P2212" s="135">
        <v>-0.21</v>
      </c>
      <c r="Q2212" s="135">
        <v>-3.5000000000000003E-2</v>
      </c>
      <c r="R2212" s="135">
        <v>0.21289668856043767</v>
      </c>
      <c r="S2212" s="136">
        <v>36</v>
      </c>
      <c r="T2212" s="137">
        <v>3.4143322347207952</v>
      </c>
      <c r="U2212" s="135">
        <v>-0.21</v>
      </c>
      <c r="V2212" s="135">
        <v>-3.5000000000000003E-2</v>
      </c>
      <c r="W2212" s="135">
        <v>0.21289668856043767</v>
      </c>
      <c r="X2212" s="138">
        <v>36</v>
      </c>
      <c r="Y2212" s="194" t="s">
        <v>53</v>
      </c>
    </row>
    <row r="2213" spans="1:25" x14ac:dyDescent="0.25">
      <c r="A2213" s="169" t="s">
        <v>5</v>
      </c>
      <c r="B2213" s="72" t="s">
        <v>2372</v>
      </c>
      <c r="C2213" s="126" t="s">
        <v>377</v>
      </c>
      <c r="D2213" s="72">
        <v>35</v>
      </c>
      <c r="E2213" s="126" t="s">
        <v>860</v>
      </c>
      <c r="F2213" s="72">
        <v>10</v>
      </c>
      <c r="G2213" s="126" t="s">
        <v>55</v>
      </c>
      <c r="H2213" s="72">
        <v>1</v>
      </c>
      <c r="I2213" s="126" t="s">
        <v>53</v>
      </c>
      <c r="J2213" s="73">
        <v>17.178094296468167</v>
      </c>
      <c r="K2213" s="74">
        <v>0.24</v>
      </c>
      <c r="L2213" s="74">
        <v>0.2</v>
      </c>
      <c r="M2213" s="74">
        <v>0.31240998703626621</v>
      </c>
      <c r="N2213" s="75">
        <v>10.5</v>
      </c>
      <c r="O2213" s="76">
        <v>23.790468565327227</v>
      </c>
      <c r="P2213" s="74">
        <v>0.36</v>
      </c>
      <c r="Q2213" s="74">
        <v>0.24</v>
      </c>
      <c r="R2213" s="74">
        <v>0.43266615305567868</v>
      </c>
      <c r="S2213" s="77">
        <v>10.5</v>
      </c>
      <c r="T2213" s="73">
        <v>26.232289854112505</v>
      </c>
      <c r="U2213" s="74">
        <v>0.4</v>
      </c>
      <c r="V2213" s="74">
        <v>0.26</v>
      </c>
      <c r="W2213" s="74">
        <v>0.47707441767506253</v>
      </c>
      <c r="X2213" s="75">
        <v>10.5</v>
      </c>
      <c r="Y2213" s="78" t="s">
        <v>53</v>
      </c>
    </row>
    <row r="2214" spans="1:25" x14ac:dyDescent="0.25">
      <c r="A2214" s="171" t="s">
        <v>5</v>
      </c>
      <c r="B2214" s="62" t="s">
        <v>2372</v>
      </c>
      <c r="C2214" s="127" t="s">
        <v>377</v>
      </c>
      <c r="D2214" s="62">
        <v>35</v>
      </c>
      <c r="E2214" s="162" t="s">
        <v>2375</v>
      </c>
      <c r="F2214" s="62">
        <v>10</v>
      </c>
      <c r="G2214" s="162" t="s">
        <v>53</v>
      </c>
      <c r="H2214" s="62">
        <v>1</v>
      </c>
      <c r="I2214" s="162" t="s">
        <v>2376</v>
      </c>
      <c r="J2214" s="65">
        <v>3.1104631654389561</v>
      </c>
      <c r="K2214" s="66">
        <v>-0.04</v>
      </c>
      <c r="L2214" s="66">
        <v>-0.04</v>
      </c>
      <c r="M2214" s="66">
        <v>5.6568542494923803E-2</v>
      </c>
      <c r="N2214" s="67">
        <v>10.5</v>
      </c>
      <c r="O2214" s="68">
        <v>2.4590370452110584</v>
      </c>
      <c r="P2214" s="66">
        <v>-0.04</v>
      </c>
      <c r="Q2214" s="66">
        <v>-0.02</v>
      </c>
      <c r="R2214" s="66">
        <v>4.4721359549995794E-2</v>
      </c>
      <c r="S2214" s="69">
        <v>10.5</v>
      </c>
      <c r="T2214" s="65">
        <v>3.4776035397153398</v>
      </c>
      <c r="U2214" s="66">
        <v>-0.06</v>
      </c>
      <c r="V2214" s="66">
        <v>-0.02</v>
      </c>
      <c r="W2214" s="66">
        <v>6.3245553203367583E-2</v>
      </c>
      <c r="X2214" s="67">
        <v>10.5</v>
      </c>
      <c r="Y2214" s="70" t="s">
        <v>53</v>
      </c>
    </row>
    <row r="2215" spans="1:25" x14ac:dyDescent="0.25">
      <c r="A2215" s="171" t="s">
        <v>5</v>
      </c>
      <c r="B2215" s="62" t="s">
        <v>2372</v>
      </c>
      <c r="C2215" s="127" t="s">
        <v>377</v>
      </c>
      <c r="D2215" s="62">
        <v>35</v>
      </c>
      <c r="E2215" s="162" t="s">
        <v>2377</v>
      </c>
      <c r="F2215" s="62">
        <v>10</v>
      </c>
      <c r="G2215" s="162" t="s">
        <v>53</v>
      </c>
      <c r="H2215" s="62">
        <v>1</v>
      </c>
      <c r="I2215" s="162" t="s">
        <v>2378</v>
      </c>
      <c r="J2215" s="65">
        <v>1.6495721976846451</v>
      </c>
      <c r="K2215" s="66">
        <v>-1.7999999999999999E-2</v>
      </c>
      <c r="L2215" s="66">
        <v>-2.4E-2</v>
      </c>
      <c r="M2215" s="66">
        <v>0.03</v>
      </c>
      <c r="N2215" s="67">
        <v>10.5</v>
      </c>
      <c r="O2215" s="68">
        <v>3.1124065977844175</v>
      </c>
      <c r="P2215" s="66">
        <v>-4.8000000000000001E-2</v>
      </c>
      <c r="Q2215" s="66">
        <v>-0.03</v>
      </c>
      <c r="R2215" s="66">
        <v>5.6603886792339624E-2</v>
      </c>
      <c r="S2215" s="69">
        <v>10.5</v>
      </c>
      <c r="T2215" s="65">
        <v>2.086562123829204</v>
      </c>
      <c r="U2215" s="66">
        <v>-3.5999999999999997E-2</v>
      </c>
      <c r="V2215" s="66">
        <v>-1.2E-2</v>
      </c>
      <c r="W2215" s="66">
        <v>3.7947331922020551E-2</v>
      </c>
      <c r="X2215" s="67">
        <v>10.5</v>
      </c>
      <c r="Y2215" s="70" t="s">
        <v>53</v>
      </c>
    </row>
    <row r="2216" spans="1:25" x14ac:dyDescent="0.25">
      <c r="A2216" s="171" t="s">
        <v>5</v>
      </c>
      <c r="B2216" s="62" t="s">
        <v>2372</v>
      </c>
      <c r="C2216" s="127" t="s">
        <v>377</v>
      </c>
      <c r="D2216" s="62">
        <v>35</v>
      </c>
      <c r="E2216" s="162" t="s">
        <v>2379</v>
      </c>
      <c r="F2216" s="62">
        <v>10</v>
      </c>
      <c r="G2216" s="162" t="s">
        <v>53</v>
      </c>
      <c r="H2216" s="62">
        <v>1</v>
      </c>
      <c r="I2216" s="162" t="s">
        <v>2380</v>
      </c>
      <c r="J2216" s="65">
        <v>1.555231582719478</v>
      </c>
      <c r="K2216" s="66">
        <v>-0.02</v>
      </c>
      <c r="L2216" s="66">
        <v>-0.02</v>
      </c>
      <c r="M2216" s="66">
        <v>2.8284271247461901E-2</v>
      </c>
      <c r="N2216" s="67">
        <v>10.5</v>
      </c>
      <c r="O2216" s="68">
        <v>2.3328473740792166</v>
      </c>
      <c r="P2216" s="66">
        <v>-0.03</v>
      </c>
      <c r="Q2216" s="66">
        <v>-0.03</v>
      </c>
      <c r="R2216" s="66">
        <v>4.2426406871192854E-2</v>
      </c>
      <c r="S2216" s="69">
        <v>10.5</v>
      </c>
      <c r="T2216" s="65">
        <v>2.3328473740792166</v>
      </c>
      <c r="U2216" s="66">
        <v>-0.03</v>
      </c>
      <c r="V2216" s="66">
        <v>-0.03</v>
      </c>
      <c r="W2216" s="66">
        <v>4.2426406871192854E-2</v>
      </c>
      <c r="X2216" s="67">
        <v>10.5</v>
      </c>
      <c r="Y2216" s="70" t="s">
        <v>53</v>
      </c>
    </row>
    <row r="2217" spans="1:25" x14ac:dyDescent="0.25">
      <c r="A2217" s="171" t="s">
        <v>5</v>
      </c>
      <c r="B2217" s="62" t="s">
        <v>2372</v>
      </c>
      <c r="C2217" s="127" t="s">
        <v>377</v>
      </c>
      <c r="D2217" s="62">
        <v>35</v>
      </c>
      <c r="E2217" s="162" t="s">
        <v>2381</v>
      </c>
      <c r="F2217" s="62">
        <v>10</v>
      </c>
      <c r="G2217" s="162" t="s">
        <v>53</v>
      </c>
      <c r="H2217" s="62">
        <v>1</v>
      </c>
      <c r="I2217" s="162" t="s">
        <v>1724</v>
      </c>
      <c r="J2217" s="65">
        <v>3.6885555678165867</v>
      </c>
      <c r="K2217" s="66">
        <v>-0.03</v>
      </c>
      <c r="L2217" s="66">
        <v>-0.06</v>
      </c>
      <c r="M2217" s="66">
        <v>6.7082039324993695E-2</v>
      </c>
      <c r="N2217" s="67">
        <v>10.5</v>
      </c>
      <c r="O2217" s="68">
        <v>2.3328473740792166</v>
      </c>
      <c r="P2217" s="66">
        <v>-0.03</v>
      </c>
      <c r="Q2217" s="66">
        <v>-0.03</v>
      </c>
      <c r="R2217" s="66">
        <v>4.2426406871192854E-2</v>
      </c>
      <c r="S2217" s="69">
        <v>10.5</v>
      </c>
      <c r="T2217" s="65">
        <v>2.3328473740792166</v>
      </c>
      <c r="U2217" s="66">
        <v>-0.03</v>
      </c>
      <c r="V2217" s="66">
        <v>-0.03</v>
      </c>
      <c r="W2217" s="66">
        <v>4.2426406871192854E-2</v>
      </c>
      <c r="X2217" s="67">
        <v>10.5</v>
      </c>
      <c r="Y2217" s="70" t="s">
        <v>53</v>
      </c>
    </row>
    <row r="2218" spans="1:25" x14ac:dyDescent="0.25">
      <c r="A2218" s="171" t="s">
        <v>5</v>
      </c>
      <c r="B2218" s="62" t="s">
        <v>2372</v>
      </c>
      <c r="C2218" s="127" t="s">
        <v>377</v>
      </c>
      <c r="D2218" s="62">
        <v>35</v>
      </c>
      <c r="E2218" s="162" t="s">
        <v>1145</v>
      </c>
      <c r="F2218" s="62">
        <v>10</v>
      </c>
      <c r="G2218" s="162" t="s">
        <v>75</v>
      </c>
      <c r="H2218" s="62" t="s">
        <v>53</v>
      </c>
      <c r="I2218" s="162" t="s">
        <v>53</v>
      </c>
      <c r="J2218" s="108">
        <v>0.39123039821797578</v>
      </c>
      <c r="K2218" s="94">
        <v>-5.8500000000000002E-3</v>
      </c>
      <c r="L2218" s="94">
        <v>-4.0500000000000006E-3</v>
      </c>
      <c r="M2218" s="94">
        <v>7.1151247353788537E-3</v>
      </c>
      <c r="N2218" s="67">
        <v>10.5</v>
      </c>
      <c r="O2218" s="104">
        <v>0.16267324621465451</v>
      </c>
      <c r="P2218" s="96">
        <v>-2.5500000000000002E-3</v>
      </c>
      <c r="Q2218" s="96">
        <v>-1.5E-3</v>
      </c>
      <c r="R2218" s="96">
        <v>2.9584624384974031E-3</v>
      </c>
      <c r="S2218" s="69">
        <v>10.5</v>
      </c>
      <c r="T2218" s="106">
        <v>0.16267324621465451</v>
      </c>
      <c r="U2218" s="96">
        <v>-2.5500000000000002E-3</v>
      </c>
      <c r="V2218" s="96">
        <v>-1.5E-3</v>
      </c>
      <c r="W2218" s="96">
        <v>2.9584624384974031E-3</v>
      </c>
      <c r="X2218" s="67">
        <v>10.5</v>
      </c>
      <c r="Y2218" s="70" t="s">
        <v>53</v>
      </c>
    </row>
    <row r="2219" spans="1:25" x14ac:dyDescent="0.25">
      <c r="A2219" s="169" t="s">
        <v>5</v>
      </c>
      <c r="B2219" s="72" t="s">
        <v>2372</v>
      </c>
      <c r="C2219" s="126" t="s">
        <v>377</v>
      </c>
      <c r="D2219" s="72">
        <v>35</v>
      </c>
      <c r="E2219" s="126" t="s">
        <v>949</v>
      </c>
      <c r="F2219" s="72">
        <v>10</v>
      </c>
      <c r="G2219" s="126" t="s">
        <v>55</v>
      </c>
      <c r="H2219" s="72">
        <v>2</v>
      </c>
      <c r="I2219" s="126" t="s">
        <v>53</v>
      </c>
      <c r="J2219" s="73" t="s">
        <v>49</v>
      </c>
      <c r="K2219" s="74" t="s">
        <v>49</v>
      </c>
      <c r="L2219" s="74" t="s">
        <v>49</v>
      </c>
      <c r="M2219" s="74" t="s">
        <v>49</v>
      </c>
      <c r="N2219" s="75" t="s">
        <v>49</v>
      </c>
      <c r="O2219" s="76" t="s">
        <v>49</v>
      </c>
      <c r="P2219" s="74" t="s">
        <v>49</v>
      </c>
      <c r="Q2219" s="74" t="s">
        <v>49</v>
      </c>
      <c r="R2219" s="74" t="s">
        <v>49</v>
      </c>
      <c r="S2219" s="77" t="s">
        <v>49</v>
      </c>
      <c r="T2219" s="73" t="s">
        <v>49</v>
      </c>
      <c r="U2219" s="74" t="s">
        <v>49</v>
      </c>
      <c r="V2219" s="74" t="s">
        <v>49</v>
      </c>
      <c r="W2219" s="74" t="s">
        <v>49</v>
      </c>
      <c r="X2219" s="75" t="s">
        <v>49</v>
      </c>
      <c r="Y2219" s="78" t="s">
        <v>987</v>
      </c>
    </row>
    <row r="2220" spans="1:25" x14ac:dyDescent="0.25">
      <c r="A2220" s="171" t="s">
        <v>5</v>
      </c>
      <c r="B2220" s="62" t="s">
        <v>2372</v>
      </c>
      <c r="C2220" s="127" t="s">
        <v>377</v>
      </c>
      <c r="D2220" s="62">
        <v>35</v>
      </c>
      <c r="E2220" s="162" t="s">
        <v>2382</v>
      </c>
      <c r="F2220" s="62">
        <v>10</v>
      </c>
      <c r="G2220" s="162" t="s">
        <v>53</v>
      </c>
      <c r="H2220" s="62">
        <v>2</v>
      </c>
      <c r="I2220" s="162" t="s">
        <v>2383</v>
      </c>
      <c r="J2220" s="65">
        <v>2.3328473740792166</v>
      </c>
      <c r="K2220" s="66">
        <v>-0.03</v>
      </c>
      <c r="L2220" s="66">
        <v>-0.03</v>
      </c>
      <c r="M2220" s="66">
        <v>4.2426406871192854E-2</v>
      </c>
      <c r="N2220" s="67">
        <v>10.5</v>
      </c>
      <c r="O2220" s="68">
        <v>4.122110890031947</v>
      </c>
      <c r="P2220" s="66">
        <v>-0.06</v>
      </c>
      <c r="Q2220" s="66">
        <v>-0.04</v>
      </c>
      <c r="R2220" s="66">
        <v>7.211102550927978E-2</v>
      </c>
      <c r="S2220" s="69">
        <v>10.1</v>
      </c>
      <c r="T2220" s="65">
        <v>3.2684482001171777</v>
      </c>
      <c r="U2220" s="66">
        <v>-0.05</v>
      </c>
      <c r="V2220" s="66">
        <v>-0.03</v>
      </c>
      <c r="W2220" s="66">
        <v>5.8309518948453008E-2</v>
      </c>
      <c r="X2220" s="67">
        <v>10.3</v>
      </c>
      <c r="Y2220" s="70" t="s">
        <v>53</v>
      </c>
    </row>
    <row r="2221" spans="1:25" x14ac:dyDescent="0.25">
      <c r="A2221" s="171" t="s">
        <v>5</v>
      </c>
      <c r="B2221" s="62" t="s">
        <v>2372</v>
      </c>
      <c r="C2221" s="127" t="s">
        <v>377</v>
      </c>
      <c r="D2221" s="62">
        <v>35</v>
      </c>
      <c r="E2221" s="162" t="s">
        <v>2384</v>
      </c>
      <c r="F2221" s="62">
        <v>10</v>
      </c>
      <c r="G2221" s="162" t="s">
        <v>53</v>
      </c>
      <c r="H2221" s="62">
        <v>2</v>
      </c>
      <c r="I2221" s="162" t="s">
        <v>2385</v>
      </c>
      <c r="J2221" s="65">
        <v>5.2812078601949599</v>
      </c>
      <c r="K2221" s="66">
        <v>-0.06</v>
      </c>
      <c r="L2221" s="66">
        <v>-7.4999999999999997E-2</v>
      </c>
      <c r="M2221" s="66">
        <v>9.6046863561492737E-2</v>
      </c>
      <c r="N2221" s="67">
        <v>10.5</v>
      </c>
      <c r="O2221" s="68">
        <v>7.3760714978967048</v>
      </c>
      <c r="P2221" s="66">
        <v>-0.10500000000000001</v>
      </c>
      <c r="Q2221" s="66">
        <v>-7.4999999999999997E-2</v>
      </c>
      <c r="R2221" s="66">
        <v>0.1290348790056394</v>
      </c>
      <c r="S2221" s="69">
        <v>10.1</v>
      </c>
      <c r="T2221" s="65">
        <v>7.2328468086171558</v>
      </c>
      <c r="U2221" s="66">
        <v>-0.10500000000000001</v>
      </c>
      <c r="V2221" s="66">
        <v>-7.4999999999999997E-2</v>
      </c>
      <c r="W2221" s="66">
        <v>0.1290348790056394</v>
      </c>
      <c r="X2221" s="67">
        <v>10.3</v>
      </c>
      <c r="Y2221" s="70" t="s">
        <v>53</v>
      </c>
    </row>
    <row r="2222" spans="1:25" x14ac:dyDescent="0.25">
      <c r="A2222" s="171" t="s">
        <v>5</v>
      </c>
      <c r="B2222" s="62" t="s">
        <v>2372</v>
      </c>
      <c r="C2222" s="127" t="s">
        <v>377</v>
      </c>
      <c r="D2222" s="62">
        <v>35</v>
      </c>
      <c r="E2222" s="162" t="s">
        <v>2386</v>
      </c>
      <c r="F2222" s="62">
        <v>10</v>
      </c>
      <c r="G2222" s="162" t="s">
        <v>53</v>
      </c>
      <c r="H2222" s="62">
        <v>2</v>
      </c>
      <c r="I2222" s="162" t="s">
        <v>1724</v>
      </c>
      <c r="J2222" s="65">
        <v>0.90403061507099391</v>
      </c>
      <c r="K2222" s="94">
        <v>-2.5000000000000001E-3</v>
      </c>
      <c r="L2222" s="66">
        <v>-1.6250000000000001E-2</v>
      </c>
      <c r="M2222" s="66">
        <v>1.6441183047457383E-2</v>
      </c>
      <c r="N2222" s="67">
        <v>10.5</v>
      </c>
      <c r="O2222" s="68">
        <v>0.93983380774707304</v>
      </c>
      <c r="P2222" s="94">
        <v>-2.5000000000000001E-3</v>
      </c>
      <c r="Q2222" s="66">
        <v>-1.6250000000000001E-2</v>
      </c>
      <c r="R2222" s="66">
        <v>1.6441183047457383E-2</v>
      </c>
      <c r="S2222" s="69">
        <v>10.1</v>
      </c>
      <c r="T2222" s="65">
        <v>0.9215846075966444</v>
      </c>
      <c r="U2222" s="94">
        <v>-2.5000000000000001E-3</v>
      </c>
      <c r="V2222" s="66">
        <v>-1.6250000000000001E-2</v>
      </c>
      <c r="W2222" s="66">
        <v>1.6441183047457383E-2</v>
      </c>
      <c r="X2222" s="67">
        <v>10.3</v>
      </c>
      <c r="Y2222" s="70" t="s">
        <v>53</v>
      </c>
    </row>
    <row r="2223" spans="1:25" ht="15.75" thickBot="1" x14ac:dyDescent="0.3">
      <c r="A2223" s="172" t="s">
        <v>5</v>
      </c>
      <c r="B2223" s="80" t="s">
        <v>2372</v>
      </c>
      <c r="C2223" s="164" t="s">
        <v>377</v>
      </c>
      <c r="D2223" s="80">
        <v>35</v>
      </c>
      <c r="E2223" s="165" t="s">
        <v>1163</v>
      </c>
      <c r="F2223" s="80">
        <v>10</v>
      </c>
      <c r="G2223" s="165" t="s">
        <v>75</v>
      </c>
      <c r="H2223" s="80" t="s">
        <v>53</v>
      </c>
      <c r="I2223" s="165" t="s">
        <v>53</v>
      </c>
      <c r="J2223" s="82" t="s">
        <v>49</v>
      </c>
      <c r="K2223" s="83" t="s">
        <v>49</v>
      </c>
      <c r="L2223" s="83" t="s">
        <v>49</v>
      </c>
      <c r="M2223" s="83" t="s">
        <v>49</v>
      </c>
      <c r="N2223" s="84" t="s">
        <v>49</v>
      </c>
      <c r="O2223" s="85" t="s">
        <v>49</v>
      </c>
      <c r="P2223" s="83" t="s">
        <v>49</v>
      </c>
      <c r="Q2223" s="83" t="s">
        <v>49</v>
      </c>
      <c r="R2223" s="83" t="s">
        <v>49</v>
      </c>
      <c r="S2223" s="86" t="s">
        <v>49</v>
      </c>
      <c r="T2223" s="82" t="s">
        <v>49</v>
      </c>
      <c r="U2223" s="83" t="s">
        <v>49</v>
      </c>
      <c r="V2223" s="83" t="s">
        <v>49</v>
      </c>
      <c r="W2223" s="83" t="s">
        <v>49</v>
      </c>
      <c r="X2223" s="84" t="s">
        <v>49</v>
      </c>
      <c r="Y2223" s="87" t="s">
        <v>49</v>
      </c>
    </row>
    <row r="2224" spans="1:25" x14ac:dyDescent="0.25">
      <c r="A2224" s="159" t="s">
        <v>5</v>
      </c>
      <c r="B2224" s="46" t="s">
        <v>2387</v>
      </c>
      <c r="C2224" s="160" t="s">
        <v>377</v>
      </c>
      <c r="D2224" s="46">
        <v>35</v>
      </c>
      <c r="E2224" s="160" t="s">
        <v>860</v>
      </c>
      <c r="F2224" s="46">
        <v>10</v>
      </c>
      <c r="G2224" s="160" t="s">
        <v>55</v>
      </c>
      <c r="H2224" s="46">
        <v>1</v>
      </c>
      <c r="I2224" s="160" t="s">
        <v>53</v>
      </c>
      <c r="J2224" s="47">
        <v>10.79159381662852</v>
      </c>
      <c r="K2224" s="48">
        <v>0.12</v>
      </c>
      <c r="L2224" s="48">
        <v>0.16</v>
      </c>
      <c r="M2224" s="48">
        <v>0.2</v>
      </c>
      <c r="N2224" s="49">
        <v>10.7</v>
      </c>
      <c r="O2224" s="50">
        <v>16.326792152675555</v>
      </c>
      <c r="P2224" s="48">
        <v>0.24</v>
      </c>
      <c r="Q2224" s="48">
        <v>0.16</v>
      </c>
      <c r="R2224" s="48">
        <v>0.28844410203711912</v>
      </c>
      <c r="S2224" s="51">
        <v>10.199999999999999</v>
      </c>
      <c r="T2224" s="47">
        <v>9.4601043973024375</v>
      </c>
      <c r="U2224" s="48">
        <v>0.14000000000000001</v>
      </c>
      <c r="V2224" s="48">
        <v>0.1</v>
      </c>
      <c r="W2224" s="48">
        <v>0.17204650534085256</v>
      </c>
      <c r="X2224" s="49">
        <v>10.5</v>
      </c>
      <c r="Y2224" s="52" t="s">
        <v>53</v>
      </c>
    </row>
    <row r="2225" spans="1:25" x14ac:dyDescent="0.25">
      <c r="A2225" s="171" t="s">
        <v>5</v>
      </c>
      <c r="B2225" s="62" t="s">
        <v>2387</v>
      </c>
      <c r="C2225" s="127" t="s">
        <v>377</v>
      </c>
      <c r="D2225" s="62">
        <v>35</v>
      </c>
      <c r="E2225" s="162" t="s">
        <v>2388</v>
      </c>
      <c r="F2225" s="62">
        <v>10</v>
      </c>
      <c r="G2225" s="162" t="s">
        <v>53</v>
      </c>
      <c r="H2225" s="62">
        <v>1</v>
      </c>
      <c r="I2225" s="162" t="s">
        <v>2389</v>
      </c>
      <c r="J2225" s="65">
        <v>7.6355769338169122</v>
      </c>
      <c r="K2225" s="66">
        <v>-7.4999999999999997E-2</v>
      </c>
      <c r="L2225" s="66">
        <v>-0.12</v>
      </c>
      <c r="M2225" s="66">
        <v>0.14150971698084905</v>
      </c>
      <c r="N2225" s="67">
        <v>10.7</v>
      </c>
      <c r="O2225" s="68">
        <v>9.6805968912409348</v>
      </c>
      <c r="P2225" s="66">
        <v>-0.13500000000000001</v>
      </c>
      <c r="Q2225" s="66">
        <v>-0.10500000000000001</v>
      </c>
      <c r="R2225" s="66">
        <v>0.17102631376487071</v>
      </c>
      <c r="S2225" s="69">
        <v>10.199999999999999</v>
      </c>
      <c r="T2225" s="65">
        <v>5.2812078601949599</v>
      </c>
      <c r="U2225" s="66">
        <v>-7.4999999999999997E-2</v>
      </c>
      <c r="V2225" s="66">
        <v>-0.06</v>
      </c>
      <c r="W2225" s="66">
        <v>9.6046863561492737E-2</v>
      </c>
      <c r="X2225" s="67">
        <v>10.5</v>
      </c>
      <c r="Y2225" s="70" t="s">
        <v>53</v>
      </c>
    </row>
    <row r="2226" spans="1:25" x14ac:dyDescent="0.25">
      <c r="A2226" s="171" t="s">
        <v>5</v>
      </c>
      <c r="B2226" s="62" t="s">
        <v>2387</v>
      </c>
      <c r="C2226" s="127" t="s">
        <v>377</v>
      </c>
      <c r="D2226" s="62">
        <v>35</v>
      </c>
      <c r="E2226" s="162" t="s">
        <v>2390</v>
      </c>
      <c r="F2226" s="62">
        <v>10</v>
      </c>
      <c r="G2226" s="162" t="s">
        <v>53</v>
      </c>
      <c r="H2226" s="62">
        <v>1</v>
      </c>
      <c r="I2226" s="162" t="s">
        <v>2391</v>
      </c>
      <c r="J2226" s="65">
        <v>2.2892427502646524</v>
      </c>
      <c r="K2226" s="66">
        <v>-0.03</v>
      </c>
      <c r="L2226" s="66">
        <v>-0.03</v>
      </c>
      <c r="M2226" s="66">
        <v>4.2426406871192854E-2</v>
      </c>
      <c r="N2226" s="67">
        <v>10.7</v>
      </c>
      <c r="O2226" s="68">
        <v>6.6009836198444969</v>
      </c>
      <c r="P2226" s="66">
        <v>-0.1</v>
      </c>
      <c r="Q2226" s="66">
        <v>-0.06</v>
      </c>
      <c r="R2226" s="66">
        <v>0.11661903789690602</v>
      </c>
      <c r="S2226" s="69">
        <v>10.199999999999999</v>
      </c>
      <c r="T2226" s="65">
        <v>3.8880789567986951</v>
      </c>
      <c r="U2226" s="66">
        <v>-0.05</v>
      </c>
      <c r="V2226" s="66">
        <v>-0.05</v>
      </c>
      <c r="W2226" s="66">
        <v>7.0710678118654766E-2</v>
      </c>
      <c r="X2226" s="67">
        <v>10.5</v>
      </c>
      <c r="Y2226" s="70" t="s">
        <v>53</v>
      </c>
    </row>
    <row r="2227" spans="1:25" x14ac:dyDescent="0.25">
      <c r="A2227" s="171" t="s">
        <v>5</v>
      </c>
      <c r="B2227" s="62" t="s">
        <v>2387</v>
      </c>
      <c r="C2227" s="127" t="s">
        <v>377</v>
      </c>
      <c r="D2227" s="62">
        <v>35</v>
      </c>
      <c r="E2227" s="162" t="s">
        <v>705</v>
      </c>
      <c r="F2227" s="62">
        <v>10</v>
      </c>
      <c r="G2227" s="162" t="s">
        <v>75</v>
      </c>
      <c r="H2227" s="62" t="s">
        <v>53</v>
      </c>
      <c r="I2227" s="162" t="s">
        <v>53</v>
      </c>
      <c r="J2227" s="108">
        <v>7.007528452356181E-3</v>
      </c>
      <c r="K2227" s="94">
        <v>-1E-4</v>
      </c>
      <c r="L2227" s="94">
        <v>0</v>
      </c>
      <c r="M2227" s="94">
        <v>1E-4</v>
      </c>
      <c r="N2227" s="67">
        <v>10.7</v>
      </c>
      <c r="O2227" s="107">
        <v>6.5060882261621128E-2</v>
      </c>
      <c r="P2227" s="94">
        <v>-1E-3</v>
      </c>
      <c r="Q2227" s="94">
        <v>0</v>
      </c>
      <c r="R2227" s="94">
        <v>1E-3</v>
      </c>
      <c r="S2227" s="69">
        <v>10.199999999999999</v>
      </c>
      <c r="T2227" s="108">
        <v>0.13411156078736952</v>
      </c>
      <c r="U2227" s="94">
        <v>-2E-3</v>
      </c>
      <c r="V2227" s="94">
        <v>0</v>
      </c>
      <c r="W2227" s="94">
        <v>2E-3</v>
      </c>
      <c r="X2227" s="67">
        <v>10.5</v>
      </c>
      <c r="Y2227" s="70" t="s">
        <v>1726</v>
      </c>
    </row>
    <row r="2228" spans="1:25" x14ac:dyDescent="0.25">
      <c r="A2228" s="169" t="s">
        <v>5</v>
      </c>
      <c r="B2228" s="72" t="s">
        <v>2387</v>
      </c>
      <c r="C2228" s="126" t="s">
        <v>377</v>
      </c>
      <c r="D2228" s="72">
        <v>35</v>
      </c>
      <c r="E2228" s="126" t="s">
        <v>949</v>
      </c>
      <c r="F2228" s="72">
        <v>10</v>
      </c>
      <c r="G2228" s="126" t="s">
        <v>55</v>
      </c>
      <c r="H2228" s="72">
        <v>2</v>
      </c>
      <c r="I2228" s="126" t="s">
        <v>53</v>
      </c>
      <c r="J2228" s="73" t="s">
        <v>49</v>
      </c>
      <c r="K2228" s="74" t="s">
        <v>49</v>
      </c>
      <c r="L2228" s="74" t="s">
        <v>49</v>
      </c>
      <c r="M2228" s="74" t="s">
        <v>49</v>
      </c>
      <c r="N2228" s="75" t="s">
        <v>49</v>
      </c>
      <c r="O2228" s="76" t="s">
        <v>49</v>
      </c>
      <c r="P2228" s="74" t="s">
        <v>49</v>
      </c>
      <c r="Q2228" s="74" t="s">
        <v>49</v>
      </c>
      <c r="R2228" s="74" t="s">
        <v>49</v>
      </c>
      <c r="S2228" s="77" t="s">
        <v>49</v>
      </c>
      <c r="T2228" s="73" t="s">
        <v>49</v>
      </c>
      <c r="U2228" s="74" t="s">
        <v>49</v>
      </c>
      <c r="V2228" s="74" t="s">
        <v>49</v>
      </c>
      <c r="W2228" s="74" t="s">
        <v>49</v>
      </c>
      <c r="X2228" s="75" t="s">
        <v>49</v>
      </c>
      <c r="Y2228" s="78" t="s">
        <v>987</v>
      </c>
    </row>
    <row r="2229" spans="1:25" x14ac:dyDescent="0.25">
      <c r="A2229" s="171" t="s">
        <v>5</v>
      </c>
      <c r="B2229" s="62" t="s">
        <v>2387</v>
      </c>
      <c r="C2229" s="127" t="s">
        <v>377</v>
      </c>
      <c r="D2229" s="62">
        <v>35</v>
      </c>
      <c r="E2229" s="162" t="s">
        <v>2392</v>
      </c>
      <c r="F2229" s="62">
        <v>10</v>
      </c>
      <c r="G2229" s="162" t="s">
        <v>53</v>
      </c>
      <c r="H2229" s="62">
        <v>2</v>
      </c>
      <c r="I2229" s="162" t="s">
        <v>2393</v>
      </c>
      <c r="J2229" s="65">
        <v>0.7007528452356182</v>
      </c>
      <c r="K2229" s="66">
        <v>-0.01</v>
      </c>
      <c r="L2229" s="66">
        <v>0</v>
      </c>
      <c r="M2229" s="66">
        <v>0.01</v>
      </c>
      <c r="N2229" s="67">
        <v>10.7</v>
      </c>
      <c r="O2229" s="68">
        <v>0.65060882261621122</v>
      </c>
      <c r="P2229" s="66">
        <v>-0.01</v>
      </c>
      <c r="Q2229" s="66">
        <v>0</v>
      </c>
      <c r="R2229" s="66">
        <v>0.01</v>
      </c>
      <c r="S2229" s="69">
        <v>10.199999999999999</v>
      </c>
      <c r="T2229" s="65">
        <v>0.6705578039368475</v>
      </c>
      <c r="U2229" s="66">
        <v>-0.01</v>
      </c>
      <c r="V2229" s="66">
        <v>0</v>
      </c>
      <c r="W2229" s="66">
        <v>0.01</v>
      </c>
      <c r="X2229" s="67">
        <v>10.5</v>
      </c>
      <c r="Y2229" s="70" t="s">
        <v>1726</v>
      </c>
    </row>
    <row r="2230" spans="1:25" ht="15.75" thickBot="1" x14ac:dyDescent="0.3">
      <c r="A2230" s="172" t="s">
        <v>5</v>
      </c>
      <c r="B2230" s="80" t="s">
        <v>2387</v>
      </c>
      <c r="C2230" s="164" t="s">
        <v>377</v>
      </c>
      <c r="D2230" s="80">
        <v>35</v>
      </c>
      <c r="E2230" s="165" t="s">
        <v>712</v>
      </c>
      <c r="F2230" s="80">
        <v>10</v>
      </c>
      <c r="G2230" s="165" t="s">
        <v>75</v>
      </c>
      <c r="H2230" s="80" t="s">
        <v>53</v>
      </c>
      <c r="I2230" s="165" t="s">
        <v>53</v>
      </c>
      <c r="J2230" s="82" t="s">
        <v>49</v>
      </c>
      <c r="K2230" s="83" t="s">
        <v>49</v>
      </c>
      <c r="L2230" s="83" t="s">
        <v>49</v>
      </c>
      <c r="M2230" s="83" t="s">
        <v>49</v>
      </c>
      <c r="N2230" s="84" t="s">
        <v>49</v>
      </c>
      <c r="O2230" s="85" t="s">
        <v>49</v>
      </c>
      <c r="P2230" s="83" t="s">
        <v>49</v>
      </c>
      <c r="Q2230" s="83" t="s">
        <v>49</v>
      </c>
      <c r="R2230" s="83" t="s">
        <v>49</v>
      </c>
      <c r="S2230" s="86" t="s">
        <v>49</v>
      </c>
      <c r="T2230" s="82" t="s">
        <v>49</v>
      </c>
      <c r="U2230" s="83" t="s">
        <v>49</v>
      </c>
      <c r="V2230" s="83" t="s">
        <v>49</v>
      </c>
      <c r="W2230" s="83" t="s">
        <v>49</v>
      </c>
      <c r="X2230" s="84" t="s">
        <v>49</v>
      </c>
      <c r="Y2230" s="87" t="s">
        <v>49</v>
      </c>
    </row>
    <row r="2231" spans="1:25" x14ac:dyDescent="0.25">
      <c r="A2231" s="159" t="s">
        <v>5</v>
      </c>
      <c r="B2231" s="46" t="s">
        <v>2394</v>
      </c>
      <c r="C2231" s="160" t="s">
        <v>377</v>
      </c>
      <c r="D2231" s="46">
        <v>35</v>
      </c>
      <c r="E2231" s="160" t="s">
        <v>860</v>
      </c>
      <c r="F2231" s="46">
        <v>10</v>
      </c>
      <c r="G2231" s="160" t="s">
        <v>55</v>
      </c>
      <c r="H2231" s="46">
        <v>1</v>
      </c>
      <c r="I2231" s="160" t="s">
        <v>53</v>
      </c>
      <c r="J2231" s="47">
        <v>25.814925043309156</v>
      </c>
      <c r="K2231" s="48">
        <v>0.36</v>
      </c>
      <c r="L2231" s="48">
        <v>0.28000000000000003</v>
      </c>
      <c r="M2231" s="48">
        <v>0.45607017003965522</v>
      </c>
      <c r="N2231" s="49">
        <v>10.199999999999999</v>
      </c>
      <c r="O2231" s="50">
        <v>42.304555698040623</v>
      </c>
      <c r="P2231" s="48">
        <v>0.64</v>
      </c>
      <c r="Q2231" s="48">
        <v>0.4</v>
      </c>
      <c r="R2231" s="48">
        <v>0.75471849056452833</v>
      </c>
      <c r="S2231" s="51">
        <v>10.3</v>
      </c>
      <c r="T2231" s="47">
        <v>35.439063298629968</v>
      </c>
      <c r="U2231" s="48">
        <v>0.56000000000000005</v>
      </c>
      <c r="V2231" s="48">
        <v>0.28000000000000003</v>
      </c>
      <c r="W2231" s="48">
        <v>0.62609903369994113</v>
      </c>
      <c r="X2231" s="49">
        <v>10.199999999999999</v>
      </c>
      <c r="Y2231" s="52" t="s">
        <v>987</v>
      </c>
    </row>
    <row r="2232" spans="1:25" x14ac:dyDescent="0.25">
      <c r="A2232" s="171" t="s">
        <v>5</v>
      </c>
      <c r="B2232" s="62" t="s">
        <v>2394</v>
      </c>
      <c r="C2232" s="127" t="s">
        <v>377</v>
      </c>
      <c r="D2232" s="62">
        <v>35</v>
      </c>
      <c r="E2232" s="162" t="s">
        <v>2395</v>
      </c>
      <c r="F2232" s="62">
        <v>10</v>
      </c>
      <c r="G2232" s="162" t="s">
        <v>53</v>
      </c>
      <c r="H2232" s="62">
        <v>1</v>
      </c>
      <c r="I2232" s="162" t="s">
        <v>2396</v>
      </c>
      <c r="J2232" s="65">
        <v>4.245222567570778</v>
      </c>
      <c r="K2232" s="66">
        <v>-4.4999999999999998E-2</v>
      </c>
      <c r="L2232" s="66">
        <v>-0.06</v>
      </c>
      <c r="M2232" s="66">
        <v>7.4999999999999997E-2</v>
      </c>
      <c r="N2232" s="67">
        <v>10.199999999999999</v>
      </c>
      <c r="O2232" s="68">
        <v>4.9026723001757659</v>
      </c>
      <c r="P2232" s="66">
        <v>-7.4999999999999997E-2</v>
      </c>
      <c r="Q2232" s="66">
        <v>-4.4999999999999998E-2</v>
      </c>
      <c r="R2232" s="66">
        <v>8.7464278422679509E-2</v>
      </c>
      <c r="S2232" s="69">
        <v>10.3</v>
      </c>
      <c r="T2232" s="65">
        <v>5.4365375031418726</v>
      </c>
      <c r="U2232" s="66">
        <v>-7.4999999999999997E-2</v>
      </c>
      <c r="V2232" s="66">
        <v>-0.06</v>
      </c>
      <c r="W2232" s="66">
        <v>9.6046863561492737E-2</v>
      </c>
      <c r="X2232" s="67">
        <v>10.199999999999999</v>
      </c>
      <c r="Y2232" s="70" t="s">
        <v>53</v>
      </c>
    </row>
    <row r="2233" spans="1:25" x14ac:dyDescent="0.25">
      <c r="A2233" s="171" t="s">
        <v>5</v>
      </c>
      <c r="B2233" s="62" t="s">
        <v>2394</v>
      </c>
      <c r="C2233" s="127" t="s">
        <v>377</v>
      </c>
      <c r="D2233" s="62">
        <v>35</v>
      </c>
      <c r="E2233" s="162" t="s">
        <v>2397</v>
      </c>
      <c r="F2233" s="62">
        <v>10</v>
      </c>
      <c r="G2233" s="162" t="s">
        <v>53</v>
      </c>
      <c r="H2233" s="62">
        <v>1</v>
      </c>
      <c r="I2233" s="162" t="s">
        <v>2398</v>
      </c>
      <c r="J2233" s="65">
        <v>1.2656808320939275</v>
      </c>
      <c r="K2233" s="66">
        <v>-0.02</v>
      </c>
      <c r="L2233" s="66">
        <v>-0.01</v>
      </c>
      <c r="M2233" s="66">
        <v>2.2360679774997897E-2</v>
      </c>
      <c r="N2233" s="67">
        <v>10.199999999999999</v>
      </c>
      <c r="O2233" s="68">
        <v>1.7725649110199548</v>
      </c>
      <c r="P2233" s="66">
        <v>-0.03</v>
      </c>
      <c r="Q2233" s="66">
        <v>-0.01</v>
      </c>
      <c r="R2233" s="66">
        <v>3.1622776601683791E-2</v>
      </c>
      <c r="S2233" s="69">
        <v>10.3</v>
      </c>
      <c r="T2233" s="65">
        <v>1.7899429983828961</v>
      </c>
      <c r="U2233" s="66">
        <v>-0.03</v>
      </c>
      <c r="V2233" s="66">
        <v>-0.01</v>
      </c>
      <c r="W2233" s="66">
        <v>3.1622776601683791E-2</v>
      </c>
      <c r="X2233" s="67">
        <v>10.199999999999999</v>
      </c>
      <c r="Y2233" s="70" t="s">
        <v>53</v>
      </c>
    </row>
    <row r="2234" spans="1:25" x14ac:dyDescent="0.25">
      <c r="A2234" s="171" t="s">
        <v>5</v>
      </c>
      <c r="B2234" s="62" t="s">
        <v>2394</v>
      </c>
      <c r="C2234" s="127" t="s">
        <v>377</v>
      </c>
      <c r="D2234" s="62">
        <v>35</v>
      </c>
      <c r="E2234" s="162" t="s">
        <v>2399</v>
      </c>
      <c r="F2234" s="62">
        <v>10</v>
      </c>
      <c r="G2234" s="162" t="s">
        <v>53</v>
      </c>
      <c r="H2234" s="62">
        <v>1</v>
      </c>
      <c r="I2234" s="162" t="s">
        <v>1724</v>
      </c>
      <c r="J2234" s="65">
        <v>1.6009736880935808</v>
      </c>
      <c r="K2234" s="66">
        <v>-0.02</v>
      </c>
      <c r="L2234" s="66">
        <v>-0.02</v>
      </c>
      <c r="M2234" s="66">
        <v>2.8284271247461901E-2</v>
      </c>
      <c r="N2234" s="67">
        <v>10.199999999999999</v>
      </c>
      <c r="O2234" s="68">
        <v>1.5854302542285943</v>
      </c>
      <c r="P2234" s="66">
        <v>-0.02</v>
      </c>
      <c r="Q2234" s="66">
        <v>-0.02</v>
      </c>
      <c r="R2234" s="66">
        <v>2.8284271247461901E-2</v>
      </c>
      <c r="S2234" s="69">
        <v>10.3</v>
      </c>
      <c r="T2234" s="65">
        <v>1.6009736880935808</v>
      </c>
      <c r="U2234" s="66">
        <v>-0.02</v>
      </c>
      <c r="V2234" s="66">
        <v>-0.02</v>
      </c>
      <c r="W2234" s="66">
        <v>2.8284271247461901E-2</v>
      </c>
      <c r="X2234" s="67">
        <v>10.199999999999999</v>
      </c>
      <c r="Y2234" s="70" t="s">
        <v>53</v>
      </c>
    </row>
    <row r="2235" spans="1:25" x14ac:dyDescent="0.25">
      <c r="A2235" s="171" t="s">
        <v>5</v>
      </c>
      <c r="B2235" s="62" t="s">
        <v>2394</v>
      </c>
      <c r="C2235" s="127" t="s">
        <v>377</v>
      </c>
      <c r="D2235" s="62">
        <v>35</v>
      </c>
      <c r="E2235" s="162" t="s">
        <v>2400</v>
      </c>
      <c r="F2235" s="62">
        <v>10</v>
      </c>
      <c r="G2235" s="162" t="s">
        <v>53</v>
      </c>
      <c r="H2235" s="62">
        <v>1</v>
      </c>
      <c r="I2235" s="162" t="s">
        <v>2401</v>
      </c>
      <c r="J2235" s="65">
        <v>7.3037570714467366</v>
      </c>
      <c r="K2235" s="66">
        <v>-0.10500000000000001</v>
      </c>
      <c r="L2235" s="66">
        <v>-7.4999999999999997E-2</v>
      </c>
      <c r="M2235" s="66">
        <v>0.1290348790056394</v>
      </c>
      <c r="N2235" s="67">
        <v>10.199999999999999</v>
      </c>
      <c r="O2235" s="68">
        <v>11.280534018079855</v>
      </c>
      <c r="P2235" s="66">
        <v>-0.18</v>
      </c>
      <c r="Q2235" s="66">
        <v>-0.09</v>
      </c>
      <c r="R2235" s="66">
        <v>0.20124611797498107</v>
      </c>
      <c r="S2235" s="69">
        <v>10.3</v>
      </c>
      <c r="T2235" s="65">
        <v>10.259043890419781</v>
      </c>
      <c r="U2235" s="66">
        <v>-0.16500000000000001</v>
      </c>
      <c r="V2235" s="66">
        <v>-7.4999999999999997E-2</v>
      </c>
      <c r="W2235" s="66">
        <v>0.1812456896039186</v>
      </c>
      <c r="X2235" s="67">
        <v>10.199999999999999</v>
      </c>
      <c r="Y2235" s="70" t="s">
        <v>53</v>
      </c>
    </row>
    <row r="2236" spans="1:25" x14ac:dyDescent="0.25">
      <c r="A2236" s="171" t="s">
        <v>5</v>
      </c>
      <c r="B2236" s="62" t="s">
        <v>2394</v>
      </c>
      <c r="C2236" s="127" t="s">
        <v>377</v>
      </c>
      <c r="D2236" s="62">
        <v>35</v>
      </c>
      <c r="E2236" s="162" t="s">
        <v>705</v>
      </c>
      <c r="F2236" s="62">
        <v>10</v>
      </c>
      <c r="G2236" s="162" t="s">
        <v>75</v>
      </c>
      <c r="H2236" s="62" t="s">
        <v>53</v>
      </c>
      <c r="I2236" s="162" t="s">
        <v>53</v>
      </c>
      <c r="J2236" s="65" t="s">
        <v>49</v>
      </c>
      <c r="K2236" s="66" t="s">
        <v>49</v>
      </c>
      <c r="L2236" s="66" t="s">
        <v>49</v>
      </c>
      <c r="M2236" s="66" t="s">
        <v>49</v>
      </c>
      <c r="N2236" s="67" t="s">
        <v>49</v>
      </c>
      <c r="O2236" s="68" t="s">
        <v>49</v>
      </c>
      <c r="P2236" s="66" t="s">
        <v>49</v>
      </c>
      <c r="Q2236" s="66" t="s">
        <v>49</v>
      </c>
      <c r="R2236" s="66" t="s">
        <v>49</v>
      </c>
      <c r="S2236" s="69" t="s">
        <v>49</v>
      </c>
      <c r="T2236" s="65" t="s">
        <v>49</v>
      </c>
      <c r="U2236" s="66" t="s">
        <v>49</v>
      </c>
      <c r="V2236" s="66" t="s">
        <v>49</v>
      </c>
      <c r="W2236" s="66" t="s">
        <v>49</v>
      </c>
      <c r="X2236" s="67" t="s">
        <v>49</v>
      </c>
      <c r="Y2236" s="70" t="s">
        <v>49</v>
      </c>
    </row>
    <row r="2237" spans="1:25" x14ac:dyDescent="0.25">
      <c r="A2237" s="169" t="s">
        <v>5</v>
      </c>
      <c r="B2237" s="72" t="s">
        <v>2394</v>
      </c>
      <c r="C2237" s="126" t="s">
        <v>377</v>
      </c>
      <c r="D2237" s="72">
        <v>35</v>
      </c>
      <c r="E2237" s="126" t="s">
        <v>949</v>
      </c>
      <c r="F2237" s="72">
        <v>10</v>
      </c>
      <c r="G2237" s="126" t="s">
        <v>55</v>
      </c>
      <c r="H2237" s="72">
        <v>2</v>
      </c>
      <c r="I2237" s="126" t="s">
        <v>53</v>
      </c>
      <c r="J2237" s="73">
        <v>0</v>
      </c>
      <c r="K2237" s="74">
        <v>0</v>
      </c>
      <c r="L2237" s="74">
        <v>0</v>
      </c>
      <c r="M2237" s="74">
        <v>0</v>
      </c>
      <c r="N2237" s="75">
        <v>10.199999999999999</v>
      </c>
      <c r="O2237" s="76">
        <v>0</v>
      </c>
      <c r="P2237" s="74">
        <v>0</v>
      </c>
      <c r="Q2237" s="74">
        <v>0</v>
      </c>
      <c r="R2237" s="74">
        <v>0</v>
      </c>
      <c r="S2237" s="77">
        <v>10.199999999999999</v>
      </c>
      <c r="T2237" s="73">
        <v>0</v>
      </c>
      <c r="U2237" s="74">
        <v>0</v>
      </c>
      <c r="V2237" s="74">
        <v>0</v>
      </c>
      <c r="W2237" s="74">
        <v>0</v>
      </c>
      <c r="X2237" s="75">
        <v>10.199999999999999</v>
      </c>
      <c r="Y2237" s="78" t="s">
        <v>2175</v>
      </c>
    </row>
    <row r="2238" spans="1:25" x14ac:dyDescent="0.25">
      <c r="A2238" s="171" t="s">
        <v>5</v>
      </c>
      <c r="B2238" s="62" t="s">
        <v>2394</v>
      </c>
      <c r="C2238" s="127" t="s">
        <v>377</v>
      </c>
      <c r="D2238" s="62">
        <v>35</v>
      </c>
      <c r="E2238" s="162" t="s">
        <v>2402</v>
      </c>
      <c r="F2238" s="62">
        <v>10</v>
      </c>
      <c r="G2238" s="162" t="s">
        <v>53</v>
      </c>
      <c r="H2238" s="62">
        <v>2</v>
      </c>
      <c r="I2238" s="162" t="s">
        <v>2403</v>
      </c>
      <c r="J2238" s="65">
        <v>1.7642483397696744</v>
      </c>
      <c r="K2238" s="66">
        <v>-2.4E-2</v>
      </c>
      <c r="L2238" s="66">
        <v>0</v>
      </c>
      <c r="M2238" s="66">
        <v>2.4E-2</v>
      </c>
      <c r="N2238" s="67">
        <v>10.199999999999999</v>
      </c>
      <c r="O2238" s="68">
        <v>3.9036529356972678</v>
      </c>
      <c r="P2238" s="66">
        <v>-0.06</v>
      </c>
      <c r="Q2238" s="66">
        <v>0</v>
      </c>
      <c r="R2238" s="66">
        <v>0.06</v>
      </c>
      <c r="S2238" s="69">
        <v>10.199999999999999</v>
      </c>
      <c r="T2238" s="65">
        <v>2.8991763876093128</v>
      </c>
      <c r="U2238" s="66">
        <v>-4.200000000000001E-2</v>
      </c>
      <c r="V2238" s="66">
        <v>0</v>
      </c>
      <c r="W2238" s="66">
        <v>4.200000000000001E-2</v>
      </c>
      <c r="X2238" s="67">
        <v>10.199999999999999</v>
      </c>
      <c r="Y2238" s="70" t="s">
        <v>1726</v>
      </c>
    </row>
    <row r="2239" spans="1:25" x14ac:dyDescent="0.25">
      <c r="A2239" s="171" t="s">
        <v>5</v>
      </c>
      <c r="B2239" s="62" t="s">
        <v>2394</v>
      </c>
      <c r="C2239" s="127" t="s">
        <v>377</v>
      </c>
      <c r="D2239" s="62">
        <v>35</v>
      </c>
      <c r="E2239" s="162" t="s">
        <v>2404</v>
      </c>
      <c r="F2239" s="62">
        <v>10</v>
      </c>
      <c r="G2239" s="162" t="s">
        <v>53</v>
      </c>
      <c r="H2239" s="62">
        <v>2</v>
      </c>
      <c r="I2239" s="162" t="s">
        <v>2405</v>
      </c>
      <c r="J2239" s="65">
        <v>6.403894752374323</v>
      </c>
      <c r="K2239" s="66">
        <v>-0.08</v>
      </c>
      <c r="L2239" s="66">
        <v>-0.08</v>
      </c>
      <c r="M2239" s="66">
        <v>0.11313708498984761</v>
      </c>
      <c r="N2239" s="67">
        <v>10.199999999999999</v>
      </c>
      <c r="O2239" s="68">
        <v>11.320593513522075</v>
      </c>
      <c r="P2239" s="66">
        <v>-0.16</v>
      </c>
      <c r="Q2239" s="66">
        <v>-0.12</v>
      </c>
      <c r="R2239" s="66">
        <v>0.2</v>
      </c>
      <c r="S2239" s="69">
        <v>10.199999999999999</v>
      </c>
      <c r="T2239" s="65">
        <v>10.12544665675142</v>
      </c>
      <c r="U2239" s="66">
        <v>-0.16</v>
      </c>
      <c r="V2239" s="66">
        <v>-0.08</v>
      </c>
      <c r="W2239" s="66">
        <v>0.17888543819998318</v>
      </c>
      <c r="X2239" s="67">
        <v>10.199999999999999</v>
      </c>
      <c r="Y2239" s="70" t="s">
        <v>53</v>
      </c>
    </row>
    <row r="2240" spans="1:25" x14ac:dyDescent="0.25">
      <c r="A2240" s="171" t="s">
        <v>5</v>
      </c>
      <c r="B2240" s="62" t="s">
        <v>2394</v>
      </c>
      <c r="C2240" s="127" t="s">
        <v>377</v>
      </c>
      <c r="D2240" s="62">
        <v>35</v>
      </c>
      <c r="E2240" s="162" t="s">
        <v>712</v>
      </c>
      <c r="F2240" s="62">
        <v>10</v>
      </c>
      <c r="G2240" s="162" t="s">
        <v>75</v>
      </c>
      <c r="H2240" s="62" t="s">
        <v>53</v>
      </c>
      <c r="I2240" s="162" t="s">
        <v>53</v>
      </c>
      <c r="J2240" s="65">
        <v>1.3231862548272555</v>
      </c>
      <c r="K2240" s="66">
        <v>-1.7999999999999999E-2</v>
      </c>
      <c r="L2240" s="66">
        <v>0</v>
      </c>
      <c r="M2240" s="66">
        <v>1.7999999999999999E-2</v>
      </c>
      <c r="N2240" s="67">
        <v>10.199999999999999</v>
      </c>
      <c r="O2240" s="68">
        <v>1.1710958807091802</v>
      </c>
      <c r="P2240" s="66">
        <v>-1.7999999999999999E-2</v>
      </c>
      <c r="Q2240" s="66">
        <v>0</v>
      </c>
      <c r="R2240" s="66">
        <v>1.7999999999999999E-2</v>
      </c>
      <c r="S2240" s="69">
        <v>10.199999999999999</v>
      </c>
      <c r="T2240" s="65">
        <v>1.2425041661182767</v>
      </c>
      <c r="U2240" s="66">
        <v>-1.7999999999999999E-2</v>
      </c>
      <c r="V2240" s="66">
        <v>0</v>
      </c>
      <c r="W2240" s="66">
        <v>1.7999999999999999E-2</v>
      </c>
      <c r="X2240" s="67">
        <v>10.199999999999999</v>
      </c>
      <c r="Y2240" s="70" t="s">
        <v>53</v>
      </c>
    </row>
    <row r="2241" spans="1:25" ht="15.75" thickBot="1" x14ac:dyDescent="0.3">
      <c r="A2241" s="232" t="s">
        <v>5</v>
      </c>
      <c r="B2241" s="233" t="s">
        <v>2394</v>
      </c>
      <c r="C2241" s="234" t="s">
        <v>377</v>
      </c>
      <c r="D2241" s="233">
        <v>35</v>
      </c>
      <c r="E2241" s="234" t="s">
        <v>2406</v>
      </c>
      <c r="F2241" s="233">
        <v>35</v>
      </c>
      <c r="G2241" s="234" t="s">
        <v>223</v>
      </c>
      <c r="H2241" s="233" t="s">
        <v>53</v>
      </c>
      <c r="I2241" s="234" t="s">
        <v>2407</v>
      </c>
      <c r="J2241" s="235">
        <v>1.5447232612146173</v>
      </c>
      <c r="K2241" s="236">
        <v>-7.0000000000000007E-2</v>
      </c>
      <c r="L2241" s="236">
        <v>-7.0000000000000007E-2</v>
      </c>
      <c r="M2241" s="236">
        <v>9.8994949366116664E-2</v>
      </c>
      <c r="N2241" s="237">
        <v>37</v>
      </c>
      <c r="O2241" s="238">
        <v>1.5876322406928007</v>
      </c>
      <c r="P2241" s="236">
        <v>-7.0000000000000007E-2</v>
      </c>
      <c r="Q2241" s="236">
        <v>-7.0000000000000007E-2</v>
      </c>
      <c r="R2241" s="236">
        <v>9.8994949366116664E-2</v>
      </c>
      <c r="S2241" s="239">
        <v>36</v>
      </c>
      <c r="T2241" s="235">
        <v>2.5102669836529556</v>
      </c>
      <c r="U2241" s="236">
        <v>-0.14000000000000001</v>
      </c>
      <c r="V2241" s="236">
        <v>-7.0000000000000007E-2</v>
      </c>
      <c r="W2241" s="236">
        <v>0.15652475842498528</v>
      </c>
      <c r="X2241" s="237">
        <v>36</v>
      </c>
      <c r="Y2241" s="240" t="s">
        <v>53</v>
      </c>
    </row>
    <row r="2242" spans="1:25" x14ac:dyDescent="0.25">
      <c r="A2242" s="159" t="s">
        <v>5</v>
      </c>
      <c r="B2242" s="46" t="s">
        <v>2408</v>
      </c>
      <c r="C2242" s="160" t="s">
        <v>377</v>
      </c>
      <c r="D2242" s="46">
        <v>35</v>
      </c>
      <c r="E2242" s="160" t="s">
        <v>860</v>
      </c>
      <c r="F2242" s="46">
        <v>10</v>
      </c>
      <c r="G2242" s="160" t="s">
        <v>55</v>
      </c>
      <c r="H2242" s="46">
        <v>1</v>
      </c>
      <c r="I2242" s="160" t="s">
        <v>53</v>
      </c>
      <c r="J2242" s="47" t="s">
        <v>49</v>
      </c>
      <c r="K2242" s="48" t="s">
        <v>49</v>
      </c>
      <c r="L2242" s="48" t="s">
        <v>49</v>
      </c>
      <c r="M2242" s="48" t="s">
        <v>49</v>
      </c>
      <c r="N2242" s="49" t="s">
        <v>49</v>
      </c>
      <c r="O2242" s="50" t="s">
        <v>49</v>
      </c>
      <c r="P2242" s="48" t="s">
        <v>49</v>
      </c>
      <c r="Q2242" s="48" t="s">
        <v>49</v>
      </c>
      <c r="R2242" s="48" t="s">
        <v>49</v>
      </c>
      <c r="S2242" s="51" t="s">
        <v>49</v>
      </c>
      <c r="T2242" s="47" t="s">
        <v>49</v>
      </c>
      <c r="U2242" s="48" t="s">
        <v>49</v>
      </c>
      <c r="V2242" s="48" t="s">
        <v>49</v>
      </c>
      <c r="W2242" s="48" t="s">
        <v>49</v>
      </c>
      <c r="X2242" s="49" t="s">
        <v>49</v>
      </c>
      <c r="Y2242" s="52" t="s">
        <v>987</v>
      </c>
    </row>
    <row r="2243" spans="1:25" x14ac:dyDescent="0.25">
      <c r="A2243" s="171" t="s">
        <v>5</v>
      </c>
      <c r="B2243" s="62" t="s">
        <v>2408</v>
      </c>
      <c r="C2243" s="127" t="s">
        <v>377</v>
      </c>
      <c r="D2243" s="62">
        <v>35</v>
      </c>
      <c r="E2243" s="162" t="s">
        <v>2409</v>
      </c>
      <c r="F2243" s="62">
        <v>10</v>
      </c>
      <c r="G2243" s="162" t="s">
        <v>53</v>
      </c>
      <c r="H2243" s="62">
        <v>1</v>
      </c>
      <c r="I2243" s="162" t="s">
        <v>2410</v>
      </c>
      <c r="J2243" s="65" t="s">
        <v>49</v>
      </c>
      <c r="K2243" s="66" t="s">
        <v>49</v>
      </c>
      <c r="L2243" s="66" t="s">
        <v>49</v>
      </c>
      <c r="M2243" s="66" t="s">
        <v>49</v>
      </c>
      <c r="N2243" s="67" t="s">
        <v>49</v>
      </c>
      <c r="O2243" s="68" t="s">
        <v>49</v>
      </c>
      <c r="P2243" s="66" t="s">
        <v>49</v>
      </c>
      <c r="Q2243" s="66" t="s">
        <v>49</v>
      </c>
      <c r="R2243" s="66" t="s">
        <v>49</v>
      </c>
      <c r="S2243" s="69" t="s">
        <v>49</v>
      </c>
      <c r="T2243" s="65" t="s">
        <v>49</v>
      </c>
      <c r="U2243" s="66" t="s">
        <v>49</v>
      </c>
      <c r="V2243" s="66" t="s">
        <v>49</v>
      </c>
      <c r="W2243" s="66" t="s">
        <v>49</v>
      </c>
      <c r="X2243" s="67" t="s">
        <v>49</v>
      </c>
      <c r="Y2243" s="70" t="s">
        <v>49</v>
      </c>
    </row>
    <row r="2244" spans="1:25" x14ac:dyDescent="0.25">
      <c r="A2244" s="171" t="s">
        <v>5</v>
      </c>
      <c r="B2244" s="62" t="s">
        <v>2408</v>
      </c>
      <c r="C2244" s="127" t="s">
        <v>377</v>
      </c>
      <c r="D2244" s="62">
        <v>35</v>
      </c>
      <c r="E2244" s="162" t="s">
        <v>2411</v>
      </c>
      <c r="F2244" s="62">
        <v>10</v>
      </c>
      <c r="G2244" s="162" t="s">
        <v>53</v>
      </c>
      <c r="H2244" s="62">
        <v>1</v>
      </c>
      <c r="I2244" s="162" t="s">
        <v>2412</v>
      </c>
      <c r="J2244" s="65">
        <v>0.71410051847820133</v>
      </c>
      <c r="K2244" s="66">
        <v>-0.01</v>
      </c>
      <c r="L2244" s="66">
        <v>0</v>
      </c>
      <c r="M2244" s="66">
        <v>0.01</v>
      </c>
      <c r="N2244" s="67">
        <v>10.5</v>
      </c>
      <c r="O2244" s="68">
        <v>1.9518264678486339</v>
      </c>
      <c r="P2244" s="66">
        <v>-0.03</v>
      </c>
      <c r="Q2244" s="66">
        <v>0</v>
      </c>
      <c r="R2244" s="66">
        <v>0.03</v>
      </c>
      <c r="S2244" s="69">
        <v>10.199999999999999</v>
      </c>
      <c r="T2244" s="65">
        <v>1.3805601845758628</v>
      </c>
      <c r="U2244" s="66">
        <v>-0.02</v>
      </c>
      <c r="V2244" s="66">
        <v>0</v>
      </c>
      <c r="W2244" s="66">
        <v>0.02</v>
      </c>
      <c r="X2244" s="67">
        <v>10.199999999999999</v>
      </c>
      <c r="Y2244" s="70" t="s">
        <v>1726</v>
      </c>
    </row>
    <row r="2245" spans="1:25" x14ac:dyDescent="0.25">
      <c r="A2245" s="171" t="s">
        <v>5</v>
      </c>
      <c r="B2245" s="62" t="s">
        <v>2408</v>
      </c>
      <c r="C2245" s="127" t="s">
        <v>377</v>
      </c>
      <c r="D2245" s="62">
        <v>35</v>
      </c>
      <c r="E2245" s="162" t="s">
        <v>705</v>
      </c>
      <c r="F2245" s="62">
        <v>10</v>
      </c>
      <c r="G2245" s="162" t="s">
        <v>75</v>
      </c>
      <c r="H2245" s="62" t="s">
        <v>53</v>
      </c>
      <c r="I2245" s="162" t="s">
        <v>53</v>
      </c>
      <c r="J2245" s="65" t="s">
        <v>49</v>
      </c>
      <c r="K2245" s="66" t="s">
        <v>49</v>
      </c>
      <c r="L2245" s="66" t="s">
        <v>49</v>
      </c>
      <c r="M2245" s="66" t="s">
        <v>49</v>
      </c>
      <c r="N2245" s="67" t="s">
        <v>49</v>
      </c>
      <c r="O2245" s="68" t="s">
        <v>49</v>
      </c>
      <c r="P2245" s="66" t="s">
        <v>49</v>
      </c>
      <c r="Q2245" s="66" t="s">
        <v>49</v>
      </c>
      <c r="R2245" s="66" t="s">
        <v>49</v>
      </c>
      <c r="S2245" s="69" t="s">
        <v>49</v>
      </c>
      <c r="T2245" s="65" t="s">
        <v>49</v>
      </c>
      <c r="U2245" s="66" t="s">
        <v>49</v>
      </c>
      <c r="V2245" s="66" t="s">
        <v>49</v>
      </c>
      <c r="W2245" s="66" t="s">
        <v>49</v>
      </c>
      <c r="X2245" s="67" t="s">
        <v>49</v>
      </c>
      <c r="Y2245" s="70" t="s">
        <v>49</v>
      </c>
    </row>
    <row r="2246" spans="1:25" x14ac:dyDescent="0.25">
      <c r="A2246" s="169" t="s">
        <v>5</v>
      </c>
      <c r="B2246" s="72" t="s">
        <v>2408</v>
      </c>
      <c r="C2246" s="126" t="s">
        <v>377</v>
      </c>
      <c r="D2246" s="72">
        <v>35</v>
      </c>
      <c r="E2246" s="126" t="s">
        <v>949</v>
      </c>
      <c r="F2246" s="72">
        <v>10</v>
      </c>
      <c r="G2246" s="126" t="s">
        <v>55</v>
      </c>
      <c r="H2246" s="72">
        <v>2</v>
      </c>
      <c r="I2246" s="126" t="s">
        <v>53</v>
      </c>
      <c r="J2246" s="73">
        <v>12.366332670095838</v>
      </c>
      <c r="K2246" s="74">
        <v>0.18</v>
      </c>
      <c r="L2246" s="74">
        <v>0.12</v>
      </c>
      <c r="M2246" s="74">
        <v>0.21633307652783934</v>
      </c>
      <c r="N2246" s="75">
        <v>10.1</v>
      </c>
      <c r="O2246" s="76">
        <v>9.5177337276416463</v>
      </c>
      <c r="P2246" s="74">
        <v>0.15</v>
      </c>
      <c r="Q2246" s="74">
        <v>0.06</v>
      </c>
      <c r="R2246" s="74">
        <v>0.16155494421403513</v>
      </c>
      <c r="S2246" s="77">
        <v>9.8000000000000007</v>
      </c>
      <c r="T2246" s="73">
        <v>17.406859295134673</v>
      </c>
      <c r="U2246" s="74">
        <v>0.27</v>
      </c>
      <c r="V2246" s="74">
        <v>0.12</v>
      </c>
      <c r="W2246" s="74">
        <v>0.29546573405388316</v>
      </c>
      <c r="X2246" s="75">
        <v>9.8000000000000007</v>
      </c>
      <c r="Y2246" s="78" t="s">
        <v>53</v>
      </c>
    </row>
    <row r="2247" spans="1:25" x14ac:dyDescent="0.25">
      <c r="A2247" s="171" t="s">
        <v>5</v>
      </c>
      <c r="B2247" s="62" t="s">
        <v>2408</v>
      </c>
      <c r="C2247" s="127" t="s">
        <v>377</v>
      </c>
      <c r="D2247" s="62">
        <v>35</v>
      </c>
      <c r="E2247" s="162" t="s">
        <v>2413</v>
      </c>
      <c r="F2247" s="62">
        <v>10</v>
      </c>
      <c r="G2247" s="162" t="s">
        <v>53</v>
      </c>
      <c r="H2247" s="62">
        <v>2</v>
      </c>
      <c r="I2247" s="162" t="s">
        <v>2414</v>
      </c>
      <c r="J2247" s="65">
        <v>0.74238172713080341</v>
      </c>
      <c r="K2247" s="66">
        <v>-0.01</v>
      </c>
      <c r="L2247" s="66">
        <v>0</v>
      </c>
      <c r="M2247" s="66">
        <v>0.01</v>
      </c>
      <c r="N2247" s="67">
        <v>10.1</v>
      </c>
      <c r="O2247" s="68">
        <v>1.3543285695276233</v>
      </c>
      <c r="P2247" s="66">
        <v>-0.02</v>
      </c>
      <c r="Q2247" s="66">
        <v>0</v>
      </c>
      <c r="R2247" s="66">
        <v>0.02</v>
      </c>
      <c r="S2247" s="69">
        <v>9.8000000000000007</v>
      </c>
      <c r="T2247" s="65">
        <v>1.4369095798646736</v>
      </c>
      <c r="U2247" s="66">
        <v>-0.02</v>
      </c>
      <c r="V2247" s="66">
        <v>0</v>
      </c>
      <c r="W2247" s="66">
        <v>0.02</v>
      </c>
      <c r="X2247" s="67">
        <v>9.8000000000000007</v>
      </c>
      <c r="Y2247" s="70" t="s">
        <v>1726</v>
      </c>
    </row>
    <row r="2248" spans="1:25" x14ac:dyDescent="0.25">
      <c r="A2248" s="171" t="s">
        <v>5</v>
      </c>
      <c r="B2248" s="62" t="s">
        <v>2408</v>
      </c>
      <c r="C2248" s="127" t="s">
        <v>377</v>
      </c>
      <c r="D2248" s="62">
        <v>35</v>
      </c>
      <c r="E2248" s="162" t="s">
        <v>2415</v>
      </c>
      <c r="F2248" s="62">
        <v>10</v>
      </c>
      <c r="G2248" s="162" t="s">
        <v>53</v>
      </c>
      <c r="H2248" s="62">
        <v>2</v>
      </c>
      <c r="I2248" s="162" t="s">
        <v>2416</v>
      </c>
      <c r="J2248" s="65">
        <v>10.393344179831249</v>
      </c>
      <c r="K2248" s="66">
        <v>-0.14000000000000001</v>
      </c>
      <c r="L2248" s="66">
        <v>0</v>
      </c>
      <c r="M2248" s="66">
        <v>0.14000000000000001</v>
      </c>
      <c r="N2248" s="67">
        <v>10.1</v>
      </c>
      <c r="O2248" s="68">
        <v>8.1259714171657382</v>
      </c>
      <c r="P2248" s="66">
        <v>-0.12</v>
      </c>
      <c r="Q2248" s="66">
        <v>0</v>
      </c>
      <c r="R2248" s="66">
        <v>0.12</v>
      </c>
      <c r="S2248" s="69">
        <v>9.8000000000000007</v>
      </c>
      <c r="T2248" s="65">
        <v>12.932186218782061</v>
      </c>
      <c r="U2248" s="66">
        <v>-0.18</v>
      </c>
      <c r="V2248" s="66">
        <v>0</v>
      </c>
      <c r="W2248" s="66">
        <v>0.18</v>
      </c>
      <c r="X2248" s="67">
        <v>9.8000000000000007</v>
      </c>
      <c r="Y2248" s="70" t="s">
        <v>1726</v>
      </c>
    </row>
    <row r="2249" spans="1:25" x14ac:dyDescent="0.25">
      <c r="A2249" s="171" t="s">
        <v>5</v>
      </c>
      <c r="B2249" s="62" t="s">
        <v>2408</v>
      </c>
      <c r="C2249" s="127" t="s">
        <v>377</v>
      </c>
      <c r="D2249" s="62">
        <v>35</v>
      </c>
      <c r="E2249" s="162" t="s">
        <v>2417</v>
      </c>
      <c r="F2249" s="62">
        <v>10</v>
      </c>
      <c r="G2249" s="162" t="s">
        <v>53</v>
      </c>
      <c r="H2249" s="62">
        <v>2</v>
      </c>
      <c r="I2249" s="162" t="s">
        <v>2418</v>
      </c>
      <c r="J2249" s="65">
        <v>2.2271451813924101</v>
      </c>
      <c r="K2249" s="66">
        <v>-0.03</v>
      </c>
      <c r="L2249" s="66">
        <v>0</v>
      </c>
      <c r="M2249" s="66">
        <v>0.03</v>
      </c>
      <c r="N2249" s="67">
        <v>10.1</v>
      </c>
      <c r="O2249" s="68">
        <v>2.0314928542914346</v>
      </c>
      <c r="P2249" s="66">
        <v>-0.03</v>
      </c>
      <c r="Q2249" s="66">
        <v>0</v>
      </c>
      <c r="R2249" s="66">
        <v>0.03</v>
      </c>
      <c r="S2249" s="69">
        <v>9.8000000000000007</v>
      </c>
      <c r="T2249" s="65">
        <v>2.8738191597293472</v>
      </c>
      <c r="U2249" s="66">
        <v>-0.04</v>
      </c>
      <c r="V2249" s="66">
        <v>0</v>
      </c>
      <c r="W2249" s="66">
        <v>0.04</v>
      </c>
      <c r="X2249" s="67">
        <v>9.8000000000000007</v>
      </c>
      <c r="Y2249" s="70" t="s">
        <v>1726</v>
      </c>
    </row>
    <row r="2250" spans="1:25" ht="15.75" thickBot="1" x14ac:dyDescent="0.3">
      <c r="A2250" s="172" t="s">
        <v>5</v>
      </c>
      <c r="B2250" s="80" t="s">
        <v>2408</v>
      </c>
      <c r="C2250" s="164" t="s">
        <v>377</v>
      </c>
      <c r="D2250" s="80">
        <v>35</v>
      </c>
      <c r="E2250" s="165" t="s">
        <v>712</v>
      </c>
      <c r="F2250" s="80">
        <v>10</v>
      </c>
      <c r="G2250" s="165" t="s">
        <v>75</v>
      </c>
      <c r="H2250" s="80" t="s">
        <v>53</v>
      </c>
      <c r="I2250" s="165" t="s">
        <v>53</v>
      </c>
      <c r="J2250" s="82">
        <v>1.1135725906962051</v>
      </c>
      <c r="K2250" s="83">
        <v>-1.4999999999999999E-2</v>
      </c>
      <c r="L2250" s="83">
        <v>0</v>
      </c>
      <c r="M2250" s="83">
        <v>1.4999999999999999E-2</v>
      </c>
      <c r="N2250" s="84">
        <v>10.1</v>
      </c>
      <c r="O2250" s="85">
        <v>1.218895712574861</v>
      </c>
      <c r="P2250" s="83">
        <v>-1.7999999999999999E-2</v>
      </c>
      <c r="Q2250" s="83">
        <v>0</v>
      </c>
      <c r="R2250" s="83">
        <v>1.7999999999999999E-2</v>
      </c>
      <c r="S2250" s="86">
        <v>9.8000000000000007</v>
      </c>
      <c r="T2250" s="82">
        <v>1.1495276638917387</v>
      </c>
      <c r="U2250" s="83">
        <v>-1.6E-2</v>
      </c>
      <c r="V2250" s="83">
        <v>0</v>
      </c>
      <c r="W2250" s="83">
        <v>1.6E-2</v>
      </c>
      <c r="X2250" s="84">
        <v>9.8000000000000007</v>
      </c>
      <c r="Y2250" s="87" t="s">
        <v>53</v>
      </c>
    </row>
    <row r="2251" spans="1:25" x14ac:dyDescent="0.25">
      <c r="A2251" s="159" t="s">
        <v>5</v>
      </c>
      <c r="B2251" s="46" t="s">
        <v>2419</v>
      </c>
      <c r="C2251" s="160" t="s">
        <v>377</v>
      </c>
      <c r="D2251" s="46">
        <v>35</v>
      </c>
      <c r="E2251" s="160" t="s">
        <v>860</v>
      </c>
      <c r="F2251" s="46">
        <v>10</v>
      </c>
      <c r="G2251" s="160" t="s">
        <v>55</v>
      </c>
      <c r="H2251" s="46">
        <v>1</v>
      </c>
      <c r="I2251" s="160" t="s">
        <v>53</v>
      </c>
      <c r="J2251" s="47">
        <v>4.756290762685782</v>
      </c>
      <c r="K2251" s="48">
        <v>0.06</v>
      </c>
      <c r="L2251" s="48">
        <v>0.06</v>
      </c>
      <c r="M2251" s="48">
        <v>8.4852813742385708E-2</v>
      </c>
      <c r="N2251" s="49">
        <v>10.3</v>
      </c>
      <c r="O2251" s="50">
        <v>4.850474738184511</v>
      </c>
      <c r="P2251" s="48">
        <v>0.06</v>
      </c>
      <c r="Q2251" s="48">
        <v>0.06</v>
      </c>
      <c r="R2251" s="48">
        <v>8.4852813742385708E-2</v>
      </c>
      <c r="S2251" s="51">
        <v>10.1</v>
      </c>
      <c r="T2251" s="47">
        <v>4.756290762685782</v>
      </c>
      <c r="U2251" s="48">
        <v>0.06</v>
      </c>
      <c r="V2251" s="48">
        <v>0.06</v>
      </c>
      <c r="W2251" s="48">
        <v>8.4852813742385708E-2</v>
      </c>
      <c r="X2251" s="49">
        <v>10.3</v>
      </c>
      <c r="Y2251" s="52" t="s">
        <v>53</v>
      </c>
    </row>
    <row r="2252" spans="1:25" x14ac:dyDescent="0.25">
      <c r="A2252" s="171" t="s">
        <v>5</v>
      </c>
      <c r="B2252" s="62" t="s">
        <v>2419</v>
      </c>
      <c r="C2252" s="127" t="s">
        <v>377</v>
      </c>
      <c r="D2252" s="62">
        <v>35</v>
      </c>
      <c r="E2252" s="162" t="s">
        <v>2420</v>
      </c>
      <c r="F2252" s="62">
        <v>10</v>
      </c>
      <c r="G2252" s="162" t="s">
        <v>53</v>
      </c>
      <c r="H2252" s="62">
        <v>1</v>
      </c>
      <c r="I2252" s="162" t="s">
        <v>2421</v>
      </c>
      <c r="J2252" s="65">
        <v>1.5854302542285943</v>
      </c>
      <c r="K2252" s="66">
        <v>-0.02</v>
      </c>
      <c r="L2252" s="66">
        <v>-0.02</v>
      </c>
      <c r="M2252" s="66">
        <v>2.8284271247461901E-2</v>
      </c>
      <c r="N2252" s="67">
        <v>10.3</v>
      </c>
      <c r="O2252" s="68">
        <v>1.6168249127281706</v>
      </c>
      <c r="P2252" s="66">
        <v>-0.02</v>
      </c>
      <c r="Q2252" s="66">
        <v>-0.02</v>
      </c>
      <c r="R2252" s="66">
        <v>2.8284271247461901E-2</v>
      </c>
      <c r="S2252" s="69">
        <v>10.1</v>
      </c>
      <c r="T2252" s="65">
        <v>1.5854302542285943</v>
      </c>
      <c r="U2252" s="66">
        <v>-0.02</v>
      </c>
      <c r="V2252" s="66">
        <v>-0.02</v>
      </c>
      <c r="W2252" s="66">
        <v>2.8284271247461901E-2</v>
      </c>
      <c r="X2252" s="67">
        <v>10.3</v>
      </c>
      <c r="Y2252" s="70" t="s">
        <v>53</v>
      </c>
    </row>
    <row r="2253" spans="1:25" x14ac:dyDescent="0.25">
      <c r="A2253" s="171" t="s">
        <v>5</v>
      </c>
      <c r="B2253" s="62" t="s">
        <v>2419</v>
      </c>
      <c r="C2253" s="127" t="s">
        <v>377</v>
      </c>
      <c r="D2253" s="62">
        <v>35</v>
      </c>
      <c r="E2253" s="162" t="s">
        <v>2422</v>
      </c>
      <c r="F2253" s="62">
        <v>10</v>
      </c>
      <c r="G2253" s="162" t="s">
        <v>53</v>
      </c>
      <c r="H2253" s="62">
        <v>1</v>
      </c>
      <c r="I2253" s="162" t="s">
        <v>2423</v>
      </c>
      <c r="J2253" s="65">
        <v>0</v>
      </c>
      <c r="K2253" s="66">
        <v>0</v>
      </c>
      <c r="L2253" s="66">
        <v>0</v>
      </c>
      <c r="M2253" s="66">
        <v>0</v>
      </c>
      <c r="N2253" s="67">
        <v>10.3</v>
      </c>
      <c r="O2253" s="68">
        <v>0</v>
      </c>
      <c r="P2253" s="66">
        <v>0</v>
      </c>
      <c r="Q2253" s="66">
        <v>0</v>
      </c>
      <c r="R2253" s="66">
        <v>0</v>
      </c>
      <c r="S2253" s="69">
        <v>10.1</v>
      </c>
      <c r="T2253" s="65">
        <v>0</v>
      </c>
      <c r="U2253" s="66">
        <v>0</v>
      </c>
      <c r="V2253" s="66">
        <v>0</v>
      </c>
      <c r="W2253" s="66">
        <v>0</v>
      </c>
      <c r="X2253" s="67">
        <v>10.3</v>
      </c>
      <c r="Y2253" s="70" t="s">
        <v>627</v>
      </c>
    </row>
    <row r="2254" spans="1:25" x14ac:dyDescent="0.25">
      <c r="A2254" s="171" t="s">
        <v>5</v>
      </c>
      <c r="B2254" s="62" t="s">
        <v>2419</v>
      </c>
      <c r="C2254" s="127" t="s">
        <v>377</v>
      </c>
      <c r="D2254" s="62">
        <v>35</v>
      </c>
      <c r="E2254" s="162" t="s">
        <v>2424</v>
      </c>
      <c r="F2254" s="62">
        <v>10</v>
      </c>
      <c r="G2254" s="162" t="s">
        <v>53</v>
      </c>
      <c r="H2254" s="62">
        <v>1</v>
      </c>
      <c r="I2254" s="162" t="s">
        <v>2425</v>
      </c>
      <c r="J2254" s="65">
        <v>0.79271512711429715</v>
      </c>
      <c r="K2254" s="66">
        <v>-0.01</v>
      </c>
      <c r="L2254" s="66">
        <v>-0.01</v>
      </c>
      <c r="M2254" s="66">
        <v>1.4142135623730951E-2</v>
      </c>
      <c r="N2254" s="67">
        <v>10.3</v>
      </c>
      <c r="O2254" s="68">
        <v>0.80841245636408532</v>
      </c>
      <c r="P2254" s="66">
        <v>-0.01</v>
      </c>
      <c r="Q2254" s="66">
        <v>-0.01</v>
      </c>
      <c r="R2254" s="66">
        <v>1.4142135623730951E-2</v>
      </c>
      <c r="S2254" s="69">
        <v>10.1</v>
      </c>
      <c r="T2254" s="65">
        <v>0.79271512711429715</v>
      </c>
      <c r="U2254" s="66">
        <v>-0.01</v>
      </c>
      <c r="V2254" s="66">
        <v>-0.01</v>
      </c>
      <c r="W2254" s="66">
        <v>1.4142135623730951E-2</v>
      </c>
      <c r="X2254" s="67">
        <v>10.3</v>
      </c>
      <c r="Y2254" s="70" t="s">
        <v>53</v>
      </c>
    </row>
    <row r="2255" spans="1:25" x14ac:dyDescent="0.25">
      <c r="A2255" s="171" t="s">
        <v>5</v>
      </c>
      <c r="B2255" s="62" t="s">
        <v>2419</v>
      </c>
      <c r="C2255" s="127" t="s">
        <v>377</v>
      </c>
      <c r="D2255" s="62">
        <v>35</v>
      </c>
      <c r="E2255" s="162" t="s">
        <v>705</v>
      </c>
      <c r="F2255" s="62">
        <v>10</v>
      </c>
      <c r="G2255" s="162" t="s">
        <v>75</v>
      </c>
      <c r="H2255" s="62" t="s">
        <v>53</v>
      </c>
      <c r="I2255" s="162" t="s">
        <v>53</v>
      </c>
      <c r="J2255" s="65">
        <v>0</v>
      </c>
      <c r="K2255" s="66">
        <v>0</v>
      </c>
      <c r="L2255" s="66">
        <v>0</v>
      </c>
      <c r="M2255" s="66">
        <v>0</v>
      </c>
      <c r="N2255" s="67">
        <v>10.3</v>
      </c>
      <c r="O2255" s="68">
        <v>0</v>
      </c>
      <c r="P2255" s="66">
        <v>0</v>
      </c>
      <c r="Q2255" s="66">
        <v>0</v>
      </c>
      <c r="R2255" s="66">
        <v>0</v>
      </c>
      <c r="S2255" s="69">
        <v>10.1</v>
      </c>
      <c r="T2255" s="65">
        <v>0</v>
      </c>
      <c r="U2255" s="66">
        <v>0</v>
      </c>
      <c r="V2255" s="66">
        <v>0</v>
      </c>
      <c r="W2255" s="66">
        <v>0</v>
      </c>
      <c r="X2255" s="67">
        <v>10.3</v>
      </c>
      <c r="Y2255" s="70" t="s">
        <v>49</v>
      </c>
    </row>
    <row r="2256" spans="1:25" x14ac:dyDescent="0.25">
      <c r="A2256" s="169" t="s">
        <v>5</v>
      </c>
      <c r="B2256" s="72" t="s">
        <v>2419</v>
      </c>
      <c r="C2256" s="126" t="s">
        <v>377</v>
      </c>
      <c r="D2256" s="72">
        <v>35</v>
      </c>
      <c r="E2256" s="126" t="s">
        <v>949</v>
      </c>
      <c r="F2256" s="72">
        <v>10</v>
      </c>
      <c r="G2256" s="126" t="s">
        <v>55</v>
      </c>
      <c r="H2256" s="72">
        <v>2</v>
      </c>
      <c r="I2256" s="126" t="s">
        <v>53</v>
      </c>
      <c r="J2256" s="73">
        <v>7.5203560120532362</v>
      </c>
      <c r="K2256" s="74">
        <v>0.12</v>
      </c>
      <c r="L2256" s="74">
        <v>0.06</v>
      </c>
      <c r="M2256" s="74">
        <v>0.13416407864998739</v>
      </c>
      <c r="N2256" s="75">
        <v>10.3</v>
      </c>
      <c r="O2256" s="76">
        <v>17.488635378867027</v>
      </c>
      <c r="P2256" s="74">
        <v>0.3</v>
      </c>
      <c r="Q2256" s="74">
        <v>0.06</v>
      </c>
      <c r="R2256" s="74">
        <v>0.3059411708155671</v>
      </c>
      <c r="S2256" s="77">
        <v>10.1</v>
      </c>
      <c r="T2256" s="73">
        <v>24.484505267802898</v>
      </c>
      <c r="U2256" s="74">
        <v>0.42000000000000004</v>
      </c>
      <c r="V2256" s="74">
        <v>0.12</v>
      </c>
      <c r="W2256" s="74">
        <v>0.43680659335683114</v>
      </c>
      <c r="X2256" s="75">
        <v>10.3</v>
      </c>
      <c r="Y2256" s="78" t="s">
        <v>53</v>
      </c>
    </row>
    <row r="2257" spans="1:25" x14ac:dyDescent="0.25">
      <c r="A2257" s="171" t="s">
        <v>5</v>
      </c>
      <c r="B2257" s="62" t="s">
        <v>2419</v>
      </c>
      <c r="C2257" s="127" t="s">
        <v>377</v>
      </c>
      <c r="D2257" s="62">
        <v>35</v>
      </c>
      <c r="E2257" s="162" t="s">
        <v>2426</v>
      </c>
      <c r="F2257" s="62">
        <v>10</v>
      </c>
      <c r="G2257" s="162" t="s">
        <v>53</v>
      </c>
      <c r="H2257" s="62">
        <v>2</v>
      </c>
      <c r="I2257" s="162" t="s">
        <v>2427</v>
      </c>
      <c r="J2257" s="65">
        <v>5.3176947330598647</v>
      </c>
      <c r="K2257" s="66">
        <v>-0.09</v>
      </c>
      <c r="L2257" s="66">
        <v>-0.03</v>
      </c>
      <c r="M2257" s="66">
        <v>9.4868329805051374E-2</v>
      </c>
      <c r="N2257" s="67">
        <v>10.3</v>
      </c>
      <c r="O2257" s="68">
        <v>8.7443176894335135</v>
      </c>
      <c r="P2257" s="66">
        <v>-0.15</v>
      </c>
      <c r="Q2257" s="66">
        <v>-0.03</v>
      </c>
      <c r="R2257" s="66">
        <v>0.15297058540778355</v>
      </c>
      <c r="S2257" s="69">
        <v>10.1</v>
      </c>
      <c r="T2257" s="65">
        <v>20.457580102626679</v>
      </c>
      <c r="U2257" s="66">
        <v>-0.36</v>
      </c>
      <c r="V2257" s="66">
        <v>-0.06</v>
      </c>
      <c r="W2257" s="66">
        <v>0.36496575181789315</v>
      </c>
      <c r="X2257" s="67">
        <v>10.3</v>
      </c>
      <c r="Y2257" s="70" t="s">
        <v>53</v>
      </c>
    </row>
    <row r="2258" spans="1:25" x14ac:dyDescent="0.25">
      <c r="A2258" s="171" t="s">
        <v>5</v>
      </c>
      <c r="B2258" s="62" t="s">
        <v>2419</v>
      </c>
      <c r="C2258" s="127" t="s">
        <v>377</v>
      </c>
      <c r="D2258" s="62">
        <v>35</v>
      </c>
      <c r="E2258" s="162" t="s">
        <v>2428</v>
      </c>
      <c r="F2258" s="62">
        <v>10</v>
      </c>
      <c r="G2258" s="162" t="s">
        <v>53</v>
      </c>
      <c r="H2258" s="62">
        <v>2</v>
      </c>
      <c r="I2258" s="162" t="s">
        <v>2425</v>
      </c>
      <c r="J2258" s="65">
        <v>0.79271512711429715</v>
      </c>
      <c r="K2258" s="66">
        <v>-0.01</v>
      </c>
      <c r="L2258" s="66">
        <v>-0.01</v>
      </c>
      <c r="M2258" s="66">
        <v>1.4142135623730951E-2</v>
      </c>
      <c r="N2258" s="67">
        <v>10.3</v>
      </c>
      <c r="O2258" s="68">
        <v>0.80841245636408532</v>
      </c>
      <c r="P2258" s="66">
        <v>-0.01</v>
      </c>
      <c r="Q2258" s="66">
        <v>-0.01</v>
      </c>
      <c r="R2258" s="66">
        <v>1.4142135623730951E-2</v>
      </c>
      <c r="S2258" s="69">
        <v>10.1</v>
      </c>
      <c r="T2258" s="65">
        <v>0.79271512711429715</v>
      </c>
      <c r="U2258" s="66">
        <v>-0.01</v>
      </c>
      <c r="V2258" s="66">
        <v>-0.01</v>
      </c>
      <c r="W2258" s="66">
        <v>1.4142135623730951E-2</v>
      </c>
      <c r="X2258" s="67">
        <v>10.3</v>
      </c>
      <c r="Y2258" s="70" t="s">
        <v>53</v>
      </c>
    </row>
    <row r="2259" spans="1:25" x14ac:dyDescent="0.25">
      <c r="A2259" s="171" t="s">
        <v>5</v>
      </c>
      <c r="B2259" s="62" t="s">
        <v>2419</v>
      </c>
      <c r="C2259" s="127" t="s">
        <v>377</v>
      </c>
      <c r="D2259" s="62">
        <v>35</v>
      </c>
      <c r="E2259" s="162" t="s">
        <v>2429</v>
      </c>
      <c r="F2259" s="62">
        <v>10</v>
      </c>
      <c r="G2259" s="162" t="s">
        <v>53</v>
      </c>
      <c r="H2259" s="62">
        <v>2</v>
      </c>
      <c r="I2259" s="162" t="s">
        <v>2423</v>
      </c>
      <c r="J2259" s="65">
        <v>1.5854302542285943</v>
      </c>
      <c r="K2259" s="66">
        <v>-0.02</v>
      </c>
      <c r="L2259" s="66">
        <v>-0.02</v>
      </c>
      <c r="M2259" s="66">
        <v>2.8284271247461901E-2</v>
      </c>
      <c r="N2259" s="67">
        <v>10.3</v>
      </c>
      <c r="O2259" s="68">
        <v>1.6168249127281706</v>
      </c>
      <c r="P2259" s="66">
        <v>-0.02</v>
      </c>
      <c r="Q2259" s="66">
        <v>-0.02</v>
      </c>
      <c r="R2259" s="66">
        <v>2.8284271247461901E-2</v>
      </c>
      <c r="S2259" s="69">
        <v>10.1</v>
      </c>
      <c r="T2259" s="65">
        <v>1.5854302542285943</v>
      </c>
      <c r="U2259" s="66">
        <v>-0.02</v>
      </c>
      <c r="V2259" s="66">
        <v>-0.02</v>
      </c>
      <c r="W2259" s="66">
        <v>2.8284271247461901E-2</v>
      </c>
      <c r="X2259" s="67">
        <v>10.3</v>
      </c>
      <c r="Y2259" s="70" t="s">
        <v>53</v>
      </c>
    </row>
    <row r="2260" spans="1:25" x14ac:dyDescent="0.25">
      <c r="A2260" s="171" t="s">
        <v>5</v>
      </c>
      <c r="B2260" s="62" t="s">
        <v>2419</v>
      </c>
      <c r="C2260" s="127" t="s">
        <v>377</v>
      </c>
      <c r="D2260" s="62">
        <v>35</v>
      </c>
      <c r="E2260" s="162" t="s">
        <v>2430</v>
      </c>
      <c r="F2260" s="62">
        <v>10</v>
      </c>
      <c r="G2260" s="162" t="s">
        <v>53</v>
      </c>
      <c r="H2260" s="62">
        <v>2</v>
      </c>
      <c r="I2260" s="162" t="s">
        <v>2421</v>
      </c>
      <c r="J2260" s="65">
        <v>0</v>
      </c>
      <c r="K2260" s="66">
        <v>0</v>
      </c>
      <c r="L2260" s="66">
        <v>0</v>
      </c>
      <c r="M2260" s="66">
        <v>0</v>
      </c>
      <c r="N2260" s="67">
        <v>10.3</v>
      </c>
      <c r="O2260" s="68">
        <v>0</v>
      </c>
      <c r="P2260" s="66">
        <v>0</v>
      </c>
      <c r="Q2260" s="66">
        <v>0</v>
      </c>
      <c r="R2260" s="66">
        <v>0</v>
      </c>
      <c r="S2260" s="69">
        <v>10.1</v>
      </c>
      <c r="T2260" s="65">
        <v>0</v>
      </c>
      <c r="U2260" s="66">
        <v>0</v>
      </c>
      <c r="V2260" s="66">
        <v>0</v>
      </c>
      <c r="W2260" s="66">
        <v>0</v>
      </c>
      <c r="X2260" s="67">
        <v>10.3</v>
      </c>
      <c r="Y2260" s="70" t="s">
        <v>627</v>
      </c>
    </row>
    <row r="2261" spans="1:25" ht="15.75" thickBot="1" x14ac:dyDescent="0.3">
      <c r="A2261" s="172" t="s">
        <v>5</v>
      </c>
      <c r="B2261" s="80" t="s">
        <v>2419</v>
      </c>
      <c r="C2261" s="164" t="s">
        <v>377</v>
      </c>
      <c r="D2261" s="80">
        <v>35</v>
      </c>
      <c r="E2261" s="165" t="s">
        <v>712</v>
      </c>
      <c r="F2261" s="80">
        <v>10</v>
      </c>
      <c r="G2261" s="165" t="s">
        <v>75</v>
      </c>
      <c r="H2261" s="80" t="s">
        <v>53</v>
      </c>
      <c r="I2261" s="165" t="s">
        <v>53</v>
      </c>
      <c r="J2261" s="105">
        <v>1.7471197151117159</v>
      </c>
      <c r="K2261" s="102">
        <v>-2.4E-2</v>
      </c>
      <c r="L2261" s="102">
        <v>0</v>
      </c>
      <c r="M2261" s="102">
        <v>2.4E-2</v>
      </c>
      <c r="N2261" s="84">
        <v>10.3</v>
      </c>
      <c r="O2261" s="118">
        <v>2.7596120753345041</v>
      </c>
      <c r="P2261" s="102">
        <v>-4.2000000000000003E-2</v>
      </c>
      <c r="Q2261" s="102">
        <v>0</v>
      </c>
      <c r="R2261" s="102">
        <v>4.2000000000000003E-2</v>
      </c>
      <c r="S2261" s="86">
        <v>10.1</v>
      </c>
      <c r="T2261" s="105">
        <v>4.8534062411157262</v>
      </c>
      <c r="U2261" s="102">
        <v>-7.0999999999999994E-2</v>
      </c>
      <c r="V2261" s="102">
        <v>0</v>
      </c>
      <c r="W2261" s="102">
        <v>7.0999999999999994E-2</v>
      </c>
      <c r="X2261" s="84">
        <v>10.3</v>
      </c>
      <c r="Y2261" s="87" t="s">
        <v>53</v>
      </c>
    </row>
    <row r="2262" spans="1:25" x14ac:dyDescent="0.25">
      <c r="A2262" s="159" t="s">
        <v>5</v>
      </c>
      <c r="B2262" s="46" t="s">
        <v>2431</v>
      </c>
      <c r="C2262" s="160" t="s">
        <v>377</v>
      </c>
      <c r="D2262" s="46">
        <v>35</v>
      </c>
      <c r="E2262" s="160" t="s">
        <v>860</v>
      </c>
      <c r="F2262" s="46">
        <v>10</v>
      </c>
      <c r="G2262" s="160" t="s">
        <v>55</v>
      </c>
      <c r="H2262" s="46">
        <v>1</v>
      </c>
      <c r="I2262" s="160" t="s">
        <v>53</v>
      </c>
      <c r="J2262" s="47">
        <v>0</v>
      </c>
      <c r="K2262" s="48">
        <v>0</v>
      </c>
      <c r="L2262" s="48">
        <v>0</v>
      </c>
      <c r="M2262" s="48">
        <v>0</v>
      </c>
      <c r="N2262" s="49">
        <v>10.5</v>
      </c>
      <c r="O2262" s="50">
        <v>0</v>
      </c>
      <c r="P2262" s="48">
        <v>0</v>
      </c>
      <c r="Q2262" s="48">
        <v>0</v>
      </c>
      <c r="R2262" s="48">
        <v>0</v>
      </c>
      <c r="S2262" s="51">
        <v>10.4</v>
      </c>
      <c r="T2262" s="47">
        <v>0</v>
      </c>
      <c r="U2262" s="48">
        <v>0</v>
      </c>
      <c r="V2262" s="48">
        <v>0</v>
      </c>
      <c r="W2262" s="48">
        <v>0</v>
      </c>
      <c r="X2262" s="49">
        <v>10.4</v>
      </c>
      <c r="Y2262" s="52" t="s">
        <v>2432</v>
      </c>
    </row>
    <row r="2263" spans="1:25" x14ac:dyDescent="0.25">
      <c r="A2263" s="171" t="s">
        <v>5</v>
      </c>
      <c r="B2263" s="62" t="s">
        <v>2431</v>
      </c>
      <c r="C2263" s="127" t="s">
        <v>377</v>
      </c>
      <c r="D2263" s="62">
        <v>35</v>
      </c>
      <c r="E2263" s="162" t="s">
        <v>2433</v>
      </c>
      <c r="F2263" s="62">
        <v>10</v>
      </c>
      <c r="G2263" s="162" t="s">
        <v>53</v>
      </c>
      <c r="H2263" s="62">
        <v>1</v>
      </c>
      <c r="I2263" s="162" t="s">
        <v>2434</v>
      </c>
      <c r="J2263" s="65">
        <v>3.1104631654389561</v>
      </c>
      <c r="K2263" s="66">
        <v>-0.04</v>
      </c>
      <c r="L2263" s="66">
        <v>-0.04</v>
      </c>
      <c r="M2263" s="66">
        <v>5.6568542494923803E-2</v>
      </c>
      <c r="N2263" s="67">
        <v>10.5</v>
      </c>
      <c r="O2263" s="68">
        <v>4.9653632643684844</v>
      </c>
      <c r="P2263" s="66">
        <v>-0.08</v>
      </c>
      <c r="Q2263" s="66">
        <v>-0.04</v>
      </c>
      <c r="R2263" s="66">
        <v>8.9442719099991588E-2</v>
      </c>
      <c r="S2263" s="69">
        <v>10.4</v>
      </c>
      <c r="T2263" s="65">
        <v>1.5701857325533195</v>
      </c>
      <c r="U2263" s="66">
        <v>-0.02</v>
      </c>
      <c r="V2263" s="66">
        <v>-0.02</v>
      </c>
      <c r="W2263" s="66">
        <v>2.8284271247461901E-2</v>
      </c>
      <c r="X2263" s="67">
        <v>10.4</v>
      </c>
      <c r="Y2263" s="70" t="s">
        <v>53</v>
      </c>
    </row>
    <row r="2264" spans="1:25" x14ac:dyDescent="0.25">
      <c r="A2264" s="171" t="s">
        <v>5</v>
      </c>
      <c r="B2264" s="62" t="s">
        <v>2431</v>
      </c>
      <c r="C2264" s="127" t="s">
        <v>377</v>
      </c>
      <c r="D2264" s="62">
        <v>35</v>
      </c>
      <c r="E2264" s="162" t="s">
        <v>2435</v>
      </c>
      <c r="F2264" s="62">
        <v>10</v>
      </c>
      <c r="G2264" s="162" t="s">
        <v>53</v>
      </c>
      <c r="H2264" s="62">
        <v>1</v>
      </c>
      <c r="I2264" s="162" t="s">
        <v>2436</v>
      </c>
      <c r="J2264" s="65">
        <v>8.8661841547739328</v>
      </c>
      <c r="K2264" s="66">
        <v>-0.14000000000000001</v>
      </c>
      <c r="L2264" s="66">
        <v>-0.08</v>
      </c>
      <c r="M2264" s="66">
        <v>0.161245154965971</v>
      </c>
      <c r="N2264" s="67">
        <v>10.5</v>
      </c>
      <c r="O2264" s="68">
        <v>24.249077332535563</v>
      </c>
      <c r="P2264" s="66">
        <v>-0.42</v>
      </c>
      <c r="Q2264" s="66">
        <v>-0.12</v>
      </c>
      <c r="R2264" s="66">
        <v>0.43680659335683109</v>
      </c>
      <c r="S2264" s="69">
        <v>10.4</v>
      </c>
      <c r="T2264" s="65">
        <v>24.249077332535563</v>
      </c>
      <c r="U2264" s="66">
        <v>-0.42</v>
      </c>
      <c r="V2264" s="66">
        <v>-0.12</v>
      </c>
      <c r="W2264" s="66">
        <v>0.43680659335683109</v>
      </c>
      <c r="X2264" s="67">
        <v>10.4</v>
      </c>
      <c r="Y2264" s="70" t="s">
        <v>53</v>
      </c>
    </row>
    <row r="2265" spans="1:25" x14ac:dyDescent="0.25">
      <c r="A2265" s="171" t="s">
        <v>5</v>
      </c>
      <c r="B2265" s="62" t="s">
        <v>2431</v>
      </c>
      <c r="C2265" s="127" t="s">
        <v>377</v>
      </c>
      <c r="D2265" s="62">
        <v>35</v>
      </c>
      <c r="E2265" s="162" t="s">
        <v>2437</v>
      </c>
      <c r="F2265" s="62">
        <v>10</v>
      </c>
      <c r="G2265" s="162" t="s">
        <v>53</v>
      </c>
      <c r="H2265" s="62">
        <v>1</v>
      </c>
      <c r="I2265" s="162" t="s">
        <v>2438</v>
      </c>
      <c r="J2265" s="65">
        <v>5.9221454305325807</v>
      </c>
      <c r="K2265" s="66">
        <v>-0.1</v>
      </c>
      <c r="L2265" s="66">
        <v>-0.04</v>
      </c>
      <c r="M2265" s="66">
        <v>0.1077032961426901</v>
      </c>
      <c r="N2265" s="67">
        <v>10.5</v>
      </c>
      <c r="O2265" s="68">
        <v>12.995599315841856</v>
      </c>
      <c r="P2265" s="66">
        <v>-0.22</v>
      </c>
      <c r="Q2265" s="66">
        <v>-0.08</v>
      </c>
      <c r="R2265" s="66">
        <v>0.2340939982143925</v>
      </c>
      <c r="S2265" s="69">
        <v>10.4</v>
      </c>
      <c r="T2265" s="65">
        <v>14.044168141158105</v>
      </c>
      <c r="U2265" s="66">
        <v>-0.24</v>
      </c>
      <c r="V2265" s="66">
        <v>-0.08</v>
      </c>
      <c r="W2265" s="66">
        <v>0.25298221281347033</v>
      </c>
      <c r="X2265" s="67">
        <v>10.4</v>
      </c>
      <c r="Y2265" s="70" t="s">
        <v>53</v>
      </c>
    </row>
    <row r="2266" spans="1:25" x14ac:dyDescent="0.25">
      <c r="A2266" s="171" t="s">
        <v>5</v>
      </c>
      <c r="B2266" s="62" t="s">
        <v>2431</v>
      </c>
      <c r="C2266" s="127" t="s">
        <v>377</v>
      </c>
      <c r="D2266" s="62">
        <v>35</v>
      </c>
      <c r="E2266" s="162" t="s">
        <v>2439</v>
      </c>
      <c r="F2266" s="62">
        <v>10</v>
      </c>
      <c r="G2266" s="162" t="s">
        <v>53</v>
      </c>
      <c r="H2266" s="62">
        <v>1</v>
      </c>
      <c r="I2266" s="162" t="s">
        <v>2440</v>
      </c>
      <c r="J2266" s="65">
        <v>3.9650780942212061</v>
      </c>
      <c r="K2266" s="66">
        <v>-0.06</v>
      </c>
      <c r="L2266" s="66">
        <v>-0.04</v>
      </c>
      <c r="M2266" s="66">
        <v>7.211102550927978E-2</v>
      </c>
      <c r="N2266" s="67">
        <v>10.5</v>
      </c>
      <c r="O2266" s="68">
        <v>6.4740416271551791</v>
      </c>
      <c r="P2266" s="66">
        <v>-0.1</v>
      </c>
      <c r="Q2266" s="66">
        <v>-0.06</v>
      </c>
      <c r="R2266" s="66">
        <v>0.11661903789690602</v>
      </c>
      <c r="S2266" s="69">
        <v>10.4</v>
      </c>
      <c r="T2266" s="65">
        <v>9.9307265287369688</v>
      </c>
      <c r="U2266" s="66">
        <v>-0.16</v>
      </c>
      <c r="V2266" s="66">
        <v>-0.08</v>
      </c>
      <c r="W2266" s="66">
        <v>0.17888543819998318</v>
      </c>
      <c r="X2266" s="67">
        <v>10.4</v>
      </c>
      <c r="Y2266" s="70" t="s">
        <v>53</v>
      </c>
    </row>
    <row r="2267" spans="1:25" x14ac:dyDescent="0.25">
      <c r="A2267" s="171" t="s">
        <v>5</v>
      </c>
      <c r="B2267" s="62" t="s">
        <v>2431</v>
      </c>
      <c r="C2267" s="127" t="s">
        <v>377</v>
      </c>
      <c r="D2267" s="62">
        <v>35</v>
      </c>
      <c r="E2267" s="162" t="s">
        <v>1831</v>
      </c>
      <c r="F2267" s="62">
        <v>10</v>
      </c>
      <c r="G2267" s="162" t="s">
        <v>53</v>
      </c>
      <c r="H2267" s="62">
        <v>1</v>
      </c>
      <c r="I2267" s="162" t="s">
        <v>1724</v>
      </c>
      <c r="J2267" s="65">
        <v>4.9180740904221159</v>
      </c>
      <c r="K2267" s="66">
        <v>-0.04</v>
      </c>
      <c r="L2267" s="66">
        <v>0.08</v>
      </c>
      <c r="M2267" s="66">
        <v>8.9442719099991588E-2</v>
      </c>
      <c r="N2267" s="67">
        <v>10.5</v>
      </c>
      <c r="O2267" s="68">
        <v>38.010172000957958</v>
      </c>
      <c r="P2267" s="66">
        <v>-0.08</v>
      </c>
      <c r="Q2267" s="66">
        <v>-0.68</v>
      </c>
      <c r="R2267" s="66">
        <v>0.68468971074494767</v>
      </c>
      <c r="S2267" s="69">
        <v>10.4</v>
      </c>
      <c r="T2267" s="65">
        <v>9.4211143953199148</v>
      </c>
      <c r="U2267" s="66">
        <v>-0.12</v>
      </c>
      <c r="V2267" s="66">
        <v>-0.12</v>
      </c>
      <c r="W2267" s="66">
        <v>0.16970562748477142</v>
      </c>
      <c r="X2267" s="67">
        <v>10.4</v>
      </c>
      <c r="Y2267" s="70" t="s">
        <v>53</v>
      </c>
    </row>
    <row r="2268" spans="1:25" ht="15.75" thickBot="1" x14ac:dyDescent="0.3">
      <c r="A2268" s="172" t="s">
        <v>5</v>
      </c>
      <c r="B2268" s="80" t="s">
        <v>2431</v>
      </c>
      <c r="C2268" s="164" t="s">
        <v>377</v>
      </c>
      <c r="D2268" s="80">
        <v>35</v>
      </c>
      <c r="E2268" s="165" t="s">
        <v>705</v>
      </c>
      <c r="F2268" s="80">
        <v>10</v>
      </c>
      <c r="G2268" s="165" t="s">
        <v>75</v>
      </c>
      <c r="H2268" s="80" t="s">
        <v>53</v>
      </c>
      <c r="I2268" s="165" t="s">
        <v>53</v>
      </c>
      <c r="J2268" s="82">
        <v>0</v>
      </c>
      <c r="K2268" s="83">
        <v>0</v>
      </c>
      <c r="L2268" s="83">
        <v>0</v>
      </c>
      <c r="M2268" s="83">
        <v>0</v>
      </c>
      <c r="N2268" s="84">
        <v>10.5</v>
      </c>
      <c r="O2268" s="85">
        <v>0</v>
      </c>
      <c r="P2268" s="83">
        <v>0</v>
      </c>
      <c r="Q2268" s="83">
        <v>0</v>
      </c>
      <c r="R2268" s="83">
        <v>0</v>
      </c>
      <c r="S2268" s="86">
        <v>10.4</v>
      </c>
      <c r="T2268" s="82">
        <v>0</v>
      </c>
      <c r="U2268" s="83">
        <v>0</v>
      </c>
      <c r="V2268" s="83">
        <v>0</v>
      </c>
      <c r="W2268" s="83">
        <v>0</v>
      </c>
      <c r="X2268" s="84">
        <v>10.4</v>
      </c>
      <c r="Y2268" s="87" t="s">
        <v>53</v>
      </c>
    </row>
    <row r="2269" spans="1:25" x14ac:dyDescent="0.25">
      <c r="A2269" s="159" t="s">
        <v>5</v>
      </c>
      <c r="B2269" s="46" t="s">
        <v>2441</v>
      </c>
      <c r="C2269" s="160" t="s">
        <v>98</v>
      </c>
      <c r="D2269" s="46">
        <v>110</v>
      </c>
      <c r="E2269" s="160" t="s">
        <v>860</v>
      </c>
      <c r="F2269" s="46">
        <v>10</v>
      </c>
      <c r="G2269" s="160" t="s">
        <v>55</v>
      </c>
      <c r="H2269" s="46">
        <v>1</v>
      </c>
      <c r="I2269" s="160" t="s">
        <v>53</v>
      </c>
      <c r="J2269" s="47">
        <v>7.6879818059046796</v>
      </c>
      <c r="K2269" s="48">
        <v>0.107</v>
      </c>
      <c r="L2269" s="48">
        <v>0.09</v>
      </c>
      <c r="M2269" s="48">
        <v>0.13981773850266638</v>
      </c>
      <c r="N2269" s="49">
        <v>10.5</v>
      </c>
      <c r="O2269" s="50">
        <v>8.9268463942049188</v>
      </c>
      <c r="P2269" s="48">
        <v>0.14599999999999999</v>
      </c>
      <c r="Q2269" s="48">
        <v>7.0999999999999994E-2</v>
      </c>
      <c r="R2269" s="48">
        <v>0.16234839081432251</v>
      </c>
      <c r="S2269" s="51">
        <v>10.5</v>
      </c>
      <c r="T2269" s="47">
        <v>10.278855788929858</v>
      </c>
      <c r="U2269" s="48">
        <v>0.161</v>
      </c>
      <c r="V2269" s="48">
        <v>8.4000000000000005E-2</v>
      </c>
      <c r="W2269" s="48">
        <v>0.18159570479501988</v>
      </c>
      <c r="X2269" s="49">
        <v>10.199999999999999</v>
      </c>
      <c r="Y2269" s="52" t="s">
        <v>2442</v>
      </c>
    </row>
    <row r="2270" spans="1:25" x14ac:dyDescent="0.25">
      <c r="A2270" s="171" t="s">
        <v>5</v>
      </c>
      <c r="B2270" s="62" t="s">
        <v>2441</v>
      </c>
      <c r="C2270" s="127" t="s">
        <v>98</v>
      </c>
      <c r="D2270" s="62">
        <v>110</v>
      </c>
      <c r="E2270" s="162" t="s">
        <v>2443</v>
      </c>
      <c r="F2270" s="62">
        <v>10</v>
      </c>
      <c r="G2270" s="162" t="s">
        <v>53</v>
      </c>
      <c r="H2270" s="62">
        <v>1</v>
      </c>
      <c r="I2270" s="162" t="s">
        <v>2444</v>
      </c>
      <c r="J2270" s="65">
        <v>3.7219482014228178</v>
      </c>
      <c r="K2270" s="66">
        <v>-4.9000000000000002E-2</v>
      </c>
      <c r="L2270" s="66">
        <v>-3.4000000000000002E-2</v>
      </c>
      <c r="M2270" s="66">
        <v>5.9640590204993779E-2</v>
      </c>
      <c r="N2270" s="67">
        <v>10.5</v>
      </c>
      <c r="O2270" s="68">
        <v>5.6544234330580512</v>
      </c>
      <c r="P2270" s="66">
        <v>-9.0999999999999998E-2</v>
      </c>
      <c r="Q2270" s="66">
        <v>-3.7999999999999999E-2</v>
      </c>
      <c r="R2270" s="66">
        <v>9.8615414616580105E-2</v>
      </c>
      <c r="S2270" s="69">
        <v>10.5</v>
      </c>
      <c r="T2270" s="65">
        <v>6.377763683628527</v>
      </c>
      <c r="U2270" s="66">
        <v>-9.5000000000000001E-2</v>
      </c>
      <c r="V2270" s="66">
        <v>-4.1000000000000002E-2</v>
      </c>
      <c r="W2270" s="66">
        <v>0.10346980235798268</v>
      </c>
      <c r="X2270" s="67">
        <v>10.199999999999999</v>
      </c>
      <c r="Y2270" s="70" t="s">
        <v>53</v>
      </c>
    </row>
    <row r="2271" spans="1:25" x14ac:dyDescent="0.25">
      <c r="A2271" s="171" t="s">
        <v>5</v>
      </c>
      <c r="B2271" s="62" t="s">
        <v>2441</v>
      </c>
      <c r="C2271" s="127" t="s">
        <v>98</v>
      </c>
      <c r="D2271" s="62">
        <v>110</v>
      </c>
      <c r="E2271" s="162" t="s">
        <v>2445</v>
      </c>
      <c r="F2271" s="62">
        <v>10</v>
      </c>
      <c r="G2271" s="162" t="s">
        <v>53</v>
      </c>
      <c r="H2271" s="62">
        <v>1</v>
      </c>
      <c r="I2271" s="162" t="s">
        <v>1724</v>
      </c>
      <c r="J2271" s="65">
        <v>3.8382898368816831</v>
      </c>
      <c r="K2271" s="66">
        <v>-6.0999999999999999E-2</v>
      </c>
      <c r="L2271" s="66">
        <v>-0.06</v>
      </c>
      <c r="M2271" s="66">
        <v>8.5562842402528913E-2</v>
      </c>
      <c r="N2271" s="67">
        <v>10.5</v>
      </c>
      <c r="O2271" s="68">
        <v>3.2309369771843897</v>
      </c>
      <c r="P2271" s="66">
        <v>-5.2999999999999999E-2</v>
      </c>
      <c r="Q2271" s="66">
        <v>-3.4000000000000002E-2</v>
      </c>
      <c r="R2271" s="66">
        <v>6.2968245965724659E-2</v>
      </c>
      <c r="S2271" s="69">
        <v>10.5</v>
      </c>
      <c r="T2271" s="65">
        <v>4.5481051772624594</v>
      </c>
      <c r="U2271" s="66">
        <v>-6.6000000000000003E-2</v>
      </c>
      <c r="V2271" s="66">
        <v>-4.4999999999999998E-2</v>
      </c>
      <c r="W2271" s="66">
        <v>7.9881161734166081E-2</v>
      </c>
      <c r="X2271" s="67">
        <v>10.199999999999999</v>
      </c>
      <c r="Y2271" s="70" t="s">
        <v>53</v>
      </c>
    </row>
    <row r="2272" spans="1:25" x14ac:dyDescent="0.25">
      <c r="A2272" s="171" t="s">
        <v>5</v>
      </c>
      <c r="B2272" s="62" t="s">
        <v>2441</v>
      </c>
      <c r="C2272" s="127" t="s">
        <v>98</v>
      </c>
      <c r="D2272" s="62">
        <v>110</v>
      </c>
      <c r="E2272" s="162" t="s">
        <v>949</v>
      </c>
      <c r="F2272" s="62">
        <v>10</v>
      </c>
      <c r="G2272" s="162" t="s">
        <v>55</v>
      </c>
      <c r="H2272" s="62">
        <v>2</v>
      </c>
      <c r="I2272" s="162" t="s">
        <v>53</v>
      </c>
      <c r="J2272" s="65">
        <v>2.2382640935964848</v>
      </c>
      <c r="K2272" s="66">
        <v>3.5999999999999997E-2</v>
      </c>
      <c r="L2272" s="66">
        <v>1.9E-2</v>
      </c>
      <c r="M2272" s="66">
        <v>4.070626487409524E-2</v>
      </c>
      <c r="N2272" s="67">
        <v>10.5</v>
      </c>
      <c r="O2272" s="68">
        <v>3.4606086960592815</v>
      </c>
      <c r="P2272" s="66">
        <v>0.06</v>
      </c>
      <c r="Q2272" s="66">
        <v>1.9E-2</v>
      </c>
      <c r="R2272" s="66">
        <v>6.2936475910238251E-2</v>
      </c>
      <c r="S2272" s="69">
        <v>10.5</v>
      </c>
      <c r="T2272" s="65">
        <v>3.9101139898420989</v>
      </c>
      <c r="U2272" s="66">
        <v>6.4000000000000001E-2</v>
      </c>
      <c r="V2272" s="66">
        <v>2.5999999999999999E-2</v>
      </c>
      <c r="W2272" s="66">
        <v>6.907966415668218E-2</v>
      </c>
      <c r="X2272" s="67">
        <v>10.199999999999999</v>
      </c>
      <c r="Y2272" s="70" t="s">
        <v>53</v>
      </c>
    </row>
    <row r="2273" spans="1:25" x14ac:dyDescent="0.25">
      <c r="A2273" s="171" t="s">
        <v>5</v>
      </c>
      <c r="B2273" s="62" t="s">
        <v>2441</v>
      </c>
      <c r="C2273" s="127" t="s">
        <v>98</v>
      </c>
      <c r="D2273" s="62">
        <v>110</v>
      </c>
      <c r="E2273" s="162" t="s">
        <v>2446</v>
      </c>
      <c r="F2273" s="62">
        <v>10</v>
      </c>
      <c r="G2273" s="162" t="s">
        <v>53</v>
      </c>
      <c r="H2273" s="62">
        <v>2</v>
      </c>
      <c r="I2273" s="162" t="s">
        <v>2447</v>
      </c>
      <c r="J2273" s="65">
        <v>2.0218010575353214</v>
      </c>
      <c r="K2273" s="66">
        <v>-2.5999999999999999E-2</v>
      </c>
      <c r="L2273" s="66">
        <v>-1.2E-2</v>
      </c>
      <c r="M2273" s="66">
        <v>2.8635642126552705E-2</v>
      </c>
      <c r="N2273" s="67">
        <v>10.5</v>
      </c>
      <c r="O2273" s="68">
        <v>2.0702883926454785</v>
      </c>
      <c r="P2273" s="66">
        <v>-3.2000000000000001E-2</v>
      </c>
      <c r="Q2273" s="66">
        <v>-1.0999999999999999E-2</v>
      </c>
      <c r="R2273" s="66">
        <v>3.383784863137726E-2</v>
      </c>
      <c r="S2273" s="69">
        <v>10.5</v>
      </c>
      <c r="T2273" s="65">
        <v>1.9295605611704172</v>
      </c>
      <c r="U2273" s="66">
        <v>-2.8000000000000001E-2</v>
      </c>
      <c r="V2273" s="66">
        <v>-1.2999999999999999E-2</v>
      </c>
      <c r="W2273" s="66">
        <v>3.0870698080866264E-2</v>
      </c>
      <c r="X2273" s="67">
        <v>10.199999999999999</v>
      </c>
      <c r="Y2273" s="70" t="s">
        <v>53</v>
      </c>
    </row>
    <row r="2274" spans="1:25" x14ac:dyDescent="0.25">
      <c r="A2274" s="171" t="s">
        <v>5</v>
      </c>
      <c r="B2274" s="62" t="s">
        <v>2441</v>
      </c>
      <c r="C2274" s="127" t="s">
        <v>98</v>
      </c>
      <c r="D2274" s="62">
        <v>110</v>
      </c>
      <c r="E2274" s="162" t="s">
        <v>2448</v>
      </c>
      <c r="F2274" s="62">
        <v>10</v>
      </c>
      <c r="G2274" s="162" t="s">
        <v>53</v>
      </c>
      <c r="H2274" s="62">
        <v>2</v>
      </c>
      <c r="I2274" s="162" t="s">
        <v>2449</v>
      </c>
      <c r="J2274" s="65">
        <v>1.1425608295651219</v>
      </c>
      <c r="K2274" s="66">
        <v>-1.6E-2</v>
      </c>
      <c r="L2274" s="66">
        <v>-1.0999999999999999E-2</v>
      </c>
      <c r="M2274" s="66">
        <v>1.9416487838947599E-2</v>
      </c>
      <c r="N2274" s="67">
        <v>10.5</v>
      </c>
      <c r="O2274" s="68">
        <v>1.7696559975160941</v>
      </c>
      <c r="P2274" s="66">
        <v>-2.8000000000000001E-2</v>
      </c>
      <c r="Q2274" s="66">
        <v>-1.0999999999999999E-2</v>
      </c>
      <c r="R2274" s="66">
        <v>3.008321791298265E-2</v>
      </c>
      <c r="S2274" s="69">
        <v>10.5</v>
      </c>
      <c r="T2274" s="65">
        <v>2.2088962953213809</v>
      </c>
      <c r="U2274" s="66">
        <v>-3.2000000000000001E-2</v>
      </c>
      <c r="V2274" s="66">
        <v>-1.6E-2</v>
      </c>
      <c r="W2274" s="66">
        <v>3.5777087639996631E-2</v>
      </c>
      <c r="X2274" s="67">
        <v>10.199999999999999</v>
      </c>
      <c r="Y2274" s="70" t="s">
        <v>53</v>
      </c>
    </row>
    <row r="2275" spans="1:25" ht="15.75" thickBot="1" x14ac:dyDescent="0.3">
      <c r="A2275" s="172" t="s">
        <v>5</v>
      </c>
      <c r="B2275" s="80" t="s">
        <v>2441</v>
      </c>
      <c r="C2275" s="164" t="s">
        <v>98</v>
      </c>
      <c r="D2275" s="80">
        <v>110</v>
      </c>
      <c r="E2275" s="165" t="s">
        <v>712</v>
      </c>
      <c r="F2275" s="80">
        <v>10</v>
      </c>
      <c r="G2275" s="165" t="s">
        <v>53</v>
      </c>
      <c r="H2275" s="80" t="s">
        <v>53</v>
      </c>
      <c r="I2275" s="165" t="s">
        <v>53</v>
      </c>
      <c r="J2275" s="110">
        <v>0.12853809332607624</v>
      </c>
      <c r="K2275" s="95">
        <v>-1.8E-3</v>
      </c>
      <c r="L2275" s="95">
        <v>-8.9999999999999993E-3</v>
      </c>
      <c r="M2275" s="95">
        <v>9.178235124467013E-3</v>
      </c>
      <c r="N2275" s="84">
        <v>10.5</v>
      </c>
      <c r="O2275" s="130">
        <v>0.10744339984919143</v>
      </c>
      <c r="P2275" s="95">
        <v>-1.6999999999999999E-3</v>
      </c>
      <c r="Q2275" s="95">
        <v>-8.9999999999999993E-3</v>
      </c>
      <c r="R2275" s="95">
        <v>9.1591484320323133E-3</v>
      </c>
      <c r="S2275" s="86">
        <v>10.5</v>
      </c>
      <c r="T2275" s="110">
        <v>0.11734761568894835</v>
      </c>
      <c r="U2275" s="95">
        <v>-1.6999999999999999E-3</v>
      </c>
      <c r="V2275" s="95">
        <v>-8.9999999999999993E-3</v>
      </c>
      <c r="W2275" s="95">
        <v>9.1591484320323133E-3</v>
      </c>
      <c r="X2275" s="84">
        <v>10.199999999999999</v>
      </c>
      <c r="Y2275" s="87" t="s">
        <v>53</v>
      </c>
    </row>
    <row r="2276" spans="1:25" x14ac:dyDescent="0.25">
      <c r="A2276" s="171" t="s">
        <v>5</v>
      </c>
      <c r="B2276" s="62" t="s">
        <v>2450</v>
      </c>
      <c r="C2276" s="215">
        <v>10</v>
      </c>
      <c r="D2276" s="62" t="s">
        <v>53</v>
      </c>
      <c r="E2276" s="162" t="s">
        <v>2397</v>
      </c>
      <c r="F2276" s="62">
        <v>10</v>
      </c>
      <c r="G2276" s="162" t="s">
        <v>53</v>
      </c>
      <c r="H2276" s="62">
        <v>1</v>
      </c>
      <c r="I2276" s="162" t="s">
        <v>2398</v>
      </c>
      <c r="J2276" s="65">
        <v>3.4430241022394577</v>
      </c>
      <c r="K2276" s="66">
        <v>0.06</v>
      </c>
      <c r="L2276" s="66">
        <v>0.01</v>
      </c>
      <c r="M2276" s="66">
        <v>6.0827625302982198E-2</v>
      </c>
      <c r="N2276" s="67">
        <v>10.199999999999999</v>
      </c>
      <c r="O2276" s="68">
        <v>3.9635756355714857</v>
      </c>
      <c r="P2276" s="66">
        <v>7.0000000000000007E-2</v>
      </c>
      <c r="Q2276" s="66">
        <v>0.01</v>
      </c>
      <c r="R2276" s="66">
        <v>7.0710678118654766E-2</v>
      </c>
      <c r="S2276" s="69">
        <v>10.3</v>
      </c>
      <c r="T2276" s="65">
        <v>4.5634771384865829</v>
      </c>
      <c r="U2276" s="66">
        <v>0.08</v>
      </c>
      <c r="V2276" s="66">
        <v>0.01</v>
      </c>
      <c r="W2276" s="66">
        <v>8.06225774829855E-2</v>
      </c>
      <c r="X2276" s="67">
        <v>10.199999999999999</v>
      </c>
      <c r="Y2276" s="70" t="s">
        <v>53</v>
      </c>
    </row>
    <row r="2277" spans="1:25" x14ac:dyDescent="0.25">
      <c r="A2277" s="171" t="s">
        <v>5</v>
      </c>
      <c r="B2277" s="62" t="s">
        <v>2450</v>
      </c>
      <c r="C2277" s="215">
        <v>10</v>
      </c>
      <c r="D2277" s="62" t="s">
        <v>53</v>
      </c>
      <c r="E2277" s="162" t="s">
        <v>2451</v>
      </c>
      <c r="F2277" s="62">
        <v>10</v>
      </c>
      <c r="G2277" s="162" t="s">
        <v>53</v>
      </c>
      <c r="H2277" s="62" t="s">
        <v>53</v>
      </c>
      <c r="I2277" s="162" t="s">
        <v>2452</v>
      </c>
      <c r="J2277" s="65">
        <v>5.453157378121932</v>
      </c>
      <c r="K2277" s="66">
        <v>-0.06</v>
      </c>
      <c r="L2277" s="66">
        <v>-0.04</v>
      </c>
      <c r="M2277" s="66">
        <v>0.1</v>
      </c>
      <c r="N2277" s="67">
        <v>10.6</v>
      </c>
      <c r="O2277" s="68">
        <v>5.5050922102945226</v>
      </c>
      <c r="P2277" s="66">
        <v>-0.06</v>
      </c>
      <c r="Q2277" s="66">
        <v>-0.04</v>
      </c>
      <c r="R2277" s="66">
        <v>0.1</v>
      </c>
      <c r="S2277" s="69">
        <v>10.5</v>
      </c>
      <c r="T2277" s="65">
        <v>5.3134835175397326</v>
      </c>
      <c r="U2277" s="66">
        <v>-0.06</v>
      </c>
      <c r="V2277" s="66">
        <v>-0.04</v>
      </c>
      <c r="W2277" s="66">
        <v>9.6519428096109222E-2</v>
      </c>
      <c r="X2277" s="67">
        <v>10.5</v>
      </c>
      <c r="Y2277" s="70" t="s">
        <v>53</v>
      </c>
    </row>
    <row r="2278" spans="1:25" x14ac:dyDescent="0.25">
      <c r="A2278" s="171" t="s">
        <v>5</v>
      </c>
      <c r="B2278" s="62" t="s">
        <v>2450</v>
      </c>
      <c r="C2278" s="215">
        <v>10</v>
      </c>
      <c r="D2278" s="62" t="s">
        <v>53</v>
      </c>
      <c r="E2278" s="162" t="s">
        <v>2453</v>
      </c>
      <c r="F2278" s="62">
        <v>10</v>
      </c>
      <c r="G2278" s="162" t="s">
        <v>53</v>
      </c>
      <c r="H2278" s="62" t="s">
        <v>53</v>
      </c>
      <c r="I2278" s="162" t="s">
        <v>2454</v>
      </c>
      <c r="J2278" s="65">
        <v>4.9574157982926659</v>
      </c>
      <c r="K2278" s="66">
        <v>-0.03</v>
      </c>
      <c r="L2278" s="66">
        <v>0</v>
      </c>
      <c r="M2278" s="66">
        <v>7.0000000000000007E-2</v>
      </c>
      <c r="N2278" s="67">
        <v>10.6</v>
      </c>
      <c r="O2278" s="68">
        <v>4.7457691468056229</v>
      </c>
      <c r="P2278" s="66">
        <v>-0.03</v>
      </c>
      <c r="Q2278" s="66">
        <v>0</v>
      </c>
      <c r="R2278" s="66">
        <v>7.4999999999999997E-2</v>
      </c>
      <c r="S2278" s="69">
        <v>10.5</v>
      </c>
      <c r="T2278" s="65">
        <v>5.0351453142937714</v>
      </c>
      <c r="U2278" s="66">
        <v>-0.03</v>
      </c>
      <c r="V2278" s="66">
        <v>0</v>
      </c>
      <c r="W2278" s="66">
        <v>7.4999999999999997E-2</v>
      </c>
      <c r="X2278" s="67">
        <v>10.5</v>
      </c>
      <c r="Y2278" s="70" t="s">
        <v>53</v>
      </c>
    </row>
    <row r="2279" spans="1:25" x14ac:dyDescent="0.25">
      <c r="A2279" s="171" t="s">
        <v>5</v>
      </c>
      <c r="B2279" s="62" t="s">
        <v>2450</v>
      </c>
      <c r="C2279" s="215">
        <v>10</v>
      </c>
      <c r="D2279" s="62" t="s">
        <v>53</v>
      </c>
      <c r="E2279" s="162" t="s">
        <v>2455</v>
      </c>
      <c r="F2279" s="62">
        <v>10</v>
      </c>
      <c r="G2279" s="162" t="s">
        <v>53</v>
      </c>
      <c r="H2279" s="62" t="s">
        <v>53</v>
      </c>
      <c r="I2279" s="162" t="s">
        <v>2456</v>
      </c>
      <c r="J2279" s="65" t="s">
        <v>49</v>
      </c>
      <c r="K2279" s="66" t="s">
        <v>49</v>
      </c>
      <c r="L2279" s="66" t="s">
        <v>49</v>
      </c>
      <c r="M2279" s="66" t="s">
        <v>49</v>
      </c>
      <c r="N2279" s="67" t="s">
        <v>49</v>
      </c>
      <c r="O2279" s="68" t="s">
        <v>49</v>
      </c>
      <c r="P2279" s="66" t="s">
        <v>49</v>
      </c>
      <c r="Q2279" s="66" t="s">
        <v>49</v>
      </c>
      <c r="R2279" s="66" t="s">
        <v>49</v>
      </c>
      <c r="S2279" s="69" t="s">
        <v>49</v>
      </c>
      <c r="T2279" s="65" t="s">
        <v>49</v>
      </c>
      <c r="U2279" s="66" t="s">
        <v>49</v>
      </c>
      <c r="V2279" s="66" t="s">
        <v>49</v>
      </c>
      <c r="W2279" s="66" t="s">
        <v>49</v>
      </c>
      <c r="X2279" s="67" t="s">
        <v>49</v>
      </c>
      <c r="Y2279" s="70" t="s">
        <v>49</v>
      </c>
    </row>
    <row r="2280" spans="1:25" ht="15.75" thickBot="1" x14ac:dyDescent="0.3">
      <c r="A2280" s="172" t="s">
        <v>5</v>
      </c>
      <c r="B2280" s="80" t="s">
        <v>2450</v>
      </c>
      <c r="C2280" s="216">
        <v>10</v>
      </c>
      <c r="D2280" s="80" t="s">
        <v>53</v>
      </c>
      <c r="E2280" s="165" t="s">
        <v>2457</v>
      </c>
      <c r="F2280" s="80">
        <v>10</v>
      </c>
      <c r="G2280" s="165" t="s">
        <v>53</v>
      </c>
      <c r="H2280" s="80" t="s">
        <v>53</v>
      </c>
      <c r="I2280" s="165" t="s">
        <v>2458</v>
      </c>
      <c r="J2280" s="82" t="s">
        <v>49</v>
      </c>
      <c r="K2280" s="83" t="s">
        <v>49</v>
      </c>
      <c r="L2280" s="83" t="s">
        <v>49</v>
      </c>
      <c r="M2280" s="83" t="s">
        <v>49</v>
      </c>
      <c r="N2280" s="84" t="s">
        <v>49</v>
      </c>
      <c r="O2280" s="85" t="s">
        <v>49</v>
      </c>
      <c r="P2280" s="83" t="s">
        <v>49</v>
      </c>
      <c r="Q2280" s="83" t="s">
        <v>49</v>
      </c>
      <c r="R2280" s="83" t="s">
        <v>49</v>
      </c>
      <c r="S2280" s="86" t="s">
        <v>49</v>
      </c>
      <c r="T2280" s="82" t="s">
        <v>49</v>
      </c>
      <c r="U2280" s="83" t="s">
        <v>49</v>
      </c>
      <c r="V2280" s="83" t="s">
        <v>49</v>
      </c>
      <c r="W2280" s="83" t="s">
        <v>49</v>
      </c>
      <c r="X2280" s="84" t="s">
        <v>49</v>
      </c>
      <c r="Y2280" s="87" t="s">
        <v>49</v>
      </c>
    </row>
  </sheetData>
  <mergeCells count="13">
    <mergeCell ref="J9:N9"/>
    <mergeCell ref="O9:S9"/>
    <mergeCell ref="T9:X9"/>
    <mergeCell ref="A4:Y7"/>
    <mergeCell ref="A9:A10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461"/>
  <sheetViews>
    <sheetView topLeftCell="A34" zoomScale="60" zoomScaleNormal="60" workbookViewId="0">
      <selection activeCell="A6" sqref="A6:P6"/>
    </sheetView>
  </sheetViews>
  <sheetFormatPr defaultRowHeight="15.75" x14ac:dyDescent="0.25"/>
  <cols>
    <col min="1" max="1" width="25.28515625" style="245" bestFit="1" customWidth="1"/>
    <col min="2" max="3" width="19.42578125" style="20" customWidth="1"/>
    <col min="4" max="4" width="28" style="245" customWidth="1"/>
    <col min="5" max="7" width="19.42578125" style="20" customWidth="1"/>
    <col min="8" max="16" width="12" style="20" customWidth="1"/>
    <col min="17" max="256" width="9.140625" style="20"/>
    <col min="257" max="257" width="25.28515625" style="20" bestFit="1" customWidth="1"/>
    <col min="258" max="259" width="19.42578125" style="20" customWidth="1"/>
    <col min="260" max="260" width="28" style="20" customWidth="1"/>
    <col min="261" max="263" width="19.42578125" style="20" customWidth="1"/>
    <col min="264" max="272" width="12" style="20" customWidth="1"/>
    <col min="273" max="512" width="9.140625" style="20"/>
    <col min="513" max="513" width="25.28515625" style="20" bestFit="1" customWidth="1"/>
    <col min="514" max="515" width="19.42578125" style="20" customWidth="1"/>
    <col min="516" max="516" width="28" style="20" customWidth="1"/>
    <col min="517" max="519" width="19.42578125" style="20" customWidth="1"/>
    <col min="520" max="528" width="12" style="20" customWidth="1"/>
    <col min="529" max="768" width="9.140625" style="20"/>
    <col min="769" max="769" width="25.28515625" style="20" bestFit="1" customWidth="1"/>
    <col min="770" max="771" width="19.42578125" style="20" customWidth="1"/>
    <col min="772" max="772" width="28" style="20" customWidth="1"/>
    <col min="773" max="775" width="19.42578125" style="20" customWidth="1"/>
    <col min="776" max="784" width="12" style="20" customWidth="1"/>
    <col min="785" max="1024" width="9.140625" style="20"/>
    <col min="1025" max="1025" width="25.28515625" style="20" bestFit="1" customWidth="1"/>
    <col min="1026" max="1027" width="19.42578125" style="20" customWidth="1"/>
    <col min="1028" max="1028" width="28" style="20" customWidth="1"/>
    <col min="1029" max="1031" width="19.42578125" style="20" customWidth="1"/>
    <col min="1032" max="1040" width="12" style="20" customWidth="1"/>
    <col min="1041" max="1280" width="9.140625" style="20"/>
    <col min="1281" max="1281" width="25.28515625" style="20" bestFit="1" customWidth="1"/>
    <col min="1282" max="1283" width="19.42578125" style="20" customWidth="1"/>
    <col min="1284" max="1284" width="28" style="20" customWidth="1"/>
    <col min="1285" max="1287" width="19.42578125" style="20" customWidth="1"/>
    <col min="1288" max="1296" width="12" style="20" customWidth="1"/>
    <col min="1297" max="1536" width="9.140625" style="20"/>
    <col min="1537" max="1537" width="25.28515625" style="20" bestFit="1" customWidth="1"/>
    <col min="1538" max="1539" width="19.42578125" style="20" customWidth="1"/>
    <col min="1540" max="1540" width="28" style="20" customWidth="1"/>
    <col min="1541" max="1543" width="19.42578125" style="20" customWidth="1"/>
    <col min="1544" max="1552" width="12" style="20" customWidth="1"/>
    <col min="1553" max="1792" width="9.140625" style="20"/>
    <col min="1793" max="1793" width="25.28515625" style="20" bestFit="1" customWidth="1"/>
    <col min="1794" max="1795" width="19.42578125" style="20" customWidth="1"/>
    <col min="1796" max="1796" width="28" style="20" customWidth="1"/>
    <col min="1797" max="1799" width="19.42578125" style="20" customWidth="1"/>
    <col min="1800" max="1808" width="12" style="20" customWidth="1"/>
    <col min="1809" max="2048" width="9.140625" style="20"/>
    <col min="2049" max="2049" width="25.28515625" style="20" bestFit="1" customWidth="1"/>
    <col min="2050" max="2051" width="19.42578125" style="20" customWidth="1"/>
    <col min="2052" max="2052" width="28" style="20" customWidth="1"/>
    <col min="2053" max="2055" width="19.42578125" style="20" customWidth="1"/>
    <col min="2056" max="2064" width="12" style="20" customWidth="1"/>
    <col min="2065" max="2304" width="9.140625" style="20"/>
    <col min="2305" max="2305" width="25.28515625" style="20" bestFit="1" customWidth="1"/>
    <col min="2306" max="2307" width="19.42578125" style="20" customWidth="1"/>
    <col min="2308" max="2308" width="28" style="20" customWidth="1"/>
    <col min="2309" max="2311" width="19.42578125" style="20" customWidth="1"/>
    <col min="2312" max="2320" width="12" style="20" customWidth="1"/>
    <col min="2321" max="2560" width="9.140625" style="20"/>
    <col min="2561" max="2561" width="25.28515625" style="20" bestFit="1" customWidth="1"/>
    <col min="2562" max="2563" width="19.42578125" style="20" customWidth="1"/>
    <col min="2564" max="2564" width="28" style="20" customWidth="1"/>
    <col min="2565" max="2567" width="19.42578125" style="20" customWidth="1"/>
    <col min="2568" max="2576" width="12" style="20" customWidth="1"/>
    <col min="2577" max="2816" width="9.140625" style="20"/>
    <col min="2817" max="2817" width="25.28515625" style="20" bestFit="1" customWidth="1"/>
    <col min="2818" max="2819" width="19.42578125" style="20" customWidth="1"/>
    <col min="2820" max="2820" width="28" style="20" customWidth="1"/>
    <col min="2821" max="2823" width="19.42578125" style="20" customWidth="1"/>
    <col min="2824" max="2832" width="12" style="20" customWidth="1"/>
    <col min="2833" max="3072" width="9.140625" style="20"/>
    <col min="3073" max="3073" width="25.28515625" style="20" bestFit="1" customWidth="1"/>
    <col min="3074" max="3075" width="19.42578125" style="20" customWidth="1"/>
    <col min="3076" max="3076" width="28" style="20" customWidth="1"/>
    <col min="3077" max="3079" width="19.42578125" style="20" customWidth="1"/>
    <col min="3080" max="3088" width="12" style="20" customWidth="1"/>
    <col min="3089" max="3328" width="9.140625" style="20"/>
    <col min="3329" max="3329" width="25.28515625" style="20" bestFit="1" customWidth="1"/>
    <col min="3330" max="3331" width="19.42578125" style="20" customWidth="1"/>
    <col min="3332" max="3332" width="28" style="20" customWidth="1"/>
    <col min="3333" max="3335" width="19.42578125" style="20" customWidth="1"/>
    <col min="3336" max="3344" width="12" style="20" customWidth="1"/>
    <col min="3345" max="3584" width="9.140625" style="20"/>
    <col min="3585" max="3585" width="25.28515625" style="20" bestFit="1" customWidth="1"/>
    <col min="3586" max="3587" width="19.42578125" style="20" customWidth="1"/>
    <col min="3588" max="3588" width="28" style="20" customWidth="1"/>
    <col min="3589" max="3591" width="19.42578125" style="20" customWidth="1"/>
    <col min="3592" max="3600" width="12" style="20" customWidth="1"/>
    <col min="3601" max="3840" width="9.140625" style="20"/>
    <col min="3841" max="3841" width="25.28515625" style="20" bestFit="1" customWidth="1"/>
    <col min="3842" max="3843" width="19.42578125" style="20" customWidth="1"/>
    <col min="3844" max="3844" width="28" style="20" customWidth="1"/>
    <col min="3845" max="3847" width="19.42578125" style="20" customWidth="1"/>
    <col min="3848" max="3856" width="12" style="20" customWidth="1"/>
    <col min="3857" max="4096" width="9.140625" style="20"/>
    <col min="4097" max="4097" width="25.28515625" style="20" bestFit="1" customWidth="1"/>
    <col min="4098" max="4099" width="19.42578125" style="20" customWidth="1"/>
    <col min="4100" max="4100" width="28" style="20" customWidth="1"/>
    <col min="4101" max="4103" width="19.42578125" style="20" customWidth="1"/>
    <col min="4104" max="4112" width="12" style="20" customWidth="1"/>
    <col min="4113" max="4352" width="9.140625" style="20"/>
    <col min="4353" max="4353" width="25.28515625" style="20" bestFit="1" customWidth="1"/>
    <col min="4354" max="4355" width="19.42578125" style="20" customWidth="1"/>
    <col min="4356" max="4356" width="28" style="20" customWidth="1"/>
    <col min="4357" max="4359" width="19.42578125" style="20" customWidth="1"/>
    <col min="4360" max="4368" width="12" style="20" customWidth="1"/>
    <col min="4369" max="4608" width="9.140625" style="20"/>
    <col min="4609" max="4609" width="25.28515625" style="20" bestFit="1" customWidth="1"/>
    <col min="4610" max="4611" width="19.42578125" style="20" customWidth="1"/>
    <col min="4612" max="4612" width="28" style="20" customWidth="1"/>
    <col min="4613" max="4615" width="19.42578125" style="20" customWidth="1"/>
    <col min="4616" max="4624" width="12" style="20" customWidth="1"/>
    <col min="4625" max="4864" width="9.140625" style="20"/>
    <col min="4865" max="4865" width="25.28515625" style="20" bestFit="1" customWidth="1"/>
    <col min="4866" max="4867" width="19.42578125" style="20" customWidth="1"/>
    <col min="4868" max="4868" width="28" style="20" customWidth="1"/>
    <col min="4869" max="4871" width="19.42578125" style="20" customWidth="1"/>
    <col min="4872" max="4880" width="12" style="20" customWidth="1"/>
    <col min="4881" max="5120" width="9.140625" style="20"/>
    <col min="5121" max="5121" width="25.28515625" style="20" bestFit="1" customWidth="1"/>
    <col min="5122" max="5123" width="19.42578125" style="20" customWidth="1"/>
    <col min="5124" max="5124" width="28" style="20" customWidth="1"/>
    <col min="5125" max="5127" width="19.42578125" style="20" customWidth="1"/>
    <col min="5128" max="5136" width="12" style="20" customWidth="1"/>
    <col min="5137" max="5376" width="9.140625" style="20"/>
    <col min="5377" max="5377" width="25.28515625" style="20" bestFit="1" customWidth="1"/>
    <col min="5378" max="5379" width="19.42578125" style="20" customWidth="1"/>
    <col min="5380" max="5380" width="28" style="20" customWidth="1"/>
    <col min="5381" max="5383" width="19.42578125" style="20" customWidth="1"/>
    <col min="5384" max="5392" width="12" style="20" customWidth="1"/>
    <col min="5393" max="5632" width="9.140625" style="20"/>
    <col min="5633" max="5633" width="25.28515625" style="20" bestFit="1" customWidth="1"/>
    <col min="5634" max="5635" width="19.42578125" style="20" customWidth="1"/>
    <col min="5636" max="5636" width="28" style="20" customWidth="1"/>
    <col min="5637" max="5639" width="19.42578125" style="20" customWidth="1"/>
    <col min="5640" max="5648" width="12" style="20" customWidth="1"/>
    <col min="5649" max="5888" width="9.140625" style="20"/>
    <col min="5889" max="5889" width="25.28515625" style="20" bestFit="1" customWidth="1"/>
    <col min="5890" max="5891" width="19.42578125" style="20" customWidth="1"/>
    <col min="5892" max="5892" width="28" style="20" customWidth="1"/>
    <col min="5893" max="5895" width="19.42578125" style="20" customWidth="1"/>
    <col min="5896" max="5904" width="12" style="20" customWidth="1"/>
    <col min="5905" max="6144" width="9.140625" style="20"/>
    <col min="6145" max="6145" width="25.28515625" style="20" bestFit="1" customWidth="1"/>
    <col min="6146" max="6147" width="19.42578125" style="20" customWidth="1"/>
    <col min="6148" max="6148" width="28" style="20" customWidth="1"/>
    <col min="6149" max="6151" width="19.42578125" style="20" customWidth="1"/>
    <col min="6152" max="6160" width="12" style="20" customWidth="1"/>
    <col min="6161" max="6400" width="9.140625" style="20"/>
    <col min="6401" max="6401" width="25.28515625" style="20" bestFit="1" customWidth="1"/>
    <col min="6402" max="6403" width="19.42578125" style="20" customWidth="1"/>
    <col min="6404" max="6404" width="28" style="20" customWidth="1"/>
    <col min="6405" max="6407" width="19.42578125" style="20" customWidth="1"/>
    <col min="6408" max="6416" width="12" style="20" customWidth="1"/>
    <col min="6417" max="6656" width="9.140625" style="20"/>
    <col min="6657" max="6657" width="25.28515625" style="20" bestFit="1" customWidth="1"/>
    <col min="6658" max="6659" width="19.42578125" style="20" customWidth="1"/>
    <col min="6660" max="6660" width="28" style="20" customWidth="1"/>
    <col min="6661" max="6663" width="19.42578125" style="20" customWidth="1"/>
    <col min="6664" max="6672" width="12" style="20" customWidth="1"/>
    <col min="6673" max="6912" width="9.140625" style="20"/>
    <col min="6913" max="6913" width="25.28515625" style="20" bestFit="1" customWidth="1"/>
    <col min="6914" max="6915" width="19.42578125" style="20" customWidth="1"/>
    <col min="6916" max="6916" width="28" style="20" customWidth="1"/>
    <col min="6917" max="6919" width="19.42578125" style="20" customWidth="1"/>
    <col min="6920" max="6928" width="12" style="20" customWidth="1"/>
    <col min="6929" max="7168" width="9.140625" style="20"/>
    <col min="7169" max="7169" width="25.28515625" style="20" bestFit="1" customWidth="1"/>
    <col min="7170" max="7171" width="19.42578125" style="20" customWidth="1"/>
    <col min="7172" max="7172" width="28" style="20" customWidth="1"/>
    <col min="7173" max="7175" width="19.42578125" style="20" customWidth="1"/>
    <col min="7176" max="7184" width="12" style="20" customWidth="1"/>
    <col min="7185" max="7424" width="9.140625" style="20"/>
    <col min="7425" max="7425" width="25.28515625" style="20" bestFit="1" customWidth="1"/>
    <col min="7426" max="7427" width="19.42578125" style="20" customWidth="1"/>
    <col min="7428" max="7428" width="28" style="20" customWidth="1"/>
    <col min="7429" max="7431" width="19.42578125" style="20" customWidth="1"/>
    <col min="7432" max="7440" width="12" style="20" customWidth="1"/>
    <col min="7441" max="7680" width="9.140625" style="20"/>
    <col min="7681" max="7681" width="25.28515625" style="20" bestFit="1" customWidth="1"/>
    <col min="7682" max="7683" width="19.42578125" style="20" customWidth="1"/>
    <col min="7684" max="7684" width="28" style="20" customWidth="1"/>
    <col min="7685" max="7687" width="19.42578125" style="20" customWidth="1"/>
    <col min="7688" max="7696" width="12" style="20" customWidth="1"/>
    <col min="7697" max="7936" width="9.140625" style="20"/>
    <col min="7937" max="7937" width="25.28515625" style="20" bestFit="1" customWidth="1"/>
    <col min="7938" max="7939" width="19.42578125" style="20" customWidth="1"/>
    <col min="7940" max="7940" width="28" style="20" customWidth="1"/>
    <col min="7941" max="7943" width="19.42578125" style="20" customWidth="1"/>
    <col min="7944" max="7952" width="12" style="20" customWidth="1"/>
    <col min="7953" max="8192" width="9.140625" style="20"/>
    <col min="8193" max="8193" width="25.28515625" style="20" bestFit="1" customWidth="1"/>
    <col min="8194" max="8195" width="19.42578125" style="20" customWidth="1"/>
    <col min="8196" max="8196" width="28" style="20" customWidth="1"/>
    <col min="8197" max="8199" width="19.42578125" style="20" customWidth="1"/>
    <col min="8200" max="8208" width="12" style="20" customWidth="1"/>
    <col min="8209" max="8448" width="9.140625" style="20"/>
    <col min="8449" max="8449" width="25.28515625" style="20" bestFit="1" customWidth="1"/>
    <col min="8450" max="8451" width="19.42578125" style="20" customWidth="1"/>
    <col min="8452" max="8452" width="28" style="20" customWidth="1"/>
    <col min="8453" max="8455" width="19.42578125" style="20" customWidth="1"/>
    <col min="8456" max="8464" width="12" style="20" customWidth="1"/>
    <col min="8465" max="8704" width="9.140625" style="20"/>
    <col min="8705" max="8705" width="25.28515625" style="20" bestFit="1" customWidth="1"/>
    <col min="8706" max="8707" width="19.42578125" style="20" customWidth="1"/>
    <col min="8708" max="8708" width="28" style="20" customWidth="1"/>
    <col min="8709" max="8711" width="19.42578125" style="20" customWidth="1"/>
    <col min="8712" max="8720" width="12" style="20" customWidth="1"/>
    <col min="8721" max="8960" width="9.140625" style="20"/>
    <col min="8961" max="8961" width="25.28515625" style="20" bestFit="1" customWidth="1"/>
    <col min="8962" max="8963" width="19.42578125" style="20" customWidth="1"/>
    <col min="8964" max="8964" width="28" style="20" customWidth="1"/>
    <col min="8965" max="8967" width="19.42578125" style="20" customWidth="1"/>
    <col min="8968" max="8976" width="12" style="20" customWidth="1"/>
    <col min="8977" max="9216" width="9.140625" style="20"/>
    <col min="9217" max="9217" width="25.28515625" style="20" bestFit="1" customWidth="1"/>
    <col min="9218" max="9219" width="19.42578125" style="20" customWidth="1"/>
    <col min="9220" max="9220" width="28" style="20" customWidth="1"/>
    <col min="9221" max="9223" width="19.42578125" style="20" customWidth="1"/>
    <col min="9224" max="9232" width="12" style="20" customWidth="1"/>
    <col min="9233" max="9472" width="9.140625" style="20"/>
    <col min="9473" max="9473" width="25.28515625" style="20" bestFit="1" customWidth="1"/>
    <col min="9474" max="9475" width="19.42578125" style="20" customWidth="1"/>
    <col min="9476" max="9476" width="28" style="20" customWidth="1"/>
    <col min="9477" max="9479" width="19.42578125" style="20" customWidth="1"/>
    <col min="9480" max="9488" width="12" style="20" customWidth="1"/>
    <col min="9489" max="9728" width="9.140625" style="20"/>
    <col min="9729" max="9729" width="25.28515625" style="20" bestFit="1" customWidth="1"/>
    <col min="9730" max="9731" width="19.42578125" style="20" customWidth="1"/>
    <col min="9732" max="9732" width="28" style="20" customWidth="1"/>
    <col min="9733" max="9735" width="19.42578125" style="20" customWidth="1"/>
    <col min="9736" max="9744" width="12" style="20" customWidth="1"/>
    <col min="9745" max="9984" width="9.140625" style="20"/>
    <col min="9985" max="9985" width="25.28515625" style="20" bestFit="1" customWidth="1"/>
    <col min="9986" max="9987" width="19.42578125" style="20" customWidth="1"/>
    <col min="9988" max="9988" width="28" style="20" customWidth="1"/>
    <col min="9989" max="9991" width="19.42578125" style="20" customWidth="1"/>
    <col min="9992" max="10000" width="12" style="20" customWidth="1"/>
    <col min="10001" max="10240" width="9.140625" style="20"/>
    <col min="10241" max="10241" width="25.28515625" style="20" bestFit="1" customWidth="1"/>
    <col min="10242" max="10243" width="19.42578125" style="20" customWidth="1"/>
    <col min="10244" max="10244" width="28" style="20" customWidth="1"/>
    <col min="10245" max="10247" width="19.42578125" style="20" customWidth="1"/>
    <col min="10248" max="10256" width="12" style="20" customWidth="1"/>
    <col min="10257" max="10496" width="9.140625" style="20"/>
    <col min="10497" max="10497" width="25.28515625" style="20" bestFit="1" customWidth="1"/>
    <col min="10498" max="10499" width="19.42578125" style="20" customWidth="1"/>
    <col min="10500" max="10500" width="28" style="20" customWidth="1"/>
    <col min="10501" max="10503" width="19.42578125" style="20" customWidth="1"/>
    <col min="10504" max="10512" width="12" style="20" customWidth="1"/>
    <col min="10513" max="10752" width="9.140625" style="20"/>
    <col min="10753" max="10753" width="25.28515625" style="20" bestFit="1" customWidth="1"/>
    <col min="10754" max="10755" width="19.42578125" style="20" customWidth="1"/>
    <col min="10756" max="10756" width="28" style="20" customWidth="1"/>
    <col min="10757" max="10759" width="19.42578125" style="20" customWidth="1"/>
    <col min="10760" max="10768" width="12" style="20" customWidth="1"/>
    <col min="10769" max="11008" width="9.140625" style="20"/>
    <col min="11009" max="11009" width="25.28515625" style="20" bestFit="1" customWidth="1"/>
    <col min="11010" max="11011" width="19.42578125" style="20" customWidth="1"/>
    <col min="11012" max="11012" width="28" style="20" customWidth="1"/>
    <col min="11013" max="11015" width="19.42578125" style="20" customWidth="1"/>
    <col min="11016" max="11024" width="12" style="20" customWidth="1"/>
    <col min="11025" max="11264" width="9.140625" style="20"/>
    <col min="11265" max="11265" width="25.28515625" style="20" bestFit="1" customWidth="1"/>
    <col min="11266" max="11267" width="19.42578125" style="20" customWidth="1"/>
    <col min="11268" max="11268" width="28" style="20" customWidth="1"/>
    <col min="11269" max="11271" width="19.42578125" style="20" customWidth="1"/>
    <col min="11272" max="11280" width="12" style="20" customWidth="1"/>
    <col min="11281" max="11520" width="9.140625" style="20"/>
    <col min="11521" max="11521" width="25.28515625" style="20" bestFit="1" customWidth="1"/>
    <col min="11522" max="11523" width="19.42578125" style="20" customWidth="1"/>
    <col min="11524" max="11524" width="28" style="20" customWidth="1"/>
    <col min="11525" max="11527" width="19.42578125" style="20" customWidth="1"/>
    <col min="11528" max="11536" width="12" style="20" customWidth="1"/>
    <col min="11537" max="11776" width="9.140625" style="20"/>
    <col min="11777" max="11777" width="25.28515625" style="20" bestFit="1" customWidth="1"/>
    <col min="11778" max="11779" width="19.42578125" style="20" customWidth="1"/>
    <col min="11780" max="11780" width="28" style="20" customWidth="1"/>
    <col min="11781" max="11783" width="19.42578125" style="20" customWidth="1"/>
    <col min="11784" max="11792" width="12" style="20" customWidth="1"/>
    <col min="11793" max="12032" width="9.140625" style="20"/>
    <col min="12033" max="12033" width="25.28515625" style="20" bestFit="1" customWidth="1"/>
    <col min="12034" max="12035" width="19.42578125" style="20" customWidth="1"/>
    <col min="12036" max="12036" width="28" style="20" customWidth="1"/>
    <col min="12037" max="12039" width="19.42578125" style="20" customWidth="1"/>
    <col min="12040" max="12048" width="12" style="20" customWidth="1"/>
    <col min="12049" max="12288" width="9.140625" style="20"/>
    <col min="12289" max="12289" width="25.28515625" style="20" bestFit="1" customWidth="1"/>
    <col min="12290" max="12291" width="19.42578125" style="20" customWidth="1"/>
    <col min="12292" max="12292" width="28" style="20" customWidth="1"/>
    <col min="12293" max="12295" width="19.42578125" style="20" customWidth="1"/>
    <col min="12296" max="12304" width="12" style="20" customWidth="1"/>
    <col min="12305" max="12544" width="9.140625" style="20"/>
    <col min="12545" max="12545" width="25.28515625" style="20" bestFit="1" customWidth="1"/>
    <col min="12546" max="12547" width="19.42578125" style="20" customWidth="1"/>
    <col min="12548" max="12548" width="28" style="20" customWidth="1"/>
    <col min="12549" max="12551" width="19.42578125" style="20" customWidth="1"/>
    <col min="12552" max="12560" width="12" style="20" customWidth="1"/>
    <col min="12561" max="12800" width="9.140625" style="20"/>
    <col min="12801" max="12801" width="25.28515625" style="20" bestFit="1" customWidth="1"/>
    <col min="12802" max="12803" width="19.42578125" style="20" customWidth="1"/>
    <col min="12804" max="12804" width="28" style="20" customWidth="1"/>
    <col min="12805" max="12807" width="19.42578125" style="20" customWidth="1"/>
    <col min="12808" max="12816" width="12" style="20" customWidth="1"/>
    <col min="12817" max="13056" width="9.140625" style="20"/>
    <col min="13057" max="13057" width="25.28515625" style="20" bestFit="1" customWidth="1"/>
    <col min="13058" max="13059" width="19.42578125" style="20" customWidth="1"/>
    <col min="13060" max="13060" width="28" style="20" customWidth="1"/>
    <col min="13061" max="13063" width="19.42578125" style="20" customWidth="1"/>
    <col min="13064" max="13072" width="12" style="20" customWidth="1"/>
    <col min="13073" max="13312" width="9.140625" style="20"/>
    <col min="13313" max="13313" width="25.28515625" style="20" bestFit="1" customWidth="1"/>
    <col min="13314" max="13315" width="19.42578125" style="20" customWidth="1"/>
    <col min="13316" max="13316" width="28" style="20" customWidth="1"/>
    <col min="13317" max="13319" width="19.42578125" style="20" customWidth="1"/>
    <col min="13320" max="13328" width="12" style="20" customWidth="1"/>
    <col min="13329" max="13568" width="9.140625" style="20"/>
    <col min="13569" max="13569" width="25.28515625" style="20" bestFit="1" customWidth="1"/>
    <col min="13570" max="13571" width="19.42578125" style="20" customWidth="1"/>
    <col min="13572" max="13572" width="28" style="20" customWidth="1"/>
    <col min="13573" max="13575" width="19.42578125" style="20" customWidth="1"/>
    <col min="13576" max="13584" width="12" style="20" customWidth="1"/>
    <col min="13585" max="13824" width="9.140625" style="20"/>
    <col min="13825" max="13825" width="25.28515625" style="20" bestFit="1" customWidth="1"/>
    <col min="13826" max="13827" width="19.42578125" style="20" customWidth="1"/>
    <col min="13828" max="13828" width="28" style="20" customWidth="1"/>
    <col min="13829" max="13831" width="19.42578125" style="20" customWidth="1"/>
    <col min="13832" max="13840" width="12" style="20" customWidth="1"/>
    <col min="13841" max="14080" width="9.140625" style="20"/>
    <col min="14081" max="14081" width="25.28515625" style="20" bestFit="1" customWidth="1"/>
    <col min="14082" max="14083" width="19.42578125" style="20" customWidth="1"/>
    <col min="14084" max="14084" width="28" style="20" customWidth="1"/>
    <col min="14085" max="14087" width="19.42578125" style="20" customWidth="1"/>
    <col min="14088" max="14096" width="12" style="20" customWidth="1"/>
    <col min="14097" max="14336" width="9.140625" style="20"/>
    <col min="14337" max="14337" width="25.28515625" style="20" bestFit="1" customWidth="1"/>
    <col min="14338" max="14339" width="19.42578125" style="20" customWidth="1"/>
    <col min="14340" max="14340" width="28" style="20" customWidth="1"/>
    <col min="14341" max="14343" width="19.42578125" style="20" customWidth="1"/>
    <col min="14344" max="14352" width="12" style="20" customWidth="1"/>
    <col min="14353" max="14592" width="9.140625" style="20"/>
    <col min="14593" max="14593" width="25.28515625" style="20" bestFit="1" customWidth="1"/>
    <col min="14594" max="14595" width="19.42578125" style="20" customWidth="1"/>
    <col min="14596" max="14596" width="28" style="20" customWidth="1"/>
    <col min="14597" max="14599" width="19.42578125" style="20" customWidth="1"/>
    <col min="14600" max="14608" width="12" style="20" customWidth="1"/>
    <col min="14609" max="14848" width="9.140625" style="20"/>
    <col min="14849" max="14849" width="25.28515625" style="20" bestFit="1" customWidth="1"/>
    <col min="14850" max="14851" width="19.42578125" style="20" customWidth="1"/>
    <col min="14852" max="14852" width="28" style="20" customWidth="1"/>
    <col min="14853" max="14855" width="19.42578125" style="20" customWidth="1"/>
    <col min="14856" max="14864" width="12" style="20" customWidth="1"/>
    <col min="14865" max="15104" width="9.140625" style="20"/>
    <col min="15105" max="15105" width="25.28515625" style="20" bestFit="1" customWidth="1"/>
    <col min="15106" max="15107" width="19.42578125" style="20" customWidth="1"/>
    <col min="15108" max="15108" width="28" style="20" customWidth="1"/>
    <col min="15109" max="15111" width="19.42578125" style="20" customWidth="1"/>
    <col min="15112" max="15120" width="12" style="20" customWidth="1"/>
    <col min="15121" max="15360" width="9.140625" style="20"/>
    <col min="15361" max="15361" width="25.28515625" style="20" bestFit="1" customWidth="1"/>
    <col min="15362" max="15363" width="19.42578125" style="20" customWidth="1"/>
    <col min="15364" max="15364" width="28" style="20" customWidth="1"/>
    <col min="15365" max="15367" width="19.42578125" style="20" customWidth="1"/>
    <col min="15368" max="15376" width="12" style="20" customWidth="1"/>
    <col min="15377" max="15616" width="9.140625" style="20"/>
    <col min="15617" max="15617" width="25.28515625" style="20" bestFit="1" customWidth="1"/>
    <col min="15618" max="15619" width="19.42578125" style="20" customWidth="1"/>
    <col min="15620" max="15620" width="28" style="20" customWidth="1"/>
    <col min="15621" max="15623" width="19.42578125" style="20" customWidth="1"/>
    <col min="15624" max="15632" width="12" style="20" customWidth="1"/>
    <col min="15633" max="15872" width="9.140625" style="20"/>
    <col min="15873" max="15873" width="25.28515625" style="20" bestFit="1" customWidth="1"/>
    <col min="15874" max="15875" width="19.42578125" style="20" customWidth="1"/>
    <col min="15876" max="15876" width="28" style="20" customWidth="1"/>
    <col min="15877" max="15879" width="19.42578125" style="20" customWidth="1"/>
    <col min="15880" max="15888" width="12" style="20" customWidth="1"/>
    <col min="15889" max="16128" width="9.140625" style="20"/>
    <col min="16129" max="16129" width="25.28515625" style="20" bestFit="1" customWidth="1"/>
    <col min="16130" max="16131" width="19.42578125" style="20" customWidth="1"/>
    <col min="16132" max="16132" width="28" style="20" customWidth="1"/>
    <col min="16133" max="16135" width="19.42578125" style="20" customWidth="1"/>
    <col min="16136" max="16144" width="12" style="20" customWidth="1"/>
    <col min="16145" max="16384" width="9.140625" style="20"/>
  </cols>
  <sheetData>
    <row r="1" spans="1:16" x14ac:dyDescent="0.25">
      <c r="M1" s="19" t="s">
        <v>2459</v>
      </c>
    </row>
    <row r="2" spans="1:16" x14ac:dyDescent="0.25">
      <c r="M2" s="19" t="s">
        <v>24</v>
      </c>
    </row>
    <row r="3" spans="1:16" x14ac:dyDescent="0.25">
      <c r="M3" s="19" t="s">
        <v>3200</v>
      </c>
    </row>
    <row r="4" spans="1:16" x14ac:dyDescent="0.25">
      <c r="M4" s="19"/>
    </row>
    <row r="5" spans="1:16" x14ac:dyDescent="0.25">
      <c r="A5" s="20"/>
      <c r="M5" s="19"/>
    </row>
    <row r="6" spans="1:16" ht="18.75" x14ac:dyDescent="0.25">
      <c r="A6" s="449" t="s">
        <v>2460</v>
      </c>
      <c r="B6" s="449"/>
      <c r="C6" s="449"/>
      <c r="D6" s="449"/>
      <c r="E6" s="449"/>
      <c r="F6" s="449"/>
      <c r="G6" s="449"/>
      <c r="H6" s="449"/>
      <c r="I6" s="449"/>
      <c r="J6" s="449"/>
      <c r="K6" s="449"/>
      <c r="L6" s="449"/>
      <c r="M6" s="449"/>
      <c r="N6" s="449"/>
      <c r="O6" s="449"/>
      <c r="P6" s="449"/>
    </row>
    <row r="8" spans="1:16" s="246" customFormat="1" x14ac:dyDescent="0.25">
      <c r="A8" s="450" t="s">
        <v>27</v>
      </c>
      <c r="B8" s="453" t="s">
        <v>2461</v>
      </c>
      <c r="C8" s="453" t="s">
        <v>2462</v>
      </c>
      <c r="D8" s="453" t="s">
        <v>2463</v>
      </c>
      <c r="E8" s="453" t="s">
        <v>2464</v>
      </c>
      <c r="F8" s="453" t="s">
        <v>2465</v>
      </c>
      <c r="G8" s="453" t="s">
        <v>2466</v>
      </c>
      <c r="H8" s="454" t="s">
        <v>2467</v>
      </c>
      <c r="I8" s="454"/>
      <c r="J8" s="454"/>
      <c r="K8" s="454"/>
      <c r="L8" s="454"/>
      <c r="M8" s="454"/>
      <c r="N8" s="454"/>
      <c r="O8" s="454"/>
      <c r="P8" s="454"/>
    </row>
    <row r="9" spans="1:16" s="246" customFormat="1" x14ac:dyDescent="0.25">
      <c r="A9" s="451"/>
      <c r="B9" s="453"/>
      <c r="C9" s="453"/>
      <c r="D9" s="453"/>
      <c r="E9" s="453"/>
      <c r="F9" s="453"/>
      <c r="G9" s="453"/>
      <c r="H9" s="453" t="s">
        <v>35</v>
      </c>
      <c r="I9" s="453"/>
      <c r="J9" s="453"/>
      <c r="K9" s="453" t="s">
        <v>22</v>
      </c>
      <c r="L9" s="453"/>
      <c r="M9" s="453"/>
      <c r="N9" s="453" t="s">
        <v>36</v>
      </c>
      <c r="O9" s="453"/>
      <c r="P9" s="453"/>
    </row>
    <row r="10" spans="1:16" s="246" customFormat="1" ht="71.25" customHeight="1" x14ac:dyDescent="0.25">
      <c r="A10" s="452"/>
      <c r="B10" s="453"/>
      <c r="C10" s="453"/>
      <c r="D10" s="453"/>
      <c r="E10" s="453"/>
      <c r="F10" s="450"/>
      <c r="G10" s="453"/>
      <c r="H10" s="247" t="s">
        <v>2468</v>
      </c>
      <c r="I10" s="247" t="s">
        <v>2469</v>
      </c>
      <c r="J10" s="247" t="s">
        <v>2470</v>
      </c>
      <c r="K10" s="247" t="s">
        <v>2468</v>
      </c>
      <c r="L10" s="247" t="s">
        <v>2469</v>
      </c>
      <c r="M10" s="247" t="s">
        <v>2470</v>
      </c>
      <c r="N10" s="247" t="s">
        <v>2468</v>
      </c>
      <c r="O10" s="247" t="s">
        <v>2469</v>
      </c>
      <c r="P10" s="247" t="s">
        <v>2470</v>
      </c>
    </row>
    <row r="11" spans="1:16" ht="16.5" x14ac:dyDescent="0.25">
      <c r="A11" s="248" t="s">
        <v>2471</v>
      </c>
      <c r="B11" s="249" t="s">
        <v>46</v>
      </c>
      <c r="C11" s="249" t="s">
        <v>2472</v>
      </c>
      <c r="D11" s="248" t="s">
        <v>2473</v>
      </c>
      <c r="E11" s="250" t="s">
        <v>2473</v>
      </c>
      <c r="F11" s="251" t="s">
        <v>2474</v>
      </c>
      <c r="G11" s="252" t="s">
        <v>2475</v>
      </c>
      <c r="H11" s="250">
        <v>1</v>
      </c>
      <c r="I11" s="250">
        <v>121</v>
      </c>
      <c r="J11" s="253">
        <f>I11/38.5</f>
        <v>3.1428571428571428</v>
      </c>
      <c r="K11" s="250">
        <v>1</v>
      </c>
      <c r="L11" s="250">
        <v>121</v>
      </c>
      <c r="M11" s="253">
        <f>L11/38.5</f>
        <v>3.1428571428571428</v>
      </c>
      <c r="N11" s="250">
        <v>1</v>
      </c>
      <c r="O11" s="250">
        <v>121</v>
      </c>
      <c r="P11" s="253">
        <f>O11/38.5</f>
        <v>3.1428571428571428</v>
      </c>
    </row>
    <row r="12" spans="1:16" x14ac:dyDescent="0.25">
      <c r="A12" s="248" t="s">
        <v>2471</v>
      </c>
      <c r="B12" s="249"/>
      <c r="C12" s="249"/>
      <c r="D12" s="248" t="s">
        <v>2476</v>
      </c>
      <c r="E12" s="250" t="s">
        <v>2476</v>
      </c>
      <c r="F12" s="254"/>
      <c r="G12" s="250"/>
      <c r="H12" s="250"/>
      <c r="I12" s="250"/>
      <c r="J12" s="253">
        <f>I11/6.6</f>
        <v>18.333333333333336</v>
      </c>
      <c r="K12" s="250"/>
      <c r="L12" s="250"/>
      <c r="M12" s="253">
        <f>L11/6.6</f>
        <v>18.333333333333336</v>
      </c>
      <c r="N12" s="250"/>
      <c r="O12" s="250"/>
      <c r="P12" s="253">
        <f>O11/6.6</f>
        <v>18.333333333333336</v>
      </c>
    </row>
    <row r="13" spans="1:16" ht="16.5" x14ac:dyDescent="0.25">
      <c r="A13" s="248" t="s">
        <v>2471</v>
      </c>
      <c r="B13" s="249"/>
      <c r="C13" s="249"/>
      <c r="D13" s="248" t="s">
        <v>2477</v>
      </c>
      <c r="E13" s="250" t="s">
        <v>2477</v>
      </c>
      <c r="F13" s="255" t="s">
        <v>2478</v>
      </c>
      <c r="G13" s="250" t="s">
        <v>2479</v>
      </c>
      <c r="H13" s="250">
        <v>3</v>
      </c>
      <c r="I13" s="250">
        <v>38.5</v>
      </c>
      <c r="J13" s="253">
        <f>I13/6.6</f>
        <v>5.8333333333333339</v>
      </c>
      <c r="K13" s="250">
        <v>3</v>
      </c>
      <c r="L13" s="250">
        <v>38.5</v>
      </c>
      <c r="M13" s="253">
        <f>L13/6.6</f>
        <v>5.8333333333333339</v>
      </c>
      <c r="N13" s="250">
        <v>3</v>
      </c>
      <c r="O13" s="250">
        <v>38.5</v>
      </c>
      <c r="P13" s="253">
        <f>O13/6.6</f>
        <v>5.8333333333333339</v>
      </c>
    </row>
    <row r="14" spans="1:16" x14ac:dyDescent="0.25">
      <c r="A14" s="248" t="s">
        <v>2471</v>
      </c>
      <c r="B14" s="249"/>
      <c r="C14" s="249"/>
      <c r="D14" s="248" t="s">
        <v>2480</v>
      </c>
      <c r="E14" s="250" t="s">
        <v>2480</v>
      </c>
      <c r="F14" s="254"/>
      <c r="G14" s="250"/>
      <c r="H14" s="250"/>
      <c r="I14" s="250"/>
      <c r="J14" s="250"/>
      <c r="K14" s="250"/>
      <c r="L14" s="250"/>
      <c r="M14" s="250"/>
      <c r="N14" s="250"/>
      <c r="O14" s="250"/>
      <c r="P14" s="250"/>
    </row>
    <row r="15" spans="1:16" x14ac:dyDescent="0.25">
      <c r="A15" s="248" t="s">
        <v>2471</v>
      </c>
      <c r="B15" s="250" t="s">
        <v>77</v>
      </c>
      <c r="C15" s="249" t="s">
        <v>2472</v>
      </c>
      <c r="D15" s="248" t="s">
        <v>2473</v>
      </c>
      <c r="E15" s="250" t="s">
        <v>2473</v>
      </c>
      <c r="F15" s="254" t="s">
        <v>2481</v>
      </c>
      <c r="G15" s="252" t="s">
        <v>2475</v>
      </c>
      <c r="H15" s="250">
        <v>2</v>
      </c>
      <c r="I15" s="250">
        <v>118.25</v>
      </c>
      <c r="J15" s="253">
        <f>I15/38.5</f>
        <v>3.0714285714285716</v>
      </c>
      <c r="K15" s="250">
        <v>2</v>
      </c>
      <c r="L15" s="250">
        <v>118.25</v>
      </c>
      <c r="M15" s="253">
        <f>L15/38.5</f>
        <v>3.0714285714285716</v>
      </c>
      <c r="N15" s="250">
        <v>2</v>
      </c>
      <c r="O15" s="250">
        <v>118.25</v>
      </c>
      <c r="P15" s="253">
        <f>O15/38.5</f>
        <v>3.0714285714285716</v>
      </c>
    </row>
    <row r="16" spans="1:16" x14ac:dyDescent="0.25">
      <c r="A16" s="248" t="s">
        <v>2471</v>
      </c>
      <c r="B16" s="250"/>
      <c r="C16" s="249"/>
      <c r="D16" s="248" t="s">
        <v>2476</v>
      </c>
      <c r="E16" s="250" t="s">
        <v>2476</v>
      </c>
      <c r="F16" s="254"/>
      <c r="G16" s="250"/>
      <c r="H16" s="250"/>
      <c r="I16" s="250"/>
      <c r="J16" s="253">
        <f>I15/6.6</f>
        <v>17.916666666666668</v>
      </c>
      <c r="K16" s="250"/>
      <c r="L16" s="250"/>
      <c r="M16" s="253">
        <f>L15/6.6</f>
        <v>17.916666666666668</v>
      </c>
      <c r="N16" s="250"/>
      <c r="O16" s="250"/>
      <c r="P16" s="253">
        <f>O15/6.6</f>
        <v>17.916666666666668</v>
      </c>
    </row>
    <row r="17" spans="1:16" x14ac:dyDescent="0.25">
      <c r="A17" s="248" t="s">
        <v>2471</v>
      </c>
      <c r="B17" s="250"/>
      <c r="C17" s="249"/>
      <c r="D17" s="248" t="s">
        <v>2477</v>
      </c>
      <c r="E17" s="250" t="s">
        <v>2477</v>
      </c>
      <c r="F17" s="254" t="s">
        <v>2478</v>
      </c>
      <c r="G17" s="250" t="s">
        <v>2479</v>
      </c>
      <c r="H17" s="250">
        <v>3</v>
      </c>
      <c r="I17" s="250">
        <v>38.5</v>
      </c>
      <c r="J17" s="253">
        <f>I17/6.6</f>
        <v>5.8333333333333339</v>
      </c>
      <c r="K17" s="250">
        <v>3</v>
      </c>
      <c r="L17" s="250">
        <v>38.5</v>
      </c>
      <c r="M17" s="253">
        <f>L17/6.6</f>
        <v>5.8333333333333339</v>
      </c>
      <c r="N17" s="250">
        <v>3</v>
      </c>
      <c r="O17" s="250">
        <v>38.5</v>
      </c>
      <c r="P17" s="253">
        <f>O17/6.6</f>
        <v>5.8333333333333339</v>
      </c>
    </row>
    <row r="18" spans="1:16" x14ac:dyDescent="0.25">
      <c r="A18" s="248" t="s">
        <v>2471</v>
      </c>
      <c r="B18" s="250"/>
      <c r="C18" s="249"/>
      <c r="D18" s="248" t="s">
        <v>2480</v>
      </c>
      <c r="E18" s="250" t="s">
        <v>2480</v>
      </c>
      <c r="F18" s="254"/>
      <c r="G18" s="250"/>
      <c r="H18" s="250"/>
      <c r="I18" s="250"/>
      <c r="J18" s="250"/>
      <c r="K18" s="250"/>
      <c r="L18" s="250"/>
      <c r="M18" s="250"/>
      <c r="N18" s="250"/>
      <c r="O18" s="250"/>
      <c r="P18" s="250"/>
    </row>
    <row r="19" spans="1:16" x14ac:dyDescent="0.25">
      <c r="A19" s="248" t="s">
        <v>2471</v>
      </c>
      <c r="B19" s="250" t="s">
        <v>99</v>
      </c>
      <c r="C19" s="250" t="s">
        <v>1521</v>
      </c>
      <c r="D19" s="248" t="s">
        <v>2482</v>
      </c>
      <c r="E19" s="250" t="s">
        <v>2482</v>
      </c>
      <c r="F19" s="254" t="s">
        <v>2483</v>
      </c>
      <c r="G19" s="252" t="s">
        <v>2475</v>
      </c>
      <c r="H19" s="250">
        <v>6</v>
      </c>
      <c r="I19" s="250">
        <v>123.19</v>
      </c>
      <c r="J19" s="253">
        <f>I19/11</f>
        <v>11.199090909090909</v>
      </c>
      <c r="K19" s="250">
        <v>6</v>
      </c>
      <c r="L19" s="250">
        <v>123.19</v>
      </c>
      <c r="M19" s="253">
        <f>L19/11</f>
        <v>11.199090909090909</v>
      </c>
      <c r="N19" s="250">
        <v>6</v>
      </c>
      <c r="O19" s="250">
        <v>123.19</v>
      </c>
      <c r="P19" s="253">
        <f>O19/11</f>
        <v>11.199090909090909</v>
      </c>
    </row>
    <row r="20" spans="1:16" x14ac:dyDescent="0.25">
      <c r="A20" s="248" t="s">
        <v>2471</v>
      </c>
      <c r="B20" s="250"/>
      <c r="C20" s="250"/>
      <c r="D20" s="248" t="s">
        <v>2484</v>
      </c>
      <c r="E20" s="250" t="s">
        <v>2484</v>
      </c>
      <c r="F20" s="254"/>
      <c r="G20" s="250"/>
      <c r="H20" s="250"/>
      <c r="I20" s="250"/>
      <c r="J20" s="250"/>
      <c r="K20" s="250"/>
      <c r="L20" s="250"/>
      <c r="M20" s="250"/>
      <c r="N20" s="250"/>
      <c r="O20" s="250"/>
      <c r="P20" s="250"/>
    </row>
    <row r="21" spans="1:16" x14ac:dyDescent="0.25">
      <c r="A21" s="248" t="s">
        <v>2471</v>
      </c>
      <c r="B21" s="250" t="s">
        <v>123</v>
      </c>
      <c r="C21" s="250" t="s">
        <v>1521</v>
      </c>
      <c r="D21" s="248" t="s">
        <v>2482</v>
      </c>
      <c r="E21" s="250" t="s">
        <v>2482</v>
      </c>
      <c r="F21" s="254" t="s">
        <v>2485</v>
      </c>
      <c r="G21" s="252" t="s">
        <v>2475</v>
      </c>
      <c r="H21" s="250">
        <v>7</v>
      </c>
      <c r="I21" s="250">
        <v>121.14</v>
      </c>
      <c r="J21" s="253">
        <f>I21/11</f>
        <v>11.012727272727274</v>
      </c>
      <c r="K21" s="250">
        <v>7</v>
      </c>
      <c r="L21" s="250">
        <v>121.14</v>
      </c>
      <c r="M21" s="253">
        <f>L21/11</f>
        <v>11.012727272727274</v>
      </c>
      <c r="N21" s="250">
        <v>7</v>
      </c>
      <c r="O21" s="250">
        <v>121.14</v>
      </c>
      <c r="P21" s="253">
        <f>O21/11</f>
        <v>11.012727272727274</v>
      </c>
    </row>
    <row r="22" spans="1:16" x14ac:dyDescent="0.25">
      <c r="A22" s="248" t="s">
        <v>2471</v>
      </c>
      <c r="B22" s="250"/>
      <c r="C22" s="250"/>
      <c r="D22" s="248" t="s">
        <v>2484</v>
      </c>
      <c r="E22" s="250" t="s">
        <v>2484</v>
      </c>
      <c r="F22" s="254"/>
      <c r="G22" s="250"/>
      <c r="H22" s="250"/>
      <c r="I22" s="250"/>
      <c r="J22" s="250"/>
      <c r="K22" s="250"/>
      <c r="L22" s="250"/>
      <c r="M22" s="250"/>
      <c r="N22" s="250"/>
      <c r="O22" s="250"/>
      <c r="P22" s="250"/>
    </row>
    <row r="23" spans="1:16" x14ac:dyDescent="0.25">
      <c r="A23" s="248" t="s">
        <v>2486</v>
      </c>
      <c r="B23" s="250" t="s">
        <v>46</v>
      </c>
      <c r="C23" s="250" t="s">
        <v>2487</v>
      </c>
      <c r="D23" s="248" t="s">
        <v>2482</v>
      </c>
      <c r="E23" s="250" t="s">
        <v>2488</v>
      </c>
      <c r="F23" s="254" t="s">
        <v>2489</v>
      </c>
      <c r="G23" s="252" t="s">
        <v>2490</v>
      </c>
      <c r="H23" s="250">
        <v>7</v>
      </c>
      <c r="I23" s="250">
        <v>121.14</v>
      </c>
      <c r="J23" s="253">
        <f>I23/10.5</f>
        <v>11.537142857142857</v>
      </c>
      <c r="K23" s="250">
        <v>8</v>
      </c>
      <c r="L23" s="250">
        <v>119.09</v>
      </c>
      <c r="M23" s="253">
        <f>L23/10.5</f>
        <v>11.341904761904763</v>
      </c>
      <c r="N23" s="250">
        <v>8</v>
      </c>
      <c r="O23" s="250">
        <v>119.09</v>
      </c>
      <c r="P23" s="253">
        <f>O23/10.5</f>
        <v>11.341904761904763</v>
      </c>
    </row>
    <row r="24" spans="1:16" x14ac:dyDescent="0.25">
      <c r="A24" s="248" t="s">
        <v>2486</v>
      </c>
      <c r="B24" s="250"/>
      <c r="C24" s="250"/>
      <c r="D24" s="248" t="s">
        <v>2484</v>
      </c>
      <c r="E24" s="250" t="s">
        <v>2491</v>
      </c>
      <c r="F24" s="254"/>
      <c r="G24" s="250"/>
      <c r="H24" s="250"/>
      <c r="I24" s="250"/>
      <c r="J24" s="250"/>
      <c r="K24" s="250"/>
      <c r="L24" s="250"/>
      <c r="M24" s="250"/>
      <c r="N24" s="250"/>
      <c r="O24" s="250"/>
      <c r="P24" s="250"/>
    </row>
    <row r="25" spans="1:16" x14ac:dyDescent="0.25">
      <c r="A25" s="248" t="s">
        <v>2486</v>
      </c>
      <c r="B25" s="250" t="s">
        <v>77</v>
      </c>
      <c r="C25" s="250" t="s">
        <v>2492</v>
      </c>
      <c r="D25" s="248" t="s">
        <v>2482</v>
      </c>
      <c r="E25" s="250" t="s">
        <v>2488</v>
      </c>
      <c r="F25" s="254" t="s">
        <v>2489</v>
      </c>
      <c r="G25" s="252" t="s">
        <v>2490</v>
      </c>
      <c r="H25" s="250">
        <v>7</v>
      </c>
      <c r="I25" s="250">
        <v>121.14</v>
      </c>
      <c r="J25" s="253">
        <f>I25/10.5</f>
        <v>11.537142857142857</v>
      </c>
      <c r="K25" s="250">
        <v>8</v>
      </c>
      <c r="L25" s="250">
        <v>119.09</v>
      </c>
      <c r="M25" s="253">
        <f>L25/10.5</f>
        <v>11.341904761904763</v>
      </c>
      <c r="N25" s="250">
        <v>8</v>
      </c>
      <c r="O25" s="250">
        <v>119.09</v>
      </c>
      <c r="P25" s="253">
        <f>O25/10.5</f>
        <v>11.341904761904763</v>
      </c>
    </row>
    <row r="26" spans="1:16" x14ac:dyDescent="0.25">
      <c r="A26" s="248" t="s">
        <v>2486</v>
      </c>
      <c r="B26" s="250"/>
      <c r="C26" s="250"/>
      <c r="D26" s="248" t="s">
        <v>2484</v>
      </c>
      <c r="E26" s="250" t="s">
        <v>2491</v>
      </c>
      <c r="F26" s="254"/>
      <c r="G26" s="250"/>
      <c r="H26" s="250"/>
      <c r="I26" s="250"/>
      <c r="J26" s="250"/>
      <c r="K26" s="250"/>
      <c r="L26" s="250"/>
      <c r="M26" s="250"/>
      <c r="N26" s="250"/>
      <c r="O26" s="250"/>
      <c r="P26" s="250"/>
    </row>
    <row r="27" spans="1:16" s="259" customFormat="1" x14ac:dyDescent="0.25">
      <c r="A27" s="248" t="s">
        <v>2486</v>
      </c>
      <c r="B27" s="250" t="s">
        <v>99</v>
      </c>
      <c r="C27" s="250" t="s">
        <v>2492</v>
      </c>
      <c r="D27" s="248" t="s">
        <v>2482</v>
      </c>
      <c r="E27" s="250" t="s">
        <v>2488</v>
      </c>
      <c r="F27" s="254" t="s">
        <v>49</v>
      </c>
      <c r="G27" s="250" t="s">
        <v>2493</v>
      </c>
      <c r="H27" s="250"/>
      <c r="I27" s="250"/>
      <c r="J27" s="254" t="s">
        <v>49</v>
      </c>
      <c r="K27" s="256"/>
      <c r="L27" s="256"/>
      <c r="M27" s="254" t="s">
        <v>49</v>
      </c>
      <c r="N27" s="257"/>
      <c r="O27" s="257"/>
      <c r="P27" s="258" t="s">
        <v>49</v>
      </c>
    </row>
    <row r="28" spans="1:16" s="259" customFormat="1" x14ac:dyDescent="0.25">
      <c r="A28" s="248" t="s">
        <v>2486</v>
      </c>
      <c r="B28" s="250" t="s">
        <v>49</v>
      </c>
      <c r="C28" s="250"/>
      <c r="D28" s="248" t="s">
        <v>2484</v>
      </c>
      <c r="E28" s="250" t="s">
        <v>2491</v>
      </c>
      <c r="F28" s="254"/>
      <c r="G28" s="250"/>
      <c r="H28" s="250"/>
      <c r="I28" s="250"/>
      <c r="J28" s="250"/>
      <c r="K28" s="250"/>
      <c r="L28" s="250"/>
      <c r="M28" s="250"/>
      <c r="N28" s="250"/>
      <c r="O28" s="250"/>
      <c r="P28" s="250"/>
    </row>
    <row r="29" spans="1:16" x14ac:dyDescent="0.25">
      <c r="A29" s="248" t="s">
        <v>2494</v>
      </c>
      <c r="B29" s="250" t="s">
        <v>46</v>
      </c>
      <c r="C29" s="250" t="s">
        <v>2495</v>
      </c>
      <c r="D29" s="248" t="s">
        <v>2496</v>
      </c>
      <c r="E29" s="250" t="s">
        <v>2496</v>
      </c>
      <c r="F29" s="254" t="s">
        <v>2478</v>
      </c>
      <c r="G29" s="250" t="s">
        <v>2479</v>
      </c>
      <c r="H29" s="250">
        <v>3</v>
      </c>
      <c r="I29" s="250">
        <v>35</v>
      </c>
      <c r="J29" s="253">
        <f>I29/6.3</f>
        <v>5.5555555555555554</v>
      </c>
      <c r="K29" s="250">
        <v>3</v>
      </c>
      <c r="L29" s="250">
        <v>35</v>
      </c>
      <c r="M29" s="253">
        <f>L29/6.3</f>
        <v>5.5555555555555554</v>
      </c>
      <c r="N29" s="250">
        <v>3</v>
      </c>
      <c r="O29" s="250">
        <v>35</v>
      </c>
      <c r="P29" s="253">
        <f>O29/6.3</f>
        <v>5.5555555555555554</v>
      </c>
    </row>
    <row r="30" spans="1:16" x14ac:dyDescent="0.25">
      <c r="A30" s="248" t="s">
        <v>2494</v>
      </c>
      <c r="B30" s="250"/>
      <c r="C30" s="250"/>
      <c r="D30" s="248" t="s">
        <v>2497</v>
      </c>
      <c r="E30" s="250" t="s">
        <v>2497</v>
      </c>
      <c r="F30" s="254"/>
      <c r="G30" s="250"/>
      <c r="H30" s="250"/>
      <c r="I30" s="250"/>
      <c r="J30" s="250"/>
      <c r="K30" s="250"/>
      <c r="L30" s="250"/>
      <c r="M30" s="250"/>
      <c r="N30" s="250"/>
      <c r="O30" s="250"/>
      <c r="P30" s="250"/>
    </row>
    <row r="31" spans="1:16" x14ac:dyDescent="0.25">
      <c r="A31" s="248" t="s">
        <v>2494</v>
      </c>
      <c r="B31" s="250" t="s">
        <v>77</v>
      </c>
      <c r="C31" s="250" t="s">
        <v>2498</v>
      </c>
      <c r="D31" s="248" t="s">
        <v>2496</v>
      </c>
      <c r="E31" s="250" t="s">
        <v>2496</v>
      </c>
      <c r="F31" s="254" t="s">
        <v>2478</v>
      </c>
      <c r="G31" s="250" t="s">
        <v>2479</v>
      </c>
      <c r="H31" s="250">
        <v>3</v>
      </c>
      <c r="I31" s="250">
        <v>35</v>
      </c>
      <c r="J31" s="253">
        <f>I31/6.3</f>
        <v>5.5555555555555554</v>
      </c>
      <c r="K31" s="250">
        <v>3</v>
      </c>
      <c r="L31" s="250">
        <v>35</v>
      </c>
      <c r="M31" s="253">
        <f>L31/6.3</f>
        <v>5.5555555555555554</v>
      </c>
      <c r="N31" s="250">
        <v>3</v>
      </c>
      <c r="O31" s="250">
        <v>35</v>
      </c>
      <c r="P31" s="253">
        <f>O31/6.3</f>
        <v>5.5555555555555554</v>
      </c>
    </row>
    <row r="32" spans="1:16" x14ac:dyDescent="0.25">
      <c r="A32" s="248" t="s">
        <v>2494</v>
      </c>
      <c r="B32" s="250"/>
      <c r="C32" s="250"/>
      <c r="D32" s="248" t="s">
        <v>2497</v>
      </c>
      <c r="E32" s="250" t="s">
        <v>2497</v>
      </c>
      <c r="F32" s="254"/>
      <c r="G32" s="250"/>
      <c r="H32" s="250"/>
      <c r="I32" s="250"/>
      <c r="J32" s="250"/>
      <c r="K32" s="250"/>
      <c r="L32" s="250"/>
      <c r="M32" s="250"/>
      <c r="N32" s="250"/>
      <c r="O32" s="250"/>
      <c r="P32" s="250"/>
    </row>
    <row r="33" spans="1:16" x14ac:dyDescent="0.25">
      <c r="A33" s="248" t="s">
        <v>2499</v>
      </c>
      <c r="B33" s="250" t="s">
        <v>46</v>
      </c>
      <c r="C33" s="250" t="s">
        <v>2495</v>
      </c>
      <c r="D33" s="248" t="s">
        <v>2500</v>
      </c>
      <c r="E33" s="250" t="s">
        <v>2500</v>
      </c>
      <c r="F33" s="254" t="s">
        <v>2474</v>
      </c>
      <c r="G33" s="250" t="s">
        <v>2479</v>
      </c>
      <c r="H33" s="250">
        <v>1</v>
      </c>
      <c r="I33" s="250">
        <v>36.78</v>
      </c>
      <c r="J33" s="253">
        <f>I33/6.3</f>
        <v>5.8380952380952387</v>
      </c>
      <c r="K33" s="250">
        <v>1</v>
      </c>
      <c r="L33" s="250">
        <v>36.78</v>
      </c>
      <c r="M33" s="253">
        <f>L33/6.3</f>
        <v>5.8380952380952387</v>
      </c>
      <c r="N33" s="250">
        <v>1</v>
      </c>
      <c r="O33" s="250">
        <v>36.78</v>
      </c>
      <c r="P33" s="253">
        <f>O33/6.3</f>
        <v>5.8380952380952387</v>
      </c>
    </row>
    <row r="34" spans="1:16" x14ac:dyDescent="0.25">
      <c r="A34" s="248" t="s">
        <v>2499</v>
      </c>
      <c r="B34" s="250"/>
      <c r="C34" s="250"/>
      <c r="D34" s="248" t="s">
        <v>2497</v>
      </c>
      <c r="E34" s="250" t="s">
        <v>2497</v>
      </c>
      <c r="F34" s="254"/>
      <c r="G34" s="250"/>
      <c r="H34" s="250"/>
      <c r="I34" s="250"/>
      <c r="J34" s="250"/>
      <c r="K34" s="250"/>
      <c r="L34" s="250"/>
      <c r="M34" s="250"/>
      <c r="N34" s="250"/>
      <c r="O34" s="250"/>
      <c r="P34" s="250"/>
    </row>
    <row r="35" spans="1:16" x14ac:dyDescent="0.25">
      <c r="A35" s="248" t="s">
        <v>2499</v>
      </c>
      <c r="B35" s="250" t="s">
        <v>77</v>
      </c>
      <c r="C35" s="250" t="s">
        <v>2495</v>
      </c>
      <c r="D35" s="248" t="s">
        <v>2500</v>
      </c>
      <c r="E35" s="250" t="s">
        <v>2500</v>
      </c>
      <c r="F35" s="254" t="s">
        <v>2478</v>
      </c>
      <c r="G35" s="250" t="s">
        <v>2479</v>
      </c>
      <c r="H35" s="250">
        <v>3</v>
      </c>
      <c r="I35" s="250">
        <v>35</v>
      </c>
      <c r="J35" s="253">
        <f>I35/6.3</f>
        <v>5.5555555555555554</v>
      </c>
      <c r="K35" s="250">
        <v>3</v>
      </c>
      <c r="L35" s="250">
        <v>35</v>
      </c>
      <c r="M35" s="253">
        <f>L35/6.3</f>
        <v>5.5555555555555554</v>
      </c>
      <c r="N35" s="250">
        <v>3</v>
      </c>
      <c r="O35" s="250">
        <v>35</v>
      </c>
      <c r="P35" s="253">
        <f>O35/6.3</f>
        <v>5.5555555555555554</v>
      </c>
    </row>
    <row r="36" spans="1:16" x14ac:dyDescent="0.25">
      <c r="A36" s="248" t="s">
        <v>2499</v>
      </c>
      <c r="B36" s="250"/>
      <c r="C36" s="250"/>
      <c r="D36" s="248" t="s">
        <v>2497</v>
      </c>
      <c r="E36" s="250" t="s">
        <v>2497</v>
      </c>
      <c r="F36" s="254"/>
      <c r="G36" s="250"/>
      <c r="H36" s="250"/>
      <c r="I36" s="250"/>
      <c r="J36" s="250"/>
      <c r="K36" s="250"/>
      <c r="L36" s="250"/>
      <c r="M36" s="250"/>
      <c r="N36" s="250"/>
      <c r="O36" s="250"/>
      <c r="P36" s="250"/>
    </row>
    <row r="37" spans="1:16" x14ac:dyDescent="0.25">
      <c r="A37" s="248" t="s">
        <v>2501</v>
      </c>
      <c r="B37" s="250" t="s">
        <v>46</v>
      </c>
      <c r="C37" s="250" t="s">
        <v>2502</v>
      </c>
      <c r="D37" s="248" t="s">
        <v>2482</v>
      </c>
      <c r="E37" s="250" t="s">
        <v>2482</v>
      </c>
      <c r="F37" s="254" t="s">
        <v>2483</v>
      </c>
      <c r="G37" s="252" t="s">
        <v>2490</v>
      </c>
      <c r="H37" s="250">
        <v>6</v>
      </c>
      <c r="I37" s="250">
        <v>123.19</v>
      </c>
      <c r="J37" s="253">
        <f>I37/38.5</f>
        <v>3.1997402597402598</v>
      </c>
      <c r="K37" s="250">
        <v>6</v>
      </c>
      <c r="L37" s="250">
        <v>123.19</v>
      </c>
      <c r="M37" s="253">
        <f>L37/38.5</f>
        <v>3.1997402597402598</v>
      </c>
      <c r="N37" s="250">
        <v>6</v>
      </c>
      <c r="O37" s="250">
        <v>123.19</v>
      </c>
      <c r="P37" s="253">
        <f>O37/38.5</f>
        <v>3.1997402597402598</v>
      </c>
    </row>
    <row r="38" spans="1:16" x14ac:dyDescent="0.25">
      <c r="A38" s="248" t="s">
        <v>2501</v>
      </c>
      <c r="B38" s="250"/>
      <c r="C38" s="250"/>
      <c r="D38" s="248" t="s">
        <v>2484</v>
      </c>
      <c r="E38" s="250" t="s">
        <v>2484</v>
      </c>
      <c r="F38" s="254"/>
      <c r="G38" s="250"/>
      <c r="H38" s="250"/>
      <c r="I38" s="250"/>
      <c r="J38" s="253">
        <f>I37/6.6</f>
        <v>18.665151515151514</v>
      </c>
      <c r="K38" s="250"/>
      <c r="L38" s="250"/>
      <c r="M38" s="253">
        <f>L37/6.6</f>
        <v>18.665151515151514</v>
      </c>
      <c r="N38" s="250"/>
      <c r="O38" s="250"/>
      <c r="P38" s="253">
        <f>O37/6.6</f>
        <v>18.665151515151514</v>
      </c>
    </row>
    <row r="39" spans="1:16" x14ac:dyDescent="0.25">
      <c r="A39" s="248" t="s">
        <v>2501</v>
      </c>
      <c r="B39" s="250"/>
      <c r="C39" s="250"/>
      <c r="D39" s="248" t="s">
        <v>2503</v>
      </c>
      <c r="E39" s="250" t="s">
        <v>2503</v>
      </c>
      <c r="F39" s="254" t="s">
        <v>2478</v>
      </c>
      <c r="G39" s="250" t="s">
        <v>2479</v>
      </c>
      <c r="H39" s="250">
        <v>3</v>
      </c>
      <c r="I39" s="250">
        <v>38.5</v>
      </c>
      <c r="J39" s="253">
        <f>I39/6.6</f>
        <v>5.8333333333333339</v>
      </c>
      <c r="K39" s="250">
        <v>3</v>
      </c>
      <c r="L39" s="250">
        <v>38.5</v>
      </c>
      <c r="M39" s="253">
        <f>L39/6.6</f>
        <v>5.8333333333333339</v>
      </c>
      <c r="N39" s="250">
        <v>3</v>
      </c>
      <c r="O39" s="250">
        <v>38.5</v>
      </c>
      <c r="P39" s="253">
        <f>O39/6.6</f>
        <v>5.8333333333333339</v>
      </c>
    </row>
    <row r="40" spans="1:16" x14ac:dyDescent="0.25">
      <c r="A40" s="248" t="s">
        <v>2501</v>
      </c>
      <c r="B40" s="250"/>
      <c r="C40" s="250"/>
      <c r="D40" s="248" t="s">
        <v>2480</v>
      </c>
      <c r="E40" s="250" t="s">
        <v>2480</v>
      </c>
      <c r="F40" s="254"/>
      <c r="G40" s="250"/>
      <c r="H40" s="250"/>
      <c r="I40" s="250"/>
      <c r="J40" s="250"/>
      <c r="K40" s="250"/>
      <c r="L40" s="250"/>
      <c r="M40" s="250"/>
      <c r="N40" s="250"/>
      <c r="O40" s="250"/>
      <c r="P40" s="250"/>
    </row>
    <row r="41" spans="1:16" x14ac:dyDescent="0.25">
      <c r="A41" s="248" t="s">
        <v>2501</v>
      </c>
      <c r="B41" s="250" t="s">
        <v>77</v>
      </c>
      <c r="C41" s="250" t="s">
        <v>2502</v>
      </c>
      <c r="D41" s="248" t="s">
        <v>2504</v>
      </c>
      <c r="E41" s="250" t="s">
        <v>2504</v>
      </c>
      <c r="F41" s="254" t="s">
        <v>2483</v>
      </c>
      <c r="G41" s="252" t="s">
        <v>2490</v>
      </c>
      <c r="H41" s="250">
        <v>6</v>
      </c>
      <c r="I41" s="250">
        <v>123.19</v>
      </c>
      <c r="J41" s="253">
        <f>I41/38.5</f>
        <v>3.1997402597402598</v>
      </c>
      <c r="K41" s="250">
        <v>6</v>
      </c>
      <c r="L41" s="250">
        <v>123.19</v>
      </c>
      <c r="M41" s="253">
        <f>L41/38.5</f>
        <v>3.1997402597402598</v>
      </c>
      <c r="N41" s="250">
        <v>6</v>
      </c>
      <c r="O41" s="250">
        <v>123.19</v>
      </c>
      <c r="P41" s="253">
        <f>O41/38.5</f>
        <v>3.1997402597402598</v>
      </c>
    </row>
    <row r="42" spans="1:16" x14ac:dyDescent="0.25">
      <c r="A42" s="248" t="s">
        <v>2501</v>
      </c>
      <c r="B42" s="250"/>
      <c r="C42" s="250"/>
      <c r="D42" s="248" t="s">
        <v>2484</v>
      </c>
      <c r="E42" s="250" t="s">
        <v>2484</v>
      </c>
      <c r="F42" s="254"/>
      <c r="G42" s="250" t="s">
        <v>2505</v>
      </c>
      <c r="H42" s="250"/>
      <c r="I42" s="250"/>
      <c r="J42" s="253">
        <f>I41/6.6</f>
        <v>18.665151515151514</v>
      </c>
      <c r="K42" s="250"/>
      <c r="L42" s="250"/>
      <c r="M42" s="253">
        <f>L41/6.6</f>
        <v>18.665151515151514</v>
      </c>
      <c r="N42" s="250"/>
      <c r="O42" s="250">
        <v>2</v>
      </c>
      <c r="P42" s="253">
        <f>O41/6.6</f>
        <v>18.665151515151514</v>
      </c>
    </row>
    <row r="43" spans="1:16" x14ac:dyDescent="0.25">
      <c r="A43" s="248" t="s">
        <v>2501</v>
      </c>
      <c r="B43" s="250"/>
      <c r="C43" s="250"/>
      <c r="D43" s="248" t="s">
        <v>2503</v>
      </c>
      <c r="E43" s="250" t="s">
        <v>2503</v>
      </c>
      <c r="F43" s="254" t="s">
        <v>2478</v>
      </c>
      <c r="G43" s="250" t="s">
        <v>2479</v>
      </c>
      <c r="H43" s="250">
        <v>3</v>
      </c>
      <c r="I43" s="250">
        <v>38.5</v>
      </c>
      <c r="J43" s="253">
        <f>I43/6.6</f>
        <v>5.8333333333333339</v>
      </c>
      <c r="K43" s="250">
        <v>3</v>
      </c>
      <c r="L43" s="250">
        <v>38.5</v>
      </c>
      <c r="M43" s="253">
        <f>L43/6.6</f>
        <v>5.8333333333333339</v>
      </c>
      <c r="N43" s="250">
        <v>3</v>
      </c>
      <c r="O43" s="250">
        <v>38.5</v>
      </c>
      <c r="P43" s="253">
        <f>O43/6.6</f>
        <v>5.8333333333333339</v>
      </c>
    </row>
    <row r="44" spans="1:16" x14ac:dyDescent="0.25">
      <c r="A44" s="248" t="s">
        <v>2501</v>
      </c>
      <c r="B44" s="250"/>
      <c r="C44" s="250"/>
      <c r="D44" s="248" t="s">
        <v>2480</v>
      </c>
      <c r="E44" s="250" t="s">
        <v>2480</v>
      </c>
      <c r="F44" s="254"/>
      <c r="G44" s="250"/>
      <c r="H44" s="250"/>
      <c r="I44" s="250"/>
      <c r="J44" s="250"/>
      <c r="K44" s="250"/>
      <c r="L44" s="250"/>
      <c r="M44" s="250"/>
      <c r="N44" s="250"/>
      <c r="O44" s="250"/>
      <c r="P44" s="250"/>
    </row>
    <row r="45" spans="1:16" x14ac:dyDescent="0.25">
      <c r="A45" s="248" t="s">
        <v>2506</v>
      </c>
      <c r="B45" s="250" t="s">
        <v>46</v>
      </c>
      <c r="C45" s="250" t="s">
        <v>2502</v>
      </c>
      <c r="D45" s="248" t="s">
        <v>2507</v>
      </c>
      <c r="E45" s="250" t="s">
        <v>2507</v>
      </c>
      <c r="F45" s="254" t="s">
        <v>2485</v>
      </c>
      <c r="G45" s="252" t="s">
        <v>2475</v>
      </c>
      <c r="H45" s="250">
        <v>7</v>
      </c>
      <c r="I45" s="250">
        <v>121.14</v>
      </c>
      <c r="J45" s="253">
        <f>I45/38.5</f>
        <v>3.1464935064935067</v>
      </c>
      <c r="K45" s="250">
        <v>7</v>
      </c>
      <c r="L45" s="250">
        <v>121.14</v>
      </c>
      <c r="M45" s="253">
        <f>L45/38.5</f>
        <v>3.1464935064935067</v>
      </c>
      <c r="N45" s="250">
        <v>7</v>
      </c>
      <c r="O45" s="250">
        <v>121.14</v>
      </c>
      <c r="P45" s="253">
        <f>O45/38.5</f>
        <v>3.1464935064935067</v>
      </c>
    </row>
    <row r="46" spans="1:16" x14ac:dyDescent="0.25">
      <c r="A46" s="248" t="s">
        <v>2506</v>
      </c>
      <c r="B46" s="250"/>
      <c r="C46" s="250"/>
      <c r="D46" s="248" t="s">
        <v>2484</v>
      </c>
      <c r="E46" s="250" t="s">
        <v>2484</v>
      </c>
      <c r="F46" s="254"/>
      <c r="G46" s="250"/>
      <c r="H46" s="250"/>
      <c r="I46" s="250"/>
      <c r="J46" s="253">
        <f>I45/6.6</f>
        <v>18.354545454545455</v>
      </c>
      <c r="K46" s="250"/>
      <c r="L46" s="250"/>
      <c r="M46" s="253">
        <f>L45/6.6</f>
        <v>18.354545454545455</v>
      </c>
      <c r="N46" s="250"/>
      <c r="O46" s="250"/>
      <c r="P46" s="253">
        <f>O45/6.6</f>
        <v>18.354545454545455</v>
      </c>
    </row>
    <row r="47" spans="1:16" x14ac:dyDescent="0.25">
      <c r="A47" s="248" t="s">
        <v>2506</v>
      </c>
      <c r="B47" s="250"/>
      <c r="C47" s="250"/>
      <c r="D47" s="248" t="s">
        <v>2508</v>
      </c>
      <c r="E47" s="250" t="s">
        <v>2508</v>
      </c>
      <c r="F47" s="254" t="s">
        <v>2478</v>
      </c>
      <c r="G47" s="250" t="s">
        <v>2479</v>
      </c>
      <c r="H47" s="250">
        <v>3</v>
      </c>
      <c r="I47" s="250">
        <v>38.5</v>
      </c>
      <c r="J47" s="253">
        <f>I47/6.6</f>
        <v>5.8333333333333339</v>
      </c>
      <c r="K47" s="250">
        <v>3</v>
      </c>
      <c r="L47" s="250">
        <v>38.5</v>
      </c>
      <c r="M47" s="253">
        <f>L47/6.6</f>
        <v>5.8333333333333339</v>
      </c>
      <c r="N47" s="250">
        <v>3</v>
      </c>
      <c r="O47" s="250">
        <v>38.5</v>
      </c>
      <c r="P47" s="253">
        <f>O47/6.6</f>
        <v>5.8333333333333339</v>
      </c>
    </row>
    <row r="48" spans="1:16" x14ac:dyDescent="0.25">
      <c r="A48" s="248" t="s">
        <v>2506</v>
      </c>
      <c r="B48" s="250"/>
      <c r="C48" s="250"/>
      <c r="D48" s="248" t="s">
        <v>2497</v>
      </c>
      <c r="E48" s="250" t="s">
        <v>2497</v>
      </c>
      <c r="F48" s="254"/>
      <c r="G48" s="250"/>
      <c r="H48" s="250"/>
      <c r="I48" s="250"/>
      <c r="J48" s="250"/>
      <c r="K48" s="250"/>
      <c r="L48" s="250"/>
      <c r="M48" s="250"/>
      <c r="N48" s="250"/>
      <c r="O48" s="250"/>
      <c r="P48" s="250"/>
    </row>
    <row r="49" spans="1:16" x14ac:dyDescent="0.25">
      <c r="A49" s="248" t="s">
        <v>2506</v>
      </c>
      <c r="B49" s="250" t="s">
        <v>77</v>
      </c>
      <c r="C49" s="250" t="s">
        <v>2502</v>
      </c>
      <c r="D49" s="248" t="s">
        <v>2507</v>
      </c>
      <c r="E49" s="250" t="s">
        <v>2507</v>
      </c>
      <c r="F49" s="254" t="s">
        <v>2485</v>
      </c>
      <c r="G49" s="252" t="s">
        <v>2475</v>
      </c>
      <c r="H49" s="250">
        <v>7</v>
      </c>
      <c r="I49" s="250">
        <v>121.14</v>
      </c>
      <c r="J49" s="253">
        <f>I49/38.5</f>
        <v>3.1464935064935067</v>
      </c>
      <c r="K49" s="250">
        <v>7</v>
      </c>
      <c r="L49" s="250">
        <v>121.14</v>
      </c>
      <c r="M49" s="253">
        <f>L49/38.5</f>
        <v>3.1464935064935067</v>
      </c>
      <c r="N49" s="250">
        <v>7</v>
      </c>
      <c r="O49" s="250">
        <v>121.14</v>
      </c>
      <c r="P49" s="253">
        <f>O49/38.5</f>
        <v>3.1464935064935067</v>
      </c>
    </row>
    <row r="50" spans="1:16" x14ac:dyDescent="0.25">
      <c r="A50" s="248" t="s">
        <v>2506</v>
      </c>
      <c r="B50" s="250"/>
      <c r="C50" s="250"/>
      <c r="D50" s="248" t="s">
        <v>2484</v>
      </c>
      <c r="E50" s="250" t="s">
        <v>2484</v>
      </c>
      <c r="F50" s="254"/>
      <c r="G50" s="250"/>
      <c r="H50" s="250"/>
      <c r="I50" s="250"/>
      <c r="J50" s="253">
        <f>I49/6.6</f>
        <v>18.354545454545455</v>
      </c>
      <c r="K50" s="250"/>
      <c r="L50" s="250"/>
      <c r="M50" s="253">
        <f>L49/6.6</f>
        <v>18.354545454545455</v>
      </c>
      <c r="N50" s="250"/>
      <c r="O50" s="250"/>
      <c r="P50" s="253">
        <f>O49/6.6</f>
        <v>18.354545454545455</v>
      </c>
    </row>
    <row r="51" spans="1:16" x14ac:dyDescent="0.25">
      <c r="A51" s="248" t="s">
        <v>2506</v>
      </c>
      <c r="B51" s="250"/>
      <c r="C51" s="250"/>
      <c r="D51" s="248" t="s">
        <v>2508</v>
      </c>
      <c r="E51" s="250" t="s">
        <v>2508</v>
      </c>
      <c r="F51" s="254" t="s">
        <v>2478</v>
      </c>
      <c r="G51" s="250" t="s">
        <v>2479</v>
      </c>
      <c r="H51" s="250">
        <v>3</v>
      </c>
      <c r="I51" s="250">
        <v>38.5</v>
      </c>
      <c r="J51" s="253">
        <f>I51/6.6</f>
        <v>5.8333333333333339</v>
      </c>
      <c r="K51" s="250">
        <v>3</v>
      </c>
      <c r="L51" s="250">
        <v>38.5</v>
      </c>
      <c r="M51" s="253">
        <f>L51/6.6</f>
        <v>5.8333333333333339</v>
      </c>
      <c r="N51" s="250">
        <v>3</v>
      </c>
      <c r="O51" s="250">
        <v>38.5</v>
      </c>
      <c r="P51" s="253">
        <f>O51/6.6</f>
        <v>5.8333333333333339</v>
      </c>
    </row>
    <row r="52" spans="1:16" x14ac:dyDescent="0.25">
      <c r="A52" s="248" t="s">
        <v>2506</v>
      </c>
      <c r="B52" s="250"/>
      <c r="C52" s="250"/>
      <c r="D52" s="248" t="s">
        <v>2497</v>
      </c>
      <c r="E52" s="250" t="s">
        <v>2497</v>
      </c>
      <c r="F52" s="254"/>
      <c r="G52" s="250"/>
      <c r="H52" s="250"/>
      <c r="I52" s="250"/>
      <c r="J52" s="250"/>
      <c r="K52" s="250"/>
      <c r="L52" s="250"/>
      <c r="M52" s="250"/>
      <c r="N52" s="250"/>
      <c r="O52" s="250"/>
      <c r="P52" s="250"/>
    </row>
    <row r="53" spans="1:16" s="259" customFormat="1" x14ac:dyDescent="0.25">
      <c r="A53" s="260" t="s">
        <v>2509</v>
      </c>
      <c r="B53" s="252" t="s">
        <v>46</v>
      </c>
      <c r="C53" s="252" t="s">
        <v>2510</v>
      </c>
      <c r="D53" s="260" t="s">
        <v>2503</v>
      </c>
      <c r="E53" s="252" t="s">
        <v>2503</v>
      </c>
      <c r="F53" s="261" t="s">
        <v>2511</v>
      </c>
      <c r="G53" s="252" t="s">
        <v>2479</v>
      </c>
      <c r="H53" s="252">
        <v>5</v>
      </c>
      <c r="I53" s="252">
        <v>36.575000000000003</v>
      </c>
      <c r="J53" s="262">
        <f>I53/6.3</f>
        <v>5.8055555555555562</v>
      </c>
      <c r="K53" s="252">
        <v>5</v>
      </c>
      <c r="L53" s="252">
        <v>36.575000000000003</v>
      </c>
      <c r="M53" s="262">
        <f>L53/6.3</f>
        <v>5.8055555555555562</v>
      </c>
      <c r="N53" s="252">
        <v>5</v>
      </c>
      <c r="O53" s="252">
        <v>36.575000000000003</v>
      </c>
      <c r="P53" s="262">
        <f>O53/6.3</f>
        <v>5.8055555555555562</v>
      </c>
    </row>
    <row r="54" spans="1:16" x14ac:dyDescent="0.25">
      <c r="A54" s="260" t="s">
        <v>2509</v>
      </c>
      <c r="B54" s="252"/>
      <c r="C54" s="252"/>
      <c r="D54" s="260" t="s">
        <v>2480</v>
      </c>
      <c r="E54" s="252" t="s">
        <v>2480</v>
      </c>
      <c r="F54" s="261"/>
      <c r="G54" s="252"/>
      <c r="H54" s="252"/>
      <c r="I54" s="252"/>
      <c r="J54" s="252"/>
      <c r="K54" s="252"/>
      <c r="L54" s="252"/>
      <c r="M54" s="252"/>
      <c r="N54" s="252"/>
      <c r="O54" s="252"/>
      <c r="P54" s="252"/>
    </row>
    <row r="55" spans="1:16" x14ac:dyDescent="0.25">
      <c r="A55" s="260" t="s">
        <v>2509</v>
      </c>
      <c r="B55" s="252" t="s">
        <v>77</v>
      </c>
      <c r="C55" s="252" t="s">
        <v>2510</v>
      </c>
      <c r="D55" s="260" t="s">
        <v>2503</v>
      </c>
      <c r="E55" s="252" t="s">
        <v>2503</v>
      </c>
      <c r="F55" s="261" t="s">
        <v>2511</v>
      </c>
      <c r="G55" s="252" t="s">
        <v>2479</v>
      </c>
      <c r="H55" s="252">
        <v>5</v>
      </c>
      <c r="I55" s="252">
        <v>36.575000000000003</v>
      </c>
      <c r="J55" s="262">
        <f>I55/6.3</f>
        <v>5.8055555555555562</v>
      </c>
      <c r="K55" s="252">
        <v>5</v>
      </c>
      <c r="L55" s="252">
        <v>36.575000000000003</v>
      </c>
      <c r="M55" s="262">
        <f>L55/6.3</f>
        <v>5.8055555555555562</v>
      </c>
      <c r="N55" s="252">
        <v>5</v>
      </c>
      <c r="O55" s="252">
        <v>36.575000000000003</v>
      </c>
      <c r="P55" s="262">
        <f>O55/6.3</f>
        <v>5.8055555555555562</v>
      </c>
    </row>
    <row r="56" spans="1:16" x14ac:dyDescent="0.25">
      <c r="A56" s="260" t="s">
        <v>2509</v>
      </c>
      <c r="B56" s="252"/>
      <c r="C56" s="252"/>
      <c r="D56" s="260" t="s">
        <v>2480</v>
      </c>
      <c r="E56" s="252" t="s">
        <v>2480</v>
      </c>
      <c r="F56" s="261"/>
      <c r="G56" s="252"/>
      <c r="H56" s="252"/>
      <c r="I56" s="252"/>
      <c r="J56" s="252"/>
      <c r="K56" s="252"/>
      <c r="L56" s="252"/>
      <c r="M56" s="252"/>
      <c r="N56" s="252"/>
      <c r="O56" s="252"/>
      <c r="P56" s="252"/>
    </row>
    <row r="57" spans="1:16" x14ac:dyDescent="0.25">
      <c r="A57" s="260" t="s">
        <v>2512</v>
      </c>
      <c r="B57" s="252" t="s">
        <v>46</v>
      </c>
      <c r="C57" s="252" t="s">
        <v>2513</v>
      </c>
      <c r="D57" s="260" t="s">
        <v>2482</v>
      </c>
      <c r="E57" s="252" t="s">
        <v>2482</v>
      </c>
      <c r="F57" s="261" t="s">
        <v>2511</v>
      </c>
      <c r="G57" s="252" t="s">
        <v>2475</v>
      </c>
      <c r="H57" s="250">
        <v>5</v>
      </c>
      <c r="I57" s="250">
        <v>125.23</v>
      </c>
      <c r="J57" s="262">
        <f>I57/38.5</f>
        <v>3.2527272727272729</v>
      </c>
      <c r="K57" s="250">
        <v>5</v>
      </c>
      <c r="L57" s="250">
        <v>125.23</v>
      </c>
      <c r="M57" s="262">
        <f>L57/38.5</f>
        <v>3.2527272727272729</v>
      </c>
      <c r="N57" s="250">
        <v>5</v>
      </c>
      <c r="O57" s="250">
        <v>125.23</v>
      </c>
      <c r="P57" s="262">
        <f>O57/38.5</f>
        <v>3.2527272727272729</v>
      </c>
    </row>
    <row r="58" spans="1:16" x14ac:dyDescent="0.25">
      <c r="A58" s="260" t="s">
        <v>2512</v>
      </c>
      <c r="B58" s="252"/>
      <c r="C58" s="252"/>
      <c r="D58" s="260" t="s">
        <v>2514</v>
      </c>
      <c r="E58" s="252" t="s">
        <v>2514</v>
      </c>
      <c r="F58" s="261"/>
      <c r="G58" s="252"/>
      <c r="H58" s="252"/>
      <c r="I58" s="252"/>
      <c r="J58" s="262">
        <f>I57/11</f>
        <v>11.384545454545455</v>
      </c>
      <c r="K58" s="252"/>
      <c r="L58" s="252"/>
      <c r="M58" s="262">
        <f>L57/11</f>
        <v>11.384545454545455</v>
      </c>
      <c r="N58" s="252"/>
      <c r="O58" s="252"/>
      <c r="P58" s="262">
        <f>O57/11</f>
        <v>11.384545454545455</v>
      </c>
    </row>
    <row r="59" spans="1:16" x14ac:dyDescent="0.25">
      <c r="A59" s="260" t="s">
        <v>2512</v>
      </c>
      <c r="B59" s="252"/>
      <c r="C59" s="252"/>
      <c r="D59" s="260" t="s">
        <v>2503</v>
      </c>
      <c r="E59" s="252" t="s">
        <v>2503</v>
      </c>
      <c r="F59" s="261" t="s">
        <v>2515</v>
      </c>
      <c r="G59" s="252" t="s">
        <v>2479</v>
      </c>
      <c r="H59" s="252">
        <v>4</v>
      </c>
      <c r="I59" s="252">
        <v>37.54</v>
      </c>
      <c r="J59" s="262">
        <f>I59/11</f>
        <v>3.4127272727272726</v>
      </c>
      <c r="K59" s="252">
        <v>4</v>
      </c>
      <c r="L59" s="252">
        <v>37.54</v>
      </c>
      <c r="M59" s="262">
        <f>L59/11</f>
        <v>3.4127272727272726</v>
      </c>
      <c r="N59" s="252">
        <v>4</v>
      </c>
      <c r="O59" s="252">
        <v>37.54</v>
      </c>
      <c r="P59" s="262">
        <f>O59/11</f>
        <v>3.4127272727272726</v>
      </c>
    </row>
    <row r="60" spans="1:16" x14ac:dyDescent="0.25">
      <c r="A60" s="260" t="s">
        <v>2512</v>
      </c>
      <c r="B60" s="252"/>
      <c r="C60" s="252"/>
      <c r="D60" s="260" t="s">
        <v>2480</v>
      </c>
      <c r="E60" s="252" t="s">
        <v>2480</v>
      </c>
      <c r="F60" s="261"/>
      <c r="G60" s="252"/>
      <c r="H60" s="252"/>
      <c r="I60" s="252"/>
      <c r="J60" s="252"/>
      <c r="K60" s="252"/>
      <c r="L60" s="252"/>
      <c r="M60" s="252"/>
      <c r="N60" s="252"/>
      <c r="O60" s="252"/>
      <c r="P60" s="252"/>
    </row>
    <row r="61" spans="1:16" x14ac:dyDescent="0.25">
      <c r="A61" s="260" t="s">
        <v>2512</v>
      </c>
      <c r="B61" s="252" t="s">
        <v>77</v>
      </c>
      <c r="C61" s="252" t="s">
        <v>2513</v>
      </c>
      <c r="D61" s="260" t="s">
        <v>2482</v>
      </c>
      <c r="E61" s="252" t="s">
        <v>2482</v>
      </c>
      <c r="F61" s="261" t="s">
        <v>2483</v>
      </c>
      <c r="G61" s="252" t="s">
        <v>2475</v>
      </c>
      <c r="H61" s="250">
        <v>6</v>
      </c>
      <c r="I61" s="250">
        <v>123.19</v>
      </c>
      <c r="J61" s="262">
        <f>I61/38.5</f>
        <v>3.1997402597402598</v>
      </c>
      <c r="K61" s="250">
        <v>6</v>
      </c>
      <c r="L61" s="250">
        <v>123.19</v>
      </c>
      <c r="M61" s="262">
        <f>L61/38.5</f>
        <v>3.1997402597402598</v>
      </c>
      <c r="N61" s="250">
        <v>6</v>
      </c>
      <c r="O61" s="250">
        <v>123.19</v>
      </c>
      <c r="P61" s="262">
        <f>O61/38.5</f>
        <v>3.1997402597402598</v>
      </c>
    </row>
    <row r="62" spans="1:16" x14ac:dyDescent="0.25">
      <c r="A62" s="260" t="s">
        <v>2512</v>
      </c>
      <c r="B62" s="252"/>
      <c r="C62" s="252"/>
      <c r="D62" s="260" t="s">
        <v>2514</v>
      </c>
      <c r="E62" s="252" t="s">
        <v>2514</v>
      </c>
      <c r="F62" s="261"/>
      <c r="G62" s="252" t="s">
        <v>2505</v>
      </c>
      <c r="H62" s="252"/>
      <c r="I62" s="252"/>
      <c r="J62" s="262">
        <f>I61/11</f>
        <v>11.199090909090909</v>
      </c>
      <c r="K62" s="252"/>
      <c r="L62" s="252"/>
      <c r="M62" s="262">
        <f>L61/11</f>
        <v>11.199090909090909</v>
      </c>
      <c r="N62" s="252"/>
      <c r="O62" s="252"/>
      <c r="P62" s="262">
        <f>O61/11</f>
        <v>11.199090909090909</v>
      </c>
    </row>
    <row r="63" spans="1:16" x14ac:dyDescent="0.25">
      <c r="A63" s="260" t="s">
        <v>2512</v>
      </c>
      <c r="B63" s="252"/>
      <c r="C63" s="252"/>
      <c r="D63" s="260" t="s">
        <v>2503</v>
      </c>
      <c r="E63" s="252">
        <v>37540</v>
      </c>
      <c r="F63" s="261" t="s">
        <v>2515</v>
      </c>
      <c r="G63" s="252" t="s">
        <v>2479</v>
      </c>
      <c r="H63" s="252">
        <v>4</v>
      </c>
      <c r="I63" s="252">
        <v>37.54</v>
      </c>
      <c r="J63" s="262">
        <f>I63/11</f>
        <v>3.4127272727272726</v>
      </c>
      <c r="K63" s="252">
        <v>4</v>
      </c>
      <c r="L63" s="252">
        <v>37.54</v>
      </c>
      <c r="M63" s="262">
        <f>L63/11</f>
        <v>3.4127272727272726</v>
      </c>
      <c r="N63" s="252">
        <v>4</v>
      </c>
      <c r="O63" s="252">
        <v>37.54</v>
      </c>
      <c r="P63" s="262">
        <f>O63/11</f>
        <v>3.4127272727272726</v>
      </c>
    </row>
    <row r="64" spans="1:16" x14ac:dyDescent="0.25">
      <c r="A64" s="260" t="s">
        <v>2512</v>
      </c>
      <c r="B64" s="252"/>
      <c r="C64" s="252"/>
      <c r="D64" s="260" t="s">
        <v>2480</v>
      </c>
      <c r="E64" s="252" t="s">
        <v>2516</v>
      </c>
      <c r="F64" s="261"/>
      <c r="G64" s="252"/>
      <c r="H64" s="252"/>
      <c r="I64" s="252"/>
      <c r="J64" s="252"/>
      <c r="K64" s="252"/>
      <c r="L64" s="252"/>
      <c r="M64" s="252"/>
      <c r="N64" s="252"/>
      <c r="O64" s="252"/>
      <c r="P64" s="252"/>
    </row>
    <row r="65" spans="1:16" x14ac:dyDescent="0.25">
      <c r="A65" s="260" t="s">
        <v>2517</v>
      </c>
      <c r="B65" s="252" t="s">
        <v>46</v>
      </c>
      <c r="C65" s="252" t="s">
        <v>2518</v>
      </c>
      <c r="D65" s="260" t="s">
        <v>2519</v>
      </c>
      <c r="E65" s="252" t="s">
        <v>2519</v>
      </c>
      <c r="F65" s="261" t="s">
        <v>2520</v>
      </c>
      <c r="G65" s="252" t="s">
        <v>2490</v>
      </c>
      <c r="H65" s="252">
        <v>13</v>
      </c>
      <c r="I65" s="252">
        <v>35.648000000000003</v>
      </c>
      <c r="J65" s="262">
        <f>I65/10.5</f>
        <v>3.3950476190476193</v>
      </c>
      <c r="K65" s="252">
        <v>13</v>
      </c>
      <c r="L65" s="252">
        <v>35.648000000000003</v>
      </c>
      <c r="M65" s="262">
        <f>L65/10.5</f>
        <v>3.3950476190476193</v>
      </c>
      <c r="N65" s="252">
        <v>13</v>
      </c>
      <c r="O65" s="252">
        <v>35.648000000000003</v>
      </c>
      <c r="P65" s="262">
        <f>O65/10.5</f>
        <v>3.3950476190476193</v>
      </c>
    </row>
    <row r="66" spans="1:16" x14ac:dyDescent="0.25">
      <c r="A66" s="260" t="s">
        <v>2517</v>
      </c>
      <c r="B66" s="252"/>
      <c r="C66" s="252"/>
      <c r="D66" s="260" t="s">
        <v>2521</v>
      </c>
      <c r="E66" s="252" t="s">
        <v>2521</v>
      </c>
      <c r="F66" s="261"/>
      <c r="G66" s="252"/>
      <c r="H66" s="252"/>
      <c r="I66" s="252"/>
      <c r="J66" s="252"/>
      <c r="K66" s="252"/>
      <c r="L66" s="252"/>
      <c r="M66" s="252"/>
      <c r="N66" s="252"/>
      <c r="O66" s="252"/>
      <c r="P66" s="252"/>
    </row>
    <row r="67" spans="1:16" x14ac:dyDescent="0.25">
      <c r="A67" s="260" t="s">
        <v>2517</v>
      </c>
      <c r="B67" s="252" t="s">
        <v>77</v>
      </c>
      <c r="C67" s="252" t="s">
        <v>2518</v>
      </c>
      <c r="D67" s="260" t="s">
        <v>2519</v>
      </c>
      <c r="E67" s="252" t="s">
        <v>2519</v>
      </c>
      <c r="F67" s="261" t="s">
        <v>2520</v>
      </c>
      <c r="G67" s="252" t="s">
        <v>2490</v>
      </c>
      <c r="H67" s="252">
        <v>13</v>
      </c>
      <c r="I67" s="252">
        <v>35.648000000000003</v>
      </c>
      <c r="J67" s="262">
        <f>I67/10.5</f>
        <v>3.3950476190476193</v>
      </c>
      <c r="K67" s="252">
        <v>13</v>
      </c>
      <c r="L67" s="252">
        <v>35.648000000000003</v>
      </c>
      <c r="M67" s="262">
        <f>L67/10.5</f>
        <v>3.3950476190476193</v>
      </c>
      <c r="N67" s="252">
        <v>13</v>
      </c>
      <c r="O67" s="252">
        <v>35.648000000000003</v>
      </c>
      <c r="P67" s="262">
        <f>O67/10.5</f>
        <v>3.3950476190476193</v>
      </c>
    </row>
    <row r="68" spans="1:16" x14ac:dyDescent="0.25">
      <c r="A68" s="260" t="s">
        <v>2517</v>
      </c>
      <c r="B68" s="252"/>
      <c r="C68" s="252"/>
      <c r="D68" s="260" t="s">
        <v>2521</v>
      </c>
      <c r="E68" s="252" t="s">
        <v>2521</v>
      </c>
      <c r="F68" s="261"/>
      <c r="G68" s="252"/>
      <c r="H68" s="252"/>
      <c r="I68" s="252"/>
      <c r="J68" s="252"/>
      <c r="K68" s="252"/>
      <c r="L68" s="252"/>
      <c r="M68" s="252"/>
      <c r="N68" s="252"/>
      <c r="O68" s="252"/>
      <c r="P68" s="252"/>
    </row>
    <row r="69" spans="1:16" x14ac:dyDescent="0.25">
      <c r="A69" s="260" t="s">
        <v>2522</v>
      </c>
      <c r="B69" s="252" t="s">
        <v>46</v>
      </c>
      <c r="C69" s="252" t="s">
        <v>2495</v>
      </c>
      <c r="D69" s="248" t="s">
        <v>2500</v>
      </c>
      <c r="E69" s="250" t="s">
        <v>2500</v>
      </c>
      <c r="F69" s="261" t="s">
        <v>2523</v>
      </c>
      <c r="G69" s="252" t="s">
        <v>2479</v>
      </c>
      <c r="H69" s="252">
        <v>12</v>
      </c>
      <c r="I69" s="252">
        <v>36.198</v>
      </c>
      <c r="J69" s="262">
        <f>I69/6.3</f>
        <v>5.7457142857142856</v>
      </c>
      <c r="K69" s="252">
        <v>12</v>
      </c>
      <c r="L69" s="252">
        <v>36.198</v>
      </c>
      <c r="M69" s="262">
        <f>L69/6.3</f>
        <v>5.7457142857142856</v>
      </c>
      <c r="N69" s="252">
        <v>12</v>
      </c>
      <c r="O69" s="252">
        <v>36.198</v>
      </c>
      <c r="P69" s="262">
        <f>O69/6.3</f>
        <v>5.7457142857142856</v>
      </c>
    </row>
    <row r="70" spans="1:16" x14ac:dyDescent="0.25">
      <c r="A70" s="260" t="s">
        <v>2522</v>
      </c>
      <c r="B70" s="252"/>
      <c r="C70" s="252"/>
      <c r="D70" s="260" t="s">
        <v>2497</v>
      </c>
      <c r="E70" s="252" t="s">
        <v>2497</v>
      </c>
      <c r="F70" s="261"/>
      <c r="G70" s="252"/>
      <c r="H70" s="252"/>
      <c r="I70" s="252"/>
      <c r="J70" s="252"/>
      <c r="K70" s="252"/>
      <c r="L70" s="252"/>
      <c r="M70" s="252"/>
      <c r="N70" s="252"/>
      <c r="O70" s="252"/>
      <c r="P70" s="252"/>
    </row>
    <row r="71" spans="1:16" x14ac:dyDescent="0.25">
      <c r="A71" s="260" t="s">
        <v>2522</v>
      </c>
      <c r="B71" s="252" t="s">
        <v>77</v>
      </c>
      <c r="C71" s="252" t="s">
        <v>2524</v>
      </c>
      <c r="D71" s="260" t="s">
        <v>2519</v>
      </c>
      <c r="E71" s="252" t="s">
        <v>2519</v>
      </c>
      <c r="F71" s="261" t="s">
        <v>2523</v>
      </c>
      <c r="G71" s="252" t="s">
        <v>2475</v>
      </c>
      <c r="H71" s="252">
        <v>12</v>
      </c>
      <c r="I71" s="252">
        <v>36.198</v>
      </c>
      <c r="J71" s="262">
        <f>I71/6.3</f>
        <v>5.7457142857142856</v>
      </c>
      <c r="K71" s="252">
        <v>12</v>
      </c>
      <c r="L71" s="252">
        <v>36.198</v>
      </c>
      <c r="M71" s="262">
        <f>L71/6.3</f>
        <v>5.7457142857142856</v>
      </c>
      <c r="N71" s="252">
        <v>12</v>
      </c>
      <c r="O71" s="252">
        <v>36.198</v>
      </c>
      <c r="P71" s="262">
        <f>O71/6.3</f>
        <v>5.7457142857142856</v>
      </c>
    </row>
    <row r="72" spans="1:16" x14ac:dyDescent="0.25">
      <c r="A72" s="260" t="s">
        <v>2522</v>
      </c>
      <c r="B72" s="252"/>
      <c r="C72" s="252"/>
      <c r="D72" s="260" t="s">
        <v>2525</v>
      </c>
      <c r="E72" s="252" t="s">
        <v>2525</v>
      </c>
      <c r="F72" s="261"/>
      <c r="G72" s="252" t="s">
        <v>2526</v>
      </c>
      <c r="H72" s="252"/>
      <c r="I72" s="252"/>
      <c r="J72" s="252"/>
      <c r="K72" s="252"/>
      <c r="L72" s="252"/>
      <c r="M72" s="252"/>
      <c r="N72" s="252"/>
      <c r="O72" s="252"/>
      <c r="P72" s="252"/>
    </row>
    <row r="73" spans="1:16" s="259" customFormat="1" ht="16.5" x14ac:dyDescent="0.25">
      <c r="A73" s="260" t="s">
        <v>2527</v>
      </c>
      <c r="B73" s="252" t="s">
        <v>46</v>
      </c>
      <c r="C73" s="252" t="s">
        <v>2502</v>
      </c>
      <c r="D73" s="260" t="s">
        <v>2528</v>
      </c>
      <c r="E73" s="252" t="s">
        <v>2528</v>
      </c>
      <c r="F73" s="251" t="s">
        <v>2529</v>
      </c>
      <c r="G73" s="252" t="s">
        <v>2475</v>
      </c>
      <c r="H73" s="252">
        <v>8</v>
      </c>
      <c r="I73" s="262">
        <v>119.09</v>
      </c>
      <c r="J73" s="262">
        <f>I73/38.5</f>
        <v>3.0932467532467531</v>
      </c>
      <c r="K73" s="252">
        <v>8</v>
      </c>
      <c r="L73" s="262">
        <v>119.09</v>
      </c>
      <c r="M73" s="262">
        <f>L73/38.5</f>
        <v>3.0932467532467531</v>
      </c>
      <c r="N73" s="252">
        <v>8</v>
      </c>
      <c r="O73" s="262">
        <v>119.09</v>
      </c>
      <c r="P73" s="262">
        <f>O73/38.5</f>
        <v>3.0932467532467531</v>
      </c>
    </row>
    <row r="74" spans="1:16" s="259" customFormat="1" x14ac:dyDescent="0.25">
      <c r="A74" s="260" t="s">
        <v>2527</v>
      </c>
      <c r="B74" s="252"/>
      <c r="C74" s="252"/>
      <c r="D74" s="260" t="s">
        <v>2484</v>
      </c>
      <c r="E74" s="252" t="s">
        <v>2484</v>
      </c>
      <c r="F74" s="261"/>
      <c r="G74" s="252"/>
      <c r="H74" s="252"/>
      <c r="I74" s="252"/>
      <c r="J74" s="262">
        <f>I73/6.6</f>
        <v>18.043939393939397</v>
      </c>
      <c r="K74" s="252"/>
      <c r="L74" s="252"/>
      <c r="M74" s="262">
        <f>L73/6.6</f>
        <v>18.043939393939397</v>
      </c>
      <c r="N74" s="252"/>
      <c r="O74" s="252"/>
      <c r="P74" s="262">
        <f>O73/6.6</f>
        <v>18.043939393939397</v>
      </c>
    </row>
    <row r="75" spans="1:16" s="259" customFormat="1" ht="16.5" x14ac:dyDescent="0.25">
      <c r="A75" s="260" t="s">
        <v>2527</v>
      </c>
      <c r="B75" s="252"/>
      <c r="C75" s="252"/>
      <c r="D75" s="260" t="s">
        <v>2530</v>
      </c>
      <c r="E75" s="252" t="s">
        <v>2530</v>
      </c>
      <c r="F75" s="251" t="s">
        <v>2478</v>
      </c>
      <c r="G75" s="252" t="s">
        <v>2479</v>
      </c>
      <c r="H75" s="252">
        <v>3</v>
      </c>
      <c r="I75" s="252">
        <v>38.5</v>
      </c>
      <c r="J75" s="262">
        <f>I75/6.6</f>
        <v>5.8333333333333339</v>
      </c>
      <c r="K75" s="252">
        <v>3</v>
      </c>
      <c r="L75" s="252">
        <v>38.5</v>
      </c>
      <c r="M75" s="262">
        <f>L75/6.6</f>
        <v>5.8333333333333339</v>
      </c>
      <c r="N75" s="252">
        <v>3</v>
      </c>
      <c r="O75" s="252">
        <v>38.5</v>
      </c>
      <c r="P75" s="262">
        <f>O75/6.6</f>
        <v>5.8333333333333339</v>
      </c>
    </row>
    <row r="76" spans="1:16" s="259" customFormat="1" x14ac:dyDescent="0.25">
      <c r="A76" s="260" t="s">
        <v>2527</v>
      </c>
      <c r="B76" s="252"/>
      <c r="C76" s="252"/>
      <c r="D76" s="260" t="s">
        <v>2480</v>
      </c>
      <c r="E76" s="252" t="s">
        <v>2480</v>
      </c>
      <c r="F76" s="261"/>
      <c r="G76" s="252"/>
      <c r="H76" s="252"/>
      <c r="I76" s="252"/>
      <c r="J76" s="252"/>
      <c r="K76" s="252"/>
      <c r="L76" s="252"/>
      <c r="M76" s="252"/>
      <c r="N76" s="252"/>
      <c r="O76" s="252"/>
      <c r="P76" s="252"/>
    </row>
    <row r="77" spans="1:16" s="259" customFormat="1" x14ac:dyDescent="0.25">
      <c r="A77" s="260" t="s">
        <v>2527</v>
      </c>
      <c r="B77" s="252" t="s">
        <v>77</v>
      </c>
      <c r="C77" s="252" t="s">
        <v>2502</v>
      </c>
      <c r="D77" s="260" t="s">
        <v>2531</v>
      </c>
      <c r="E77" s="252" t="s">
        <v>2531</v>
      </c>
      <c r="F77" s="261">
        <v>2</v>
      </c>
      <c r="G77" s="252" t="s">
        <v>2475</v>
      </c>
      <c r="H77" s="252">
        <v>2</v>
      </c>
      <c r="I77" s="252">
        <v>123.625</v>
      </c>
      <c r="J77" s="262">
        <f>I77/38.5</f>
        <v>3.2110389610389611</v>
      </c>
      <c r="K77" s="252">
        <v>2</v>
      </c>
      <c r="L77" s="252">
        <v>123.625</v>
      </c>
      <c r="M77" s="262">
        <f>L77/38.5</f>
        <v>3.2110389610389611</v>
      </c>
      <c r="N77" s="252">
        <v>2</v>
      </c>
      <c r="O77" s="252">
        <v>123.625</v>
      </c>
      <c r="P77" s="262">
        <f>O77/38.5</f>
        <v>3.2110389610389611</v>
      </c>
    </row>
    <row r="78" spans="1:16" s="259" customFormat="1" x14ac:dyDescent="0.25">
      <c r="A78" s="260" t="s">
        <v>2527</v>
      </c>
      <c r="B78" s="252"/>
      <c r="C78" s="252"/>
      <c r="D78" s="260" t="s">
        <v>2532</v>
      </c>
      <c r="E78" s="252" t="s">
        <v>2532</v>
      </c>
      <c r="F78" s="261"/>
      <c r="G78" s="252"/>
      <c r="H78" s="252"/>
      <c r="I78" s="252"/>
      <c r="J78" s="262">
        <f>I77/6.6</f>
        <v>18.731060606060606</v>
      </c>
      <c r="K78" s="252"/>
      <c r="L78" s="252"/>
      <c r="M78" s="262">
        <f>L77/6.6</f>
        <v>18.731060606060606</v>
      </c>
      <c r="N78" s="252"/>
      <c r="O78" s="252"/>
      <c r="P78" s="262">
        <f>O77/6.6</f>
        <v>18.731060606060606</v>
      </c>
    </row>
    <row r="79" spans="1:16" s="259" customFormat="1" x14ac:dyDescent="0.25">
      <c r="A79" s="260" t="s">
        <v>2527</v>
      </c>
      <c r="B79" s="252"/>
      <c r="C79" s="252"/>
      <c r="D79" s="260" t="s">
        <v>2477</v>
      </c>
      <c r="E79" s="252" t="s">
        <v>2477</v>
      </c>
      <c r="F79" s="261" t="s">
        <v>2478</v>
      </c>
      <c r="G79" s="252" t="s">
        <v>2479</v>
      </c>
      <c r="H79" s="252">
        <v>3</v>
      </c>
      <c r="I79" s="252">
        <v>38.5</v>
      </c>
      <c r="J79" s="262">
        <f>I79/6.6</f>
        <v>5.8333333333333339</v>
      </c>
      <c r="K79" s="252">
        <v>3</v>
      </c>
      <c r="L79" s="252">
        <v>38.5</v>
      </c>
      <c r="M79" s="262">
        <f>L79/6.6</f>
        <v>5.8333333333333339</v>
      </c>
      <c r="N79" s="252">
        <v>3</v>
      </c>
      <c r="O79" s="252">
        <v>38.5</v>
      </c>
      <c r="P79" s="262">
        <f>O79/6.6</f>
        <v>5.8333333333333339</v>
      </c>
    </row>
    <row r="80" spans="1:16" s="259" customFormat="1" x14ac:dyDescent="0.25">
      <c r="A80" s="260" t="s">
        <v>2527</v>
      </c>
      <c r="B80" s="252"/>
      <c r="C80" s="252"/>
      <c r="D80" s="260" t="s">
        <v>2480</v>
      </c>
      <c r="E80" s="252" t="s">
        <v>2480</v>
      </c>
      <c r="F80" s="261"/>
      <c r="G80" s="252"/>
      <c r="H80" s="252"/>
      <c r="I80" s="252"/>
      <c r="J80" s="252"/>
      <c r="K80" s="252"/>
      <c r="L80" s="252"/>
      <c r="M80" s="252"/>
      <c r="N80" s="252"/>
      <c r="O80" s="252"/>
      <c r="P80" s="252"/>
    </row>
    <row r="81" spans="1:16" s="259" customFormat="1" x14ac:dyDescent="0.25">
      <c r="A81" s="260" t="s">
        <v>2533</v>
      </c>
      <c r="B81" s="252" t="s">
        <v>46</v>
      </c>
      <c r="C81" s="252" t="s">
        <v>2534</v>
      </c>
      <c r="D81" s="260" t="s">
        <v>2503</v>
      </c>
      <c r="E81" s="252">
        <v>36580</v>
      </c>
      <c r="F81" s="261" t="s">
        <v>2511</v>
      </c>
      <c r="G81" s="252" t="s">
        <v>2479</v>
      </c>
      <c r="H81" s="252">
        <v>5</v>
      </c>
      <c r="I81" s="252">
        <v>36.58</v>
      </c>
      <c r="J81" s="262">
        <f>I81/6.3</f>
        <v>5.8063492063492061</v>
      </c>
      <c r="K81" s="252">
        <v>5</v>
      </c>
      <c r="L81" s="252">
        <v>36.58</v>
      </c>
      <c r="M81" s="262">
        <f>L81/6.3</f>
        <v>5.8063492063492061</v>
      </c>
      <c r="N81" s="252">
        <v>5</v>
      </c>
      <c r="O81" s="252">
        <v>36.58</v>
      </c>
      <c r="P81" s="262">
        <f>O81/6.3</f>
        <v>5.8063492063492061</v>
      </c>
    </row>
    <row r="82" spans="1:16" s="259" customFormat="1" x14ac:dyDescent="0.25">
      <c r="A82" s="260" t="s">
        <v>2533</v>
      </c>
      <c r="B82" s="252"/>
      <c r="C82" s="252"/>
      <c r="D82" s="260" t="s">
        <v>2480</v>
      </c>
      <c r="E82" s="252">
        <v>5</v>
      </c>
      <c r="F82" s="261"/>
      <c r="G82" s="252"/>
      <c r="H82" s="252"/>
      <c r="I82" s="252"/>
      <c r="J82" s="252"/>
      <c r="K82" s="252"/>
      <c r="L82" s="252"/>
      <c r="M82" s="252"/>
      <c r="N82" s="252"/>
      <c r="O82" s="252"/>
      <c r="P82" s="252"/>
    </row>
    <row r="83" spans="1:16" s="259" customFormat="1" x14ac:dyDescent="0.25">
      <c r="A83" s="260" t="s">
        <v>2533</v>
      </c>
      <c r="B83" s="252" t="s">
        <v>77</v>
      </c>
      <c r="C83" s="252" t="s">
        <v>2534</v>
      </c>
      <c r="D83" s="260" t="s">
        <v>2503</v>
      </c>
      <c r="E83" s="252" t="s">
        <v>2503</v>
      </c>
      <c r="F83" s="261" t="s">
        <v>2511</v>
      </c>
      <c r="G83" s="252" t="s">
        <v>2479</v>
      </c>
      <c r="H83" s="252">
        <v>5</v>
      </c>
      <c r="I83" s="252">
        <v>36.58</v>
      </c>
      <c r="J83" s="262">
        <f>I83/6.3</f>
        <v>5.8063492063492061</v>
      </c>
      <c r="K83" s="252">
        <v>5</v>
      </c>
      <c r="L83" s="252">
        <v>36.58</v>
      </c>
      <c r="M83" s="262">
        <f>L83/6.3</f>
        <v>5.8063492063492061</v>
      </c>
      <c r="N83" s="252">
        <v>5</v>
      </c>
      <c r="O83" s="252">
        <v>36.58</v>
      </c>
      <c r="P83" s="262">
        <f>O83/6.3</f>
        <v>5.8063492063492061</v>
      </c>
    </row>
    <row r="84" spans="1:16" s="259" customFormat="1" x14ac:dyDescent="0.25">
      <c r="A84" s="260" t="s">
        <v>2533</v>
      </c>
      <c r="B84" s="252"/>
      <c r="C84" s="252"/>
      <c r="D84" s="260" t="s">
        <v>2480</v>
      </c>
      <c r="E84" s="252" t="s">
        <v>2480</v>
      </c>
      <c r="F84" s="261"/>
      <c r="G84" s="252"/>
      <c r="H84" s="252"/>
      <c r="I84" s="252"/>
      <c r="J84" s="252"/>
      <c r="K84" s="252"/>
      <c r="L84" s="252"/>
      <c r="M84" s="252"/>
      <c r="N84" s="252"/>
      <c r="O84" s="252"/>
      <c r="P84" s="252"/>
    </row>
    <row r="85" spans="1:16" x14ac:dyDescent="0.25">
      <c r="A85" s="260" t="s">
        <v>2535</v>
      </c>
      <c r="B85" s="252" t="s">
        <v>46</v>
      </c>
      <c r="C85" s="252" t="s">
        <v>2536</v>
      </c>
      <c r="D85" s="260" t="s">
        <v>2528</v>
      </c>
      <c r="E85" s="252" t="s">
        <v>2537</v>
      </c>
      <c r="F85" s="261" t="s">
        <v>2538</v>
      </c>
      <c r="G85" s="252" t="s">
        <v>2490</v>
      </c>
      <c r="H85" s="252">
        <v>6</v>
      </c>
      <c r="I85" s="252">
        <v>123.18</v>
      </c>
      <c r="J85" s="262">
        <f>I85/10.5</f>
        <v>11.731428571428571</v>
      </c>
      <c r="K85" s="252">
        <v>6</v>
      </c>
      <c r="L85" s="252">
        <v>123.18</v>
      </c>
      <c r="M85" s="262">
        <f>L85/10.5</f>
        <v>11.731428571428571</v>
      </c>
      <c r="N85" s="252">
        <v>7</v>
      </c>
      <c r="O85" s="252">
        <v>121.13200000000001</v>
      </c>
      <c r="P85" s="262">
        <f>O85/10.5</f>
        <v>11.536380952380952</v>
      </c>
    </row>
    <row r="86" spans="1:16" x14ac:dyDescent="0.25">
      <c r="A86" s="260" t="s">
        <v>2535</v>
      </c>
      <c r="B86" s="252"/>
      <c r="C86" s="252"/>
      <c r="D86" s="260" t="s">
        <v>2484</v>
      </c>
      <c r="E86" s="252" t="s">
        <v>2539</v>
      </c>
      <c r="F86" s="261"/>
      <c r="G86" s="252"/>
      <c r="H86" s="252"/>
      <c r="I86" s="252"/>
      <c r="J86" s="262">
        <f>I85/6.6</f>
        <v>18.663636363636364</v>
      </c>
      <c r="K86" s="252"/>
      <c r="L86" s="252"/>
      <c r="M86" s="262">
        <f>L85/6.6</f>
        <v>18.663636363636364</v>
      </c>
      <c r="N86" s="252"/>
      <c r="O86" s="252"/>
      <c r="P86" s="262">
        <f>O85/6.6</f>
        <v>18.353333333333335</v>
      </c>
    </row>
    <row r="87" spans="1:16" x14ac:dyDescent="0.25">
      <c r="A87" s="260" t="s">
        <v>2535</v>
      </c>
      <c r="B87" s="252" t="s">
        <v>77</v>
      </c>
      <c r="C87" s="252" t="s">
        <v>2536</v>
      </c>
      <c r="D87" s="260" t="s">
        <v>2528</v>
      </c>
      <c r="E87" s="252" t="s">
        <v>2537</v>
      </c>
      <c r="F87" s="261" t="s">
        <v>2483</v>
      </c>
      <c r="G87" s="252" t="s">
        <v>2490</v>
      </c>
      <c r="H87" s="252">
        <v>6</v>
      </c>
      <c r="I87" s="252">
        <v>123.18</v>
      </c>
      <c r="J87" s="262">
        <f>I87/10.5</f>
        <v>11.731428571428571</v>
      </c>
      <c r="K87" s="252">
        <v>6</v>
      </c>
      <c r="L87" s="252">
        <v>123.18</v>
      </c>
      <c r="M87" s="262">
        <f>L87/10.5</f>
        <v>11.731428571428571</v>
      </c>
      <c r="N87" s="252">
        <v>6</v>
      </c>
      <c r="O87" s="252">
        <v>123.18</v>
      </c>
      <c r="P87" s="262">
        <f>O87/10.5</f>
        <v>11.731428571428571</v>
      </c>
    </row>
    <row r="88" spans="1:16" x14ac:dyDescent="0.25">
      <c r="A88" s="260" t="s">
        <v>2535</v>
      </c>
      <c r="B88" s="252"/>
      <c r="C88" s="252"/>
      <c r="D88" s="260" t="s">
        <v>2484</v>
      </c>
      <c r="E88" s="252" t="s">
        <v>2539</v>
      </c>
      <c r="F88" s="261"/>
      <c r="G88" s="252"/>
      <c r="H88" s="252"/>
      <c r="I88" s="252"/>
      <c r="J88" s="262">
        <f>I87/6.6</f>
        <v>18.663636363636364</v>
      </c>
      <c r="K88" s="252"/>
      <c r="L88" s="252"/>
      <c r="M88" s="262">
        <f>L87/6.6</f>
        <v>18.663636363636364</v>
      </c>
      <c r="N88" s="252"/>
      <c r="O88" s="252"/>
      <c r="P88" s="262">
        <f>O87/6.6</f>
        <v>18.663636363636364</v>
      </c>
    </row>
    <row r="89" spans="1:16" x14ac:dyDescent="0.25">
      <c r="A89" s="260" t="s">
        <v>2540</v>
      </c>
      <c r="B89" s="252" t="s">
        <v>46</v>
      </c>
      <c r="C89" s="252" t="s">
        <v>1625</v>
      </c>
      <c r="D89" s="260" t="s">
        <v>2541</v>
      </c>
      <c r="E89" s="252" t="s">
        <v>2541</v>
      </c>
      <c r="F89" s="261">
        <v>2</v>
      </c>
      <c r="G89" s="252" t="s">
        <v>2475</v>
      </c>
      <c r="H89" s="252">
        <v>2</v>
      </c>
      <c r="I89" s="252">
        <v>37.619999999999997</v>
      </c>
      <c r="J89" s="262">
        <f>I89/10.5</f>
        <v>3.5828571428571427</v>
      </c>
      <c r="K89" s="252">
        <v>2</v>
      </c>
      <c r="L89" s="252">
        <v>37.619999999999997</v>
      </c>
      <c r="M89" s="262">
        <f>L89/10.5</f>
        <v>3.5828571428571427</v>
      </c>
      <c r="N89" s="252">
        <v>2</v>
      </c>
      <c r="O89" s="252">
        <v>37.619999999999997</v>
      </c>
      <c r="P89" s="262">
        <f>O89/10.5</f>
        <v>3.5828571428571427</v>
      </c>
    </row>
    <row r="90" spans="1:16" x14ac:dyDescent="0.25">
      <c r="A90" s="260" t="s">
        <v>2540</v>
      </c>
      <c r="B90" s="252"/>
      <c r="C90" s="252"/>
      <c r="D90" s="260" t="s">
        <v>2521</v>
      </c>
      <c r="E90" s="252" t="s">
        <v>2521</v>
      </c>
      <c r="F90" s="261"/>
      <c r="G90" s="252"/>
      <c r="H90" s="252"/>
      <c r="I90" s="252"/>
      <c r="J90" s="252"/>
      <c r="K90" s="252"/>
      <c r="L90" s="252"/>
      <c r="M90" s="252"/>
      <c r="N90" s="252"/>
      <c r="O90" s="252"/>
      <c r="P90" s="252"/>
    </row>
    <row r="91" spans="1:16" x14ac:dyDescent="0.25">
      <c r="A91" s="260" t="s">
        <v>2540</v>
      </c>
      <c r="B91" s="252" t="s">
        <v>77</v>
      </c>
      <c r="C91" s="252" t="s">
        <v>1625</v>
      </c>
      <c r="D91" s="260" t="s">
        <v>2541</v>
      </c>
      <c r="E91" s="252" t="s">
        <v>2541</v>
      </c>
      <c r="F91" s="261" t="s">
        <v>2474</v>
      </c>
      <c r="G91" s="252" t="s">
        <v>2475</v>
      </c>
      <c r="H91" s="252">
        <v>1</v>
      </c>
      <c r="I91" s="252">
        <v>38.15</v>
      </c>
      <c r="J91" s="262">
        <f>I91/10.5</f>
        <v>3.6333333333333333</v>
      </c>
      <c r="K91" s="252">
        <v>1</v>
      </c>
      <c r="L91" s="252">
        <v>38.15</v>
      </c>
      <c r="M91" s="262">
        <f>L91/10.5</f>
        <v>3.6333333333333333</v>
      </c>
      <c r="N91" s="252">
        <v>1</v>
      </c>
      <c r="O91" s="252">
        <v>38.15</v>
      </c>
      <c r="P91" s="262">
        <f>O91/10.5</f>
        <v>3.6333333333333333</v>
      </c>
    </row>
    <row r="92" spans="1:16" x14ac:dyDescent="0.25">
      <c r="A92" s="260" t="s">
        <v>2540</v>
      </c>
      <c r="B92" s="252"/>
      <c r="C92" s="252"/>
      <c r="D92" s="260" t="s">
        <v>2521</v>
      </c>
      <c r="E92" s="252" t="s">
        <v>2521</v>
      </c>
      <c r="F92" s="261"/>
      <c r="G92" s="252"/>
      <c r="H92" s="252"/>
      <c r="I92" s="252"/>
      <c r="J92" s="252"/>
      <c r="K92" s="252"/>
      <c r="L92" s="252"/>
      <c r="M92" s="252"/>
      <c r="N92" s="252"/>
      <c r="O92" s="252"/>
      <c r="P92" s="252"/>
    </row>
    <row r="93" spans="1:16" x14ac:dyDescent="0.25">
      <c r="A93" s="260" t="s">
        <v>2542</v>
      </c>
      <c r="B93" s="252" t="s">
        <v>46</v>
      </c>
      <c r="C93" s="252" t="s">
        <v>1625</v>
      </c>
      <c r="D93" s="260" t="s">
        <v>2543</v>
      </c>
      <c r="E93" s="252" t="s">
        <v>2543</v>
      </c>
      <c r="F93" s="261" t="s">
        <v>2474</v>
      </c>
      <c r="G93" s="252" t="s">
        <v>2479</v>
      </c>
      <c r="H93" s="252">
        <v>1</v>
      </c>
      <c r="I93" s="252">
        <v>36.75</v>
      </c>
      <c r="J93" s="252">
        <f>I93/10.5</f>
        <v>3.5</v>
      </c>
      <c r="K93" s="252">
        <v>1</v>
      </c>
      <c r="L93" s="252">
        <v>36.75</v>
      </c>
      <c r="M93" s="252">
        <f>L93/10.5</f>
        <v>3.5</v>
      </c>
      <c r="N93" s="252">
        <v>1</v>
      </c>
      <c r="O93" s="252">
        <v>36.75</v>
      </c>
      <c r="P93" s="252">
        <f>O93/10.5</f>
        <v>3.5</v>
      </c>
    </row>
    <row r="94" spans="1:16" x14ac:dyDescent="0.25">
      <c r="A94" s="260" t="s">
        <v>2542</v>
      </c>
      <c r="B94" s="252"/>
      <c r="C94" s="252"/>
      <c r="D94" s="260" t="s">
        <v>2497</v>
      </c>
      <c r="E94" s="252" t="s">
        <v>2497</v>
      </c>
      <c r="F94" s="261"/>
      <c r="G94" s="252"/>
      <c r="H94" s="252"/>
      <c r="I94" s="252"/>
      <c r="J94" s="252"/>
      <c r="K94" s="252"/>
      <c r="L94" s="252"/>
      <c r="M94" s="252"/>
      <c r="N94" s="252"/>
      <c r="O94" s="252"/>
      <c r="P94" s="252"/>
    </row>
    <row r="95" spans="1:16" x14ac:dyDescent="0.25">
      <c r="A95" s="260" t="s">
        <v>2542</v>
      </c>
      <c r="B95" s="252" t="s">
        <v>77</v>
      </c>
      <c r="C95" s="252" t="s">
        <v>1625</v>
      </c>
      <c r="D95" s="260" t="s">
        <v>2543</v>
      </c>
      <c r="E95" s="252" t="s">
        <v>2543</v>
      </c>
      <c r="F95" s="261" t="s">
        <v>2474</v>
      </c>
      <c r="G95" s="252" t="s">
        <v>2479</v>
      </c>
      <c r="H95" s="252">
        <v>1</v>
      </c>
      <c r="I95" s="252">
        <v>36.75</v>
      </c>
      <c r="J95" s="252">
        <f>I95/10.5</f>
        <v>3.5</v>
      </c>
      <c r="K95" s="252">
        <v>1</v>
      </c>
      <c r="L95" s="252">
        <v>36.75</v>
      </c>
      <c r="M95" s="252">
        <f>L95/10.5</f>
        <v>3.5</v>
      </c>
      <c r="N95" s="252">
        <v>1</v>
      </c>
      <c r="O95" s="252">
        <v>36.75</v>
      </c>
      <c r="P95" s="252">
        <f>O95/10.5</f>
        <v>3.5</v>
      </c>
    </row>
    <row r="96" spans="1:16" x14ac:dyDescent="0.25">
      <c r="A96" s="260" t="s">
        <v>2542</v>
      </c>
      <c r="B96" s="252"/>
      <c r="C96" s="252"/>
      <c r="D96" s="260" t="s">
        <v>2497</v>
      </c>
      <c r="E96" s="252" t="s">
        <v>2497</v>
      </c>
      <c r="F96" s="261"/>
      <c r="G96" s="252"/>
      <c r="H96" s="252"/>
      <c r="I96" s="252"/>
      <c r="J96" s="252"/>
      <c r="K96" s="252"/>
      <c r="L96" s="252"/>
      <c r="M96" s="252"/>
      <c r="N96" s="252"/>
      <c r="O96" s="252"/>
      <c r="P96" s="252"/>
    </row>
    <row r="97" spans="1:16" x14ac:dyDescent="0.25">
      <c r="A97" s="260" t="s">
        <v>2544</v>
      </c>
      <c r="B97" s="252" t="s">
        <v>46</v>
      </c>
      <c r="C97" s="252" t="s">
        <v>1592</v>
      </c>
      <c r="D97" s="260" t="s">
        <v>2541</v>
      </c>
      <c r="E97" s="252" t="s">
        <v>2541</v>
      </c>
      <c r="F97" s="261" t="s">
        <v>2481</v>
      </c>
      <c r="G97" s="252" t="s">
        <v>2493</v>
      </c>
      <c r="H97" s="252">
        <v>2</v>
      </c>
      <c r="I97" s="252">
        <v>37.625</v>
      </c>
      <c r="J97" s="262">
        <f>I97/11</f>
        <v>3.4204545454545454</v>
      </c>
      <c r="K97" s="252">
        <v>2</v>
      </c>
      <c r="L97" s="252">
        <v>37.625</v>
      </c>
      <c r="M97" s="262">
        <f>L97/11</f>
        <v>3.4204545454545454</v>
      </c>
      <c r="N97" s="252">
        <v>2</v>
      </c>
      <c r="O97" s="252">
        <v>37.625</v>
      </c>
      <c r="P97" s="262">
        <f>O97/11</f>
        <v>3.4204545454545454</v>
      </c>
    </row>
    <row r="98" spans="1:16" x14ac:dyDescent="0.25">
      <c r="A98" s="260" t="s">
        <v>2544</v>
      </c>
      <c r="B98" s="252"/>
      <c r="C98" s="252"/>
      <c r="D98" s="260" t="s">
        <v>2521</v>
      </c>
      <c r="E98" s="252" t="s">
        <v>2521</v>
      </c>
      <c r="F98" s="261"/>
      <c r="G98" s="252" t="s">
        <v>2545</v>
      </c>
      <c r="H98" s="252"/>
      <c r="I98" s="252"/>
      <c r="J98" s="252"/>
      <c r="K98" s="252"/>
      <c r="L98" s="252"/>
      <c r="M98" s="252"/>
      <c r="N98" s="252"/>
      <c r="O98" s="252"/>
      <c r="P98" s="252"/>
    </row>
    <row r="99" spans="1:16" x14ac:dyDescent="0.25">
      <c r="A99" s="260" t="s">
        <v>2544</v>
      </c>
      <c r="B99" s="252" t="s">
        <v>77</v>
      </c>
      <c r="C99" s="252" t="s">
        <v>1592</v>
      </c>
      <c r="D99" s="260" t="s">
        <v>2541</v>
      </c>
      <c r="E99" s="252" t="s">
        <v>2541</v>
      </c>
      <c r="F99" s="261" t="s">
        <v>2481</v>
      </c>
      <c r="G99" s="252" t="s">
        <v>2493</v>
      </c>
      <c r="H99" s="252">
        <v>2</v>
      </c>
      <c r="I99" s="252">
        <v>37.625</v>
      </c>
      <c r="J99" s="262">
        <f>I99/11</f>
        <v>3.4204545454545454</v>
      </c>
      <c r="K99" s="252">
        <v>2</v>
      </c>
      <c r="L99" s="252">
        <v>37.625</v>
      </c>
      <c r="M99" s="262">
        <f>L99/11</f>
        <v>3.4204545454545454</v>
      </c>
      <c r="N99" s="252">
        <v>1</v>
      </c>
      <c r="O99" s="252">
        <v>37.625</v>
      </c>
      <c r="P99" s="262">
        <f>O99/11</f>
        <v>3.4204545454545454</v>
      </c>
    </row>
    <row r="100" spans="1:16" x14ac:dyDescent="0.25">
      <c r="A100" s="260" t="s">
        <v>2544</v>
      </c>
      <c r="B100" s="252"/>
      <c r="C100" s="252"/>
      <c r="D100" s="260" t="s">
        <v>2521</v>
      </c>
      <c r="E100" s="252" t="s">
        <v>2521</v>
      </c>
      <c r="F100" s="261"/>
      <c r="G100" s="252" t="s">
        <v>2545</v>
      </c>
      <c r="H100" s="252"/>
      <c r="I100" s="252"/>
      <c r="J100" s="252"/>
      <c r="K100" s="252"/>
      <c r="L100" s="252"/>
      <c r="M100" s="252"/>
      <c r="N100" s="252"/>
      <c r="O100" s="252"/>
      <c r="P100" s="252"/>
    </row>
    <row r="101" spans="1:16" s="259" customFormat="1" x14ac:dyDescent="0.25">
      <c r="A101" s="260" t="s">
        <v>2546</v>
      </c>
      <c r="B101" s="252" t="s">
        <v>46</v>
      </c>
      <c r="C101" s="252" t="s">
        <v>2495</v>
      </c>
      <c r="D101" s="260" t="s">
        <v>2496</v>
      </c>
      <c r="E101" s="252" t="s">
        <v>2496</v>
      </c>
      <c r="F101" s="261" t="s">
        <v>2474</v>
      </c>
      <c r="G101" s="252" t="s">
        <v>2479</v>
      </c>
      <c r="H101" s="252">
        <v>1</v>
      </c>
      <c r="I101" s="252">
        <v>36.75</v>
      </c>
      <c r="J101" s="262">
        <f>I101/6.3</f>
        <v>5.8333333333333339</v>
      </c>
      <c r="K101" s="252">
        <v>1</v>
      </c>
      <c r="L101" s="252">
        <v>36.75</v>
      </c>
      <c r="M101" s="262">
        <f>L101/6.3</f>
        <v>5.8333333333333339</v>
      </c>
      <c r="N101" s="252">
        <v>1</v>
      </c>
      <c r="O101" s="252">
        <v>36.75</v>
      </c>
      <c r="P101" s="262">
        <f>O101/6.3</f>
        <v>5.8333333333333339</v>
      </c>
    </row>
    <row r="102" spans="1:16" x14ac:dyDescent="0.25">
      <c r="A102" s="260" t="s">
        <v>2546</v>
      </c>
      <c r="B102" s="252"/>
      <c r="C102" s="252"/>
      <c r="D102" s="260" t="s">
        <v>2497</v>
      </c>
      <c r="E102" s="252" t="s">
        <v>2497</v>
      </c>
      <c r="F102" s="261"/>
      <c r="G102" s="252"/>
      <c r="H102" s="252"/>
      <c r="I102" s="252"/>
      <c r="J102" s="252"/>
      <c r="K102" s="252"/>
      <c r="L102" s="252"/>
      <c r="M102" s="252"/>
      <c r="N102" s="252"/>
      <c r="O102" s="252"/>
      <c r="P102" s="252"/>
    </row>
    <row r="103" spans="1:16" x14ac:dyDescent="0.25">
      <c r="A103" s="260" t="s">
        <v>2546</v>
      </c>
      <c r="B103" s="252" t="s">
        <v>77</v>
      </c>
      <c r="C103" s="252" t="s">
        <v>2495</v>
      </c>
      <c r="D103" s="260" t="s">
        <v>2496</v>
      </c>
      <c r="E103" s="252" t="s">
        <v>2496</v>
      </c>
      <c r="F103" s="261" t="s">
        <v>2481</v>
      </c>
      <c r="G103" s="252" t="s">
        <v>2479</v>
      </c>
      <c r="H103" s="252">
        <v>2</v>
      </c>
      <c r="I103" s="252">
        <v>35.875</v>
      </c>
      <c r="J103" s="262">
        <f>I103/6.3</f>
        <v>5.6944444444444446</v>
      </c>
      <c r="K103" s="252">
        <v>2</v>
      </c>
      <c r="L103" s="252">
        <v>35.875</v>
      </c>
      <c r="M103" s="262">
        <f>L103/6.3</f>
        <v>5.6944444444444446</v>
      </c>
      <c r="N103" s="252">
        <v>2</v>
      </c>
      <c r="O103" s="252">
        <v>35.875</v>
      </c>
      <c r="P103" s="262">
        <f>O103/6.3</f>
        <v>5.6944444444444446</v>
      </c>
    </row>
    <row r="104" spans="1:16" x14ac:dyDescent="0.25">
      <c r="A104" s="260" t="s">
        <v>2546</v>
      </c>
      <c r="B104" s="252"/>
      <c r="C104" s="252"/>
      <c r="D104" s="260" t="s">
        <v>2497</v>
      </c>
      <c r="E104" s="252" t="s">
        <v>2497</v>
      </c>
      <c r="F104" s="261"/>
      <c r="G104" s="252"/>
      <c r="H104" s="252"/>
      <c r="I104" s="252"/>
      <c r="J104" s="252"/>
      <c r="K104" s="252"/>
      <c r="L104" s="252"/>
      <c r="M104" s="252"/>
      <c r="N104" s="252"/>
      <c r="O104" s="252"/>
      <c r="P104" s="252"/>
    </row>
    <row r="105" spans="1:16" x14ac:dyDescent="0.25">
      <c r="A105" s="260" t="s">
        <v>2547</v>
      </c>
      <c r="B105" s="252" t="s">
        <v>46</v>
      </c>
      <c r="C105" s="252" t="s">
        <v>2495</v>
      </c>
      <c r="D105" s="260" t="s">
        <v>2548</v>
      </c>
      <c r="E105" s="252" t="s">
        <v>2548</v>
      </c>
      <c r="F105" s="261">
        <v>2</v>
      </c>
      <c r="G105" s="252" t="s">
        <v>2493</v>
      </c>
      <c r="H105" s="252">
        <v>2</v>
      </c>
      <c r="I105" s="252">
        <v>37.625</v>
      </c>
      <c r="J105" s="262">
        <f>I105/6.3</f>
        <v>5.9722222222222223</v>
      </c>
      <c r="K105" s="252">
        <v>2</v>
      </c>
      <c r="L105" s="252">
        <v>37.625</v>
      </c>
      <c r="M105" s="262">
        <f>L105/6.3</f>
        <v>5.9722222222222223</v>
      </c>
      <c r="N105" s="252">
        <v>2</v>
      </c>
      <c r="O105" s="252">
        <v>37.625</v>
      </c>
      <c r="P105" s="262">
        <f>O105/6.3</f>
        <v>5.9722222222222223</v>
      </c>
    </row>
    <row r="106" spans="1:16" x14ac:dyDescent="0.25">
      <c r="A106" s="260" t="s">
        <v>2547</v>
      </c>
      <c r="B106" s="252"/>
      <c r="C106" s="252"/>
      <c r="D106" s="260" t="s">
        <v>2549</v>
      </c>
      <c r="E106" s="252" t="s">
        <v>2549</v>
      </c>
      <c r="F106" s="261"/>
      <c r="G106" s="252" t="s">
        <v>2545</v>
      </c>
      <c r="H106" s="252"/>
      <c r="I106" s="252"/>
      <c r="J106" s="252"/>
      <c r="K106" s="252"/>
      <c r="L106" s="252"/>
      <c r="M106" s="252"/>
      <c r="N106" s="252"/>
      <c r="O106" s="252"/>
      <c r="P106" s="252"/>
    </row>
    <row r="107" spans="1:16" x14ac:dyDescent="0.25">
      <c r="A107" s="260" t="s">
        <v>2547</v>
      </c>
      <c r="B107" s="252" t="s">
        <v>77</v>
      </c>
      <c r="C107" s="252" t="s">
        <v>2495</v>
      </c>
      <c r="D107" s="260" t="s">
        <v>2550</v>
      </c>
      <c r="E107" s="252" t="s">
        <v>2550</v>
      </c>
      <c r="F107" s="261" t="s">
        <v>2478</v>
      </c>
      <c r="G107" s="252" t="s">
        <v>2479</v>
      </c>
      <c r="H107" s="252">
        <v>3</v>
      </c>
      <c r="I107" s="252">
        <v>35</v>
      </c>
      <c r="J107" s="262">
        <f>I107/6.3</f>
        <v>5.5555555555555554</v>
      </c>
      <c r="K107" s="252">
        <v>3</v>
      </c>
      <c r="L107" s="252">
        <v>35</v>
      </c>
      <c r="M107" s="262">
        <f>L107/6.3</f>
        <v>5.5555555555555554</v>
      </c>
      <c r="N107" s="252">
        <v>3</v>
      </c>
      <c r="O107" s="252">
        <v>35</v>
      </c>
      <c r="P107" s="262">
        <f>O107/6.3</f>
        <v>5.5555555555555554</v>
      </c>
    </row>
    <row r="108" spans="1:16" x14ac:dyDescent="0.25">
      <c r="A108" s="260" t="s">
        <v>2547</v>
      </c>
      <c r="B108" s="252"/>
      <c r="C108" s="252"/>
      <c r="D108" s="260" t="s">
        <v>2551</v>
      </c>
      <c r="E108" s="252" t="s">
        <v>2551</v>
      </c>
      <c r="F108" s="261"/>
      <c r="G108" s="252"/>
      <c r="H108" s="252"/>
      <c r="I108" s="252"/>
      <c r="J108" s="252"/>
      <c r="K108" s="252"/>
      <c r="L108" s="252"/>
      <c r="M108" s="252"/>
      <c r="N108" s="252"/>
      <c r="O108" s="252"/>
      <c r="P108" s="252"/>
    </row>
    <row r="109" spans="1:16" s="259" customFormat="1" x14ac:dyDescent="0.25">
      <c r="A109" s="260" t="s">
        <v>2552</v>
      </c>
      <c r="B109" s="252" t="s">
        <v>46</v>
      </c>
      <c r="C109" s="252" t="s">
        <v>1625</v>
      </c>
      <c r="D109" s="260" t="s">
        <v>2553</v>
      </c>
      <c r="E109" s="252" t="s">
        <v>2553</v>
      </c>
      <c r="F109" s="261">
        <v>2</v>
      </c>
      <c r="G109" s="252" t="s">
        <v>2493</v>
      </c>
      <c r="H109" s="252">
        <v>2</v>
      </c>
      <c r="I109" s="252">
        <v>37.1</v>
      </c>
      <c r="J109" s="262">
        <f>I109/10.5</f>
        <v>3.5333333333333337</v>
      </c>
      <c r="K109" s="252">
        <v>2</v>
      </c>
      <c r="L109" s="252">
        <v>37.1</v>
      </c>
      <c r="M109" s="262">
        <f>L109/10.5</f>
        <v>3.5333333333333337</v>
      </c>
      <c r="N109" s="252">
        <v>2</v>
      </c>
      <c r="O109" s="252">
        <v>37.1</v>
      </c>
      <c r="P109" s="262">
        <f>O109/10.5</f>
        <v>3.5333333333333337</v>
      </c>
    </row>
    <row r="110" spans="1:16" x14ac:dyDescent="0.25">
      <c r="A110" s="260" t="s">
        <v>2552</v>
      </c>
      <c r="B110" s="252"/>
      <c r="C110" s="252"/>
      <c r="D110" s="260"/>
      <c r="E110" s="252"/>
      <c r="F110" s="261"/>
      <c r="G110" s="252" t="s">
        <v>2545</v>
      </c>
      <c r="H110" s="252"/>
      <c r="I110" s="252"/>
      <c r="J110" s="252"/>
      <c r="K110" s="252"/>
      <c r="L110" s="252"/>
      <c r="M110" s="252"/>
      <c r="N110" s="252"/>
      <c r="O110" s="252"/>
      <c r="P110" s="252"/>
    </row>
    <row r="111" spans="1:16" x14ac:dyDescent="0.25">
      <c r="A111" s="260" t="s">
        <v>2552</v>
      </c>
      <c r="B111" s="252" t="s">
        <v>77</v>
      </c>
      <c r="C111" s="252" t="s">
        <v>1592</v>
      </c>
      <c r="D111" s="260" t="s">
        <v>2541</v>
      </c>
      <c r="E111" s="252" t="s">
        <v>2541</v>
      </c>
      <c r="F111" s="261">
        <v>1</v>
      </c>
      <c r="G111" s="252" t="s">
        <v>2493</v>
      </c>
      <c r="H111" s="252">
        <v>1</v>
      </c>
      <c r="I111" s="252">
        <v>38.15</v>
      </c>
      <c r="J111" s="262">
        <f>I111/11</f>
        <v>3.4681818181818183</v>
      </c>
      <c r="K111" s="252">
        <v>1</v>
      </c>
      <c r="L111" s="252">
        <v>38.15</v>
      </c>
      <c r="M111" s="262">
        <f>L111/11</f>
        <v>3.4681818181818183</v>
      </c>
      <c r="N111" s="252">
        <v>1</v>
      </c>
      <c r="O111" s="252">
        <v>38.15</v>
      </c>
      <c r="P111" s="262">
        <f>O111/11</f>
        <v>3.4681818181818183</v>
      </c>
    </row>
    <row r="112" spans="1:16" x14ac:dyDescent="0.25">
      <c r="A112" s="260" t="s">
        <v>2552</v>
      </c>
      <c r="B112" s="252"/>
      <c r="C112" s="252"/>
      <c r="D112" s="260"/>
      <c r="E112" s="252"/>
      <c r="F112" s="261"/>
      <c r="G112" s="252" t="s">
        <v>2545</v>
      </c>
      <c r="H112" s="252"/>
      <c r="I112" s="252"/>
      <c r="J112" s="252"/>
      <c r="K112" s="252"/>
      <c r="L112" s="252"/>
      <c r="M112" s="252"/>
      <c r="N112" s="252"/>
      <c r="O112" s="252"/>
      <c r="P112" s="252"/>
    </row>
    <row r="113" spans="1:16" x14ac:dyDescent="0.25">
      <c r="A113" s="248" t="s">
        <v>2554</v>
      </c>
      <c r="B113" s="250" t="s">
        <v>46</v>
      </c>
      <c r="C113" s="250" t="s">
        <v>2555</v>
      </c>
      <c r="D113" s="248" t="s">
        <v>2473</v>
      </c>
      <c r="E113" s="250" t="s">
        <v>2473</v>
      </c>
      <c r="F113" s="254">
        <v>1</v>
      </c>
      <c r="G113" s="252" t="s">
        <v>2475</v>
      </c>
      <c r="H113" s="250">
        <v>1</v>
      </c>
      <c r="I113" s="250">
        <v>121</v>
      </c>
      <c r="J113" s="253">
        <f>I113/38.5</f>
        <v>3.1428571428571428</v>
      </c>
      <c r="K113" s="250">
        <v>1</v>
      </c>
      <c r="L113" s="250">
        <v>121</v>
      </c>
      <c r="M113" s="253">
        <f>L113/38.5</f>
        <v>3.1428571428571428</v>
      </c>
      <c r="N113" s="250">
        <v>1</v>
      </c>
      <c r="O113" s="250">
        <v>121</v>
      </c>
      <c r="P113" s="253">
        <f>O113/38.5</f>
        <v>3.1428571428571428</v>
      </c>
    </row>
    <row r="114" spans="1:16" x14ac:dyDescent="0.25">
      <c r="A114" s="248" t="s">
        <v>2554</v>
      </c>
      <c r="B114" s="250"/>
      <c r="C114" s="250"/>
      <c r="D114" s="248" t="s">
        <v>2556</v>
      </c>
      <c r="E114" s="250" t="s">
        <v>2556</v>
      </c>
      <c r="F114" s="254"/>
      <c r="G114" s="250"/>
      <c r="H114" s="250"/>
      <c r="I114" s="250"/>
      <c r="J114" s="250">
        <f>I113/11</f>
        <v>11</v>
      </c>
      <c r="K114" s="250"/>
      <c r="L114" s="250"/>
      <c r="M114" s="250">
        <f>L113/11</f>
        <v>11</v>
      </c>
      <c r="N114" s="250"/>
      <c r="O114" s="250"/>
      <c r="P114" s="250">
        <f>O113/11</f>
        <v>11</v>
      </c>
    </row>
    <row r="115" spans="1:16" x14ac:dyDescent="0.25">
      <c r="A115" s="248" t="s">
        <v>2554</v>
      </c>
      <c r="B115" s="250"/>
      <c r="C115" s="250"/>
      <c r="D115" s="248" t="s">
        <v>2477</v>
      </c>
      <c r="E115" s="250">
        <v>37537</v>
      </c>
      <c r="F115" s="254" t="s">
        <v>2515</v>
      </c>
      <c r="G115" s="250" t="s">
        <v>2479</v>
      </c>
      <c r="H115" s="250">
        <v>4</v>
      </c>
      <c r="I115" s="250">
        <v>37.536999999999999</v>
      </c>
      <c r="J115" s="253">
        <f>I115/11</f>
        <v>3.4124545454545454</v>
      </c>
      <c r="K115" s="250">
        <v>4</v>
      </c>
      <c r="L115" s="250">
        <v>37.536999999999999</v>
      </c>
      <c r="M115" s="253">
        <f>L115/11</f>
        <v>3.4124545454545454</v>
      </c>
      <c r="N115" s="250">
        <v>4</v>
      </c>
      <c r="O115" s="250">
        <v>37.536999999999999</v>
      </c>
      <c r="P115" s="253">
        <f>O115/11</f>
        <v>3.4124545454545454</v>
      </c>
    </row>
    <row r="116" spans="1:16" x14ac:dyDescent="0.25">
      <c r="A116" s="248" t="s">
        <v>2554</v>
      </c>
      <c r="B116" s="250"/>
      <c r="C116" s="250"/>
      <c r="D116" s="248" t="s">
        <v>2480</v>
      </c>
      <c r="E116" s="250" t="s">
        <v>2516</v>
      </c>
      <c r="F116" s="254"/>
      <c r="G116" s="250"/>
      <c r="H116" s="250"/>
      <c r="I116" s="250"/>
      <c r="J116" s="250"/>
      <c r="K116" s="250"/>
      <c r="L116" s="250"/>
      <c r="M116" s="250"/>
      <c r="N116" s="250"/>
      <c r="O116" s="250"/>
      <c r="P116" s="250"/>
    </row>
    <row r="117" spans="1:16" x14ac:dyDescent="0.25">
      <c r="A117" s="248" t="s">
        <v>2554</v>
      </c>
      <c r="B117" s="250" t="s">
        <v>77</v>
      </c>
      <c r="C117" s="250" t="s">
        <v>2513</v>
      </c>
      <c r="D117" s="248" t="s">
        <v>2557</v>
      </c>
      <c r="E117" s="250" t="s">
        <v>2557</v>
      </c>
      <c r="F117" s="254" t="s">
        <v>2511</v>
      </c>
      <c r="G117" s="252" t="s">
        <v>2475</v>
      </c>
      <c r="H117" s="250">
        <v>5</v>
      </c>
      <c r="I117" s="250">
        <v>110</v>
      </c>
      <c r="J117" s="253">
        <f>I117/38.5</f>
        <v>2.8571428571428572</v>
      </c>
      <c r="K117" s="250">
        <v>5</v>
      </c>
      <c r="L117" s="250">
        <v>110</v>
      </c>
      <c r="M117" s="253">
        <f>L117/38.5</f>
        <v>2.8571428571428572</v>
      </c>
      <c r="N117" s="250">
        <v>5</v>
      </c>
      <c r="O117" s="250">
        <v>110</v>
      </c>
      <c r="P117" s="253">
        <f>O117/38.5</f>
        <v>2.8571428571428572</v>
      </c>
    </row>
    <row r="118" spans="1:16" x14ac:dyDescent="0.25">
      <c r="A118" s="248" t="s">
        <v>2554</v>
      </c>
      <c r="B118" s="250"/>
      <c r="C118" s="250"/>
      <c r="D118" s="248" t="s">
        <v>2558</v>
      </c>
      <c r="E118" s="250" t="s">
        <v>2558</v>
      </c>
      <c r="F118" s="254"/>
      <c r="G118" s="250"/>
      <c r="H118" s="250"/>
      <c r="I118" s="250"/>
      <c r="J118" s="253">
        <f>I117/11</f>
        <v>10</v>
      </c>
      <c r="K118" s="250"/>
      <c r="L118" s="250"/>
      <c r="M118" s="253">
        <f>L117/11</f>
        <v>10</v>
      </c>
      <c r="N118" s="250"/>
      <c r="O118" s="250"/>
      <c r="P118" s="253">
        <f>O117/11</f>
        <v>10</v>
      </c>
    </row>
    <row r="119" spans="1:16" x14ac:dyDescent="0.25">
      <c r="A119" s="248" t="s">
        <v>2554</v>
      </c>
      <c r="B119" s="250"/>
      <c r="C119" s="250"/>
      <c r="D119" s="248" t="s">
        <v>2530</v>
      </c>
      <c r="E119" s="250" t="s">
        <v>2530</v>
      </c>
      <c r="F119" s="254" t="s">
        <v>2515</v>
      </c>
      <c r="G119" s="250" t="s">
        <v>2479</v>
      </c>
      <c r="H119" s="250">
        <v>4</v>
      </c>
      <c r="I119" s="250">
        <v>37.536999999999999</v>
      </c>
      <c r="J119" s="253">
        <f>I119/11</f>
        <v>3.4124545454545454</v>
      </c>
      <c r="K119" s="250">
        <v>4</v>
      </c>
      <c r="L119" s="250">
        <v>37.536999999999999</v>
      </c>
      <c r="M119" s="253">
        <f>L119/11</f>
        <v>3.4124545454545454</v>
      </c>
      <c r="N119" s="250">
        <v>4</v>
      </c>
      <c r="O119" s="250">
        <v>37.536999999999999</v>
      </c>
      <c r="P119" s="253">
        <f>O119/11</f>
        <v>3.4124545454545454</v>
      </c>
    </row>
    <row r="120" spans="1:16" x14ac:dyDescent="0.25">
      <c r="A120" s="248" t="s">
        <v>2554</v>
      </c>
      <c r="B120" s="250"/>
      <c r="C120" s="250"/>
      <c r="D120" s="248" t="s">
        <v>2480</v>
      </c>
      <c r="E120" s="250" t="s">
        <v>2480</v>
      </c>
      <c r="F120" s="254"/>
      <c r="G120" s="250"/>
      <c r="H120" s="250"/>
      <c r="I120" s="250"/>
      <c r="J120" s="250"/>
      <c r="K120" s="250"/>
      <c r="L120" s="250"/>
      <c r="M120" s="250"/>
      <c r="N120" s="250"/>
      <c r="O120" s="250"/>
      <c r="P120" s="250"/>
    </row>
    <row r="121" spans="1:16" x14ac:dyDescent="0.25">
      <c r="A121" s="248" t="s">
        <v>2559</v>
      </c>
      <c r="B121" s="250" t="s">
        <v>46</v>
      </c>
      <c r="C121" s="250" t="s">
        <v>2513</v>
      </c>
      <c r="D121" s="248" t="s">
        <v>2560</v>
      </c>
      <c r="E121" s="250" t="s">
        <v>2561</v>
      </c>
      <c r="F121" s="254">
        <v>6</v>
      </c>
      <c r="G121" s="250" t="s">
        <v>2490</v>
      </c>
      <c r="H121" s="250">
        <v>6</v>
      </c>
      <c r="I121" s="250">
        <v>121.14</v>
      </c>
      <c r="J121" s="253">
        <f>I121/38.5</f>
        <v>3.1464935064935067</v>
      </c>
      <c r="K121" s="250">
        <v>6</v>
      </c>
      <c r="L121" s="250">
        <v>121.14</v>
      </c>
      <c r="M121" s="253">
        <f>L121/38.5</f>
        <v>3.1464935064935067</v>
      </c>
      <c r="N121" s="250">
        <v>6</v>
      </c>
      <c r="O121" s="250">
        <v>121.14</v>
      </c>
      <c r="P121" s="253">
        <f>O121/38.5</f>
        <v>3.1464935064935067</v>
      </c>
    </row>
    <row r="122" spans="1:16" x14ac:dyDescent="0.25">
      <c r="A122" s="248" t="s">
        <v>2559</v>
      </c>
      <c r="B122" s="250"/>
      <c r="C122" s="250"/>
      <c r="D122" s="248" t="s">
        <v>2484</v>
      </c>
      <c r="E122" s="254" t="s">
        <v>2562</v>
      </c>
      <c r="F122" s="254"/>
      <c r="G122" s="250" t="s">
        <v>2505</v>
      </c>
      <c r="H122" s="250"/>
      <c r="I122" s="250"/>
      <c r="J122" s="253">
        <f>I121/11</f>
        <v>11.012727272727274</v>
      </c>
      <c r="K122" s="250"/>
      <c r="L122" s="250"/>
      <c r="M122" s="253">
        <f>L121/11</f>
        <v>11.012727272727274</v>
      </c>
      <c r="N122" s="250"/>
      <c r="O122" s="250"/>
      <c r="P122" s="253">
        <f>O121/11</f>
        <v>11.012727272727274</v>
      </c>
    </row>
    <row r="123" spans="1:16" x14ac:dyDescent="0.25">
      <c r="A123" s="248" t="s">
        <v>2559</v>
      </c>
      <c r="B123" s="250"/>
      <c r="C123" s="250"/>
      <c r="D123" s="248" t="s">
        <v>2477</v>
      </c>
      <c r="E123" s="250" t="s">
        <v>2477</v>
      </c>
      <c r="F123" s="254" t="s">
        <v>2478</v>
      </c>
      <c r="G123" s="250" t="s">
        <v>2479</v>
      </c>
      <c r="H123" s="250">
        <v>3</v>
      </c>
      <c r="I123" s="250">
        <v>38.5</v>
      </c>
      <c r="J123" s="250">
        <f>I123/11</f>
        <v>3.5</v>
      </c>
      <c r="K123" s="250">
        <v>3</v>
      </c>
      <c r="L123" s="250">
        <v>38.5</v>
      </c>
      <c r="M123" s="250">
        <f>L123/11</f>
        <v>3.5</v>
      </c>
      <c r="N123" s="250">
        <v>3</v>
      </c>
      <c r="O123" s="250">
        <v>38.5</v>
      </c>
      <c r="P123" s="250">
        <f>O123/11</f>
        <v>3.5</v>
      </c>
    </row>
    <row r="124" spans="1:16" x14ac:dyDescent="0.25">
      <c r="A124" s="248" t="s">
        <v>2559</v>
      </c>
      <c r="B124" s="250"/>
      <c r="C124" s="250"/>
      <c r="D124" s="248" t="s">
        <v>2480</v>
      </c>
      <c r="E124" s="250" t="s">
        <v>2480</v>
      </c>
      <c r="F124" s="254"/>
      <c r="G124" s="250"/>
      <c r="H124" s="250"/>
      <c r="I124" s="250"/>
      <c r="J124" s="250"/>
      <c r="K124" s="250"/>
      <c r="L124" s="250"/>
      <c r="M124" s="250"/>
      <c r="N124" s="250"/>
      <c r="O124" s="250"/>
      <c r="P124" s="250"/>
    </row>
    <row r="125" spans="1:16" x14ac:dyDescent="0.25">
      <c r="A125" s="248" t="s">
        <v>2559</v>
      </c>
      <c r="B125" s="250" t="s">
        <v>77</v>
      </c>
      <c r="C125" s="250" t="s">
        <v>2513</v>
      </c>
      <c r="D125" s="248" t="s">
        <v>2560</v>
      </c>
      <c r="E125" s="250" t="s">
        <v>2563</v>
      </c>
      <c r="F125" s="254" t="s">
        <v>2511</v>
      </c>
      <c r="G125" s="250" t="s">
        <v>2490</v>
      </c>
      <c r="H125" s="250">
        <v>5</v>
      </c>
      <c r="I125" s="250">
        <v>123.18</v>
      </c>
      <c r="J125" s="253">
        <f>I125/38.5</f>
        <v>3.1994805194805198</v>
      </c>
      <c r="K125" s="250">
        <v>5</v>
      </c>
      <c r="L125" s="250">
        <v>123.18</v>
      </c>
      <c r="M125" s="253">
        <f>L125/38.5</f>
        <v>3.1994805194805198</v>
      </c>
      <c r="N125" s="250">
        <v>5</v>
      </c>
      <c r="O125" s="250">
        <v>123.18</v>
      </c>
      <c r="P125" s="253">
        <f>O125/38.5</f>
        <v>3.1994805194805198</v>
      </c>
    </row>
    <row r="126" spans="1:16" x14ac:dyDescent="0.25">
      <c r="A126" s="248" t="s">
        <v>2559</v>
      </c>
      <c r="B126" s="250"/>
      <c r="C126" s="250"/>
      <c r="D126" s="248" t="s">
        <v>2484</v>
      </c>
      <c r="E126" s="250" t="s">
        <v>2564</v>
      </c>
      <c r="F126" s="254"/>
      <c r="G126" s="250" t="s">
        <v>2505</v>
      </c>
      <c r="H126" s="250"/>
      <c r="I126" s="250"/>
      <c r="J126" s="253">
        <f>I125/11</f>
        <v>11.198181818181819</v>
      </c>
      <c r="K126" s="250"/>
      <c r="L126" s="250"/>
      <c r="M126" s="253">
        <f>L125/11</f>
        <v>11.198181818181819</v>
      </c>
      <c r="N126" s="250"/>
      <c r="O126" s="250"/>
      <c r="P126" s="253">
        <f>O125/11</f>
        <v>11.198181818181819</v>
      </c>
    </row>
    <row r="127" spans="1:16" x14ac:dyDescent="0.25">
      <c r="A127" s="248" t="s">
        <v>2559</v>
      </c>
      <c r="B127" s="250"/>
      <c r="C127" s="250"/>
      <c r="D127" s="248" t="s">
        <v>2477</v>
      </c>
      <c r="E127" s="250" t="s">
        <v>2477</v>
      </c>
      <c r="F127" s="254" t="s">
        <v>2478</v>
      </c>
      <c r="G127" s="250" t="s">
        <v>2479</v>
      </c>
      <c r="H127" s="250">
        <v>3</v>
      </c>
      <c r="I127" s="250">
        <v>38.5</v>
      </c>
      <c r="J127" s="250">
        <f>I127/11</f>
        <v>3.5</v>
      </c>
      <c r="K127" s="250">
        <v>3</v>
      </c>
      <c r="L127" s="250">
        <v>38.5</v>
      </c>
      <c r="M127" s="250">
        <f>L127/11</f>
        <v>3.5</v>
      </c>
      <c r="N127" s="250">
        <v>3</v>
      </c>
      <c r="O127" s="250">
        <v>38.5</v>
      </c>
      <c r="P127" s="250">
        <f>O127/11</f>
        <v>3.5</v>
      </c>
    </row>
    <row r="128" spans="1:16" x14ac:dyDescent="0.25">
      <c r="A128" s="248" t="s">
        <v>2559</v>
      </c>
      <c r="B128" s="250"/>
      <c r="C128" s="250"/>
      <c r="D128" s="248" t="s">
        <v>2480</v>
      </c>
      <c r="E128" s="250" t="s">
        <v>2480</v>
      </c>
      <c r="F128" s="254"/>
      <c r="G128" s="250"/>
      <c r="H128" s="250"/>
      <c r="I128" s="250"/>
      <c r="J128" s="250"/>
      <c r="K128" s="250"/>
      <c r="L128" s="250"/>
      <c r="M128" s="250"/>
      <c r="N128" s="250"/>
      <c r="O128" s="250"/>
      <c r="P128" s="250"/>
    </row>
    <row r="129" spans="1:16" x14ac:dyDescent="0.25">
      <c r="A129" s="248" t="s">
        <v>2565</v>
      </c>
      <c r="B129" s="250" t="s">
        <v>46</v>
      </c>
      <c r="C129" s="250" t="s">
        <v>1521</v>
      </c>
      <c r="D129" s="248" t="s">
        <v>2557</v>
      </c>
      <c r="E129" s="250" t="s">
        <v>2557</v>
      </c>
      <c r="F129" s="254" t="s">
        <v>2566</v>
      </c>
      <c r="G129" s="252" t="s">
        <v>2475</v>
      </c>
      <c r="H129" s="250">
        <v>5</v>
      </c>
      <c r="I129" s="253">
        <v>125.235</v>
      </c>
      <c r="J129" s="253">
        <f>I129/11</f>
        <v>11.385</v>
      </c>
      <c r="K129" s="250">
        <v>6</v>
      </c>
      <c r="L129" s="253">
        <v>123.19</v>
      </c>
      <c r="M129" s="253">
        <f>L129/11</f>
        <v>11.199090909090909</v>
      </c>
      <c r="N129" s="250">
        <v>5</v>
      </c>
      <c r="O129" s="253">
        <v>125.24</v>
      </c>
      <c r="P129" s="253">
        <f>O129/11</f>
        <v>11.385454545454545</v>
      </c>
    </row>
    <row r="130" spans="1:16" x14ac:dyDescent="0.25">
      <c r="A130" s="248" t="s">
        <v>2565</v>
      </c>
      <c r="B130" s="250"/>
      <c r="C130" s="250"/>
      <c r="D130" s="248" t="s">
        <v>2558</v>
      </c>
      <c r="E130" s="250" t="s">
        <v>2558</v>
      </c>
      <c r="F130" s="254"/>
      <c r="G130" s="250"/>
      <c r="H130" s="250"/>
      <c r="I130" s="250"/>
      <c r="J130" s="253"/>
      <c r="K130" s="250"/>
      <c r="L130" s="250"/>
      <c r="M130" s="250"/>
      <c r="N130" s="250"/>
      <c r="O130" s="250"/>
      <c r="P130" s="250"/>
    </row>
    <row r="131" spans="1:16" x14ac:dyDescent="0.25">
      <c r="A131" s="248" t="s">
        <v>2565</v>
      </c>
      <c r="B131" s="250" t="s">
        <v>77</v>
      </c>
      <c r="C131" s="250" t="s">
        <v>1521</v>
      </c>
      <c r="D131" s="248" t="s">
        <v>2557</v>
      </c>
      <c r="E131" s="250" t="s">
        <v>2557</v>
      </c>
      <c r="F131" s="254" t="s">
        <v>2511</v>
      </c>
      <c r="G131" s="252" t="s">
        <v>2475</v>
      </c>
      <c r="H131" s="250">
        <v>5</v>
      </c>
      <c r="I131" s="253">
        <v>125.235</v>
      </c>
      <c r="J131" s="253">
        <f>I131/11</f>
        <v>11.385</v>
      </c>
      <c r="K131" s="250">
        <v>5</v>
      </c>
      <c r="L131" s="253">
        <v>125.235</v>
      </c>
      <c r="M131" s="253">
        <f>L131/11</f>
        <v>11.385</v>
      </c>
      <c r="N131" s="250">
        <v>5</v>
      </c>
      <c r="O131" s="253">
        <v>125.24</v>
      </c>
      <c r="P131" s="253">
        <f>O131/11</f>
        <v>11.385454545454545</v>
      </c>
    </row>
    <row r="132" spans="1:16" x14ac:dyDescent="0.25">
      <c r="A132" s="248" t="s">
        <v>2565</v>
      </c>
      <c r="B132" s="250"/>
      <c r="C132" s="250"/>
      <c r="D132" s="248" t="s">
        <v>2558</v>
      </c>
      <c r="E132" s="250" t="s">
        <v>2558</v>
      </c>
      <c r="F132" s="254"/>
      <c r="G132" s="250"/>
      <c r="H132" s="250"/>
      <c r="I132" s="250"/>
      <c r="J132" s="250"/>
      <c r="K132" s="250"/>
      <c r="L132" s="250"/>
      <c r="M132" s="250"/>
      <c r="N132" s="250"/>
      <c r="O132" s="250"/>
      <c r="P132" s="250"/>
    </row>
    <row r="133" spans="1:16" x14ac:dyDescent="0.25">
      <c r="A133" s="248" t="s">
        <v>2567</v>
      </c>
      <c r="B133" s="250" t="s">
        <v>46</v>
      </c>
      <c r="C133" s="250" t="s">
        <v>2513</v>
      </c>
      <c r="D133" s="248" t="s">
        <v>2528</v>
      </c>
      <c r="E133" s="250" t="s">
        <v>2568</v>
      </c>
      <c r="F133" s="254" t="s">
        <v>2483</v>
      </c>
      <c r="G133" s="250" t="s">
        <v>2490</v>
      </c>
      <c r="H133" s="250">
        <v>6</v>
      </c>
      <c r="I133" s="250">
        <v>123.19</v>
      </c>
      <c r="J133" s="253">
        <f>I133/38.5</f>
        <v>3.1997402597402598</v>
      </c>
      <c r="K133" s="250">
        <v>6</v>
      </c>
      <c r="L133" s="250">
        <v>123.19</v>
      </c>
      <c r="M133" s="253">
        <f>L133/38.5</f>
        <v>3.1997402597402598</v>
      </c>
      <c r="N133" s="250">
        <v>6</v>
      </c>
      <c r="O133" s="250">
        <v>123.19</v>
      </c>
      <c r="P133" s="253">
        <f>O133/38.5</f>
        <v>3.1997402597402598</v>
      </c>
    </row>
    <row r="134" spans="1:16" x14ac:dyDescent="0.25">
      <c r="A134" s="248" t="s">
        <v>2567</v>
      </c>
      <c r="B134" s="250"/>
      <c r="C134" s="250"/>
      <c r="D134" s="248" t="s">
        <v>2484</v>
      </c>
      <c r="E134" s="250" t="s">
        <v>2569</v>
      </c>
      <c r="F134" s="254"/>
      <c r="G134" s="250" t="s">
        <v>2505</v>
      </c>
      <c r="H134" s="250"/>
      <c r="I134" s="250"/>
      <c r="J134" s="253">
        <f>I133/11</f>
        <v>11.199090909090909</v>
      </c>
      <c r="K134" s="250"/>
      <c r="L134" s="250"/>
      <c r="M134" s="253">
        <f>L133/11</f>
        <v>11.199090909090909</v>
      </c>
      <c r="N134" s="250"/>
      <c r="O134" s="250"/>
      <c r="P134" s="253">
        <f>O133/11</f>
        <v>11.199090909090909</v>
      </c>
    </row>
    <row r="135" spans="1:16" x14ac:dyDescent="0.25">
      <c r="A135" s="248" t="s">
        <v>2567</v>
      </c>
      <c r="B135" s="250"/>
      <c r="C135" s="250"/>
      <c r="D135" s="248" t="s">
        <v>2530</v>
      </c>
      <c r="E135" s="250" t="s">
        <v>2530</v>
      </c>
      <c r="F135" s="254" t="s">
        <v>2478</v>
      </c>
      <c r="G135" s="250" t="s">
        <v>2479</v>
      </c>
      <c r="H135" s="250">
        <v>3</v>
      </c>
      <c r="I135" s="250">
        <v>38.5</v>
      </c>
      <c r="J135" s="250">
        <f>I135/11</f>
        <v>3.5</v>
      </c>
      <c r="K135" s="250">
        <v>3</v>
      </c>
      <c r="L135" s="250">
        <v>38.5</v>
      </c>
      <c r="M135" s="250">
        <f>L135/11</f>
        <v>3.5</v>
      </c>
      <c r="N135" s="250">
        <v>3</v>
      </c>
      <c r="O135" s="250">
        <v>38.5</v>
      </c>
      <c r="P135" s="250">
        <f>O135/11</f>
        <v>3.5</v>
      </c>
    </row>
    <row r="136" spans="1:16" x14ac:dyDescent="0.25">
      <c r="A136" s="248" t="s">
        <v>2567</v>
      </c>
      <c r="B136" s="250"/>
      <c r="C136" s="250"/>
      <c r="D136" s="248" t="s">
        <v>2480</v>
      </c>
      <c r="E136" s="250" t="s">
        <v>2480</v>
      </c>
      <c r="F136" s="254"/>
      <c r="G136" s="250"/>
      <c r="H136" s="250"/>
      <c r="I136" s="250"/>
      <c r="J136" s="250"/>
      <c r="K136" s="250"/>
      <c r="L136" s="250"/>
      <c r="M136" s="250"/>
      <c r="N136" s="250"/>
      <c r="O136" s="250"/>
      <c r="P136" s="250"/>
    </row>
    <row r="137" spans="1:16" x14ac:dyDescent="0.25">
      <c r="A137" s="248" t="s">
        <v>2567</v>
      </c>
      <c r="B137" s="250" t="s">
        <v>77</v>
      </c>
      <c r="C137" s="250" t="s">
        <v>2513</v>
      </c>
      <c r="D137" s="248" t="s">
        <v>2528</v>
      </c>
      <c r="E137" s="250" t="s">
        <v>2568</v>
      </c>
      <c r="F137" s="254">
        <v>6</v>
      </c>
      <c r="G137" s="250" t="s">
        <v>2490</v>
      </c>
      <c r="H137" s="250">
        <v>6</v>
      </c>
      <c r="I137" s="250">
        <v>123.19</v>
      </c>
      <c r="J137" s="253">
        <f>I137/38.5</f>
        <v>3.1997402597402598</v>
      </c>
      <c r="K137" s="250">
        <v>6</v>
      </c>
      <c r="L137" s="250">
        <v>123.19</v>
      </c>
      <c r="M137" s="253">
        <f>L137/38.5</f>
        <v>3.1997402597402598</v>
      </c>
      <c r="N137" s="250">
        <v>6</v>
      </c>
      <c r="O137" s="250">
        <v>123.19</v>
      </c>
      <c r="P137" s="253">
        <f>O137/38.5</f>
        <v>3.1997402597402598</v>
      </c>
    </row>
    <row r="138" spans="1:16" x14ac:dyDescent="0.25">
      <c r="A138" s="248" t="s">
        <v>2567</v>
      </c>
      <c r="B138" s="250"/>
      <c r="C138" s="250"/>
      <c r="D138" s="248" t="s">
        <v>2484</v>
      </c>
      <c r="E138" s="250" t="s">
        <v>2569</v>
      </c>
      <c r="F138" s="254"/>
      <c r="G138" s="250" t="s">
        <v>2505</v>
      </c>
      <c r="H138" s="250"/>
      <c r="I138" s="250"/>
      <c r="J138" s="253">
        <f>I137/11</f>
        <v>11.199090909090909</v>
      </c>
      <c r="K138" s="250"/>
      <c r="L138" s="250"/>
      <c r="M138" s="253">
        <f>L137/11</f>
        <v>11.199090909090909</v>
      </c>
      <c r="N138" s="250"/>
      <c r="O138" s="250"/>
      <c r="P138" s="253">
        <f>O137/11</f>
        <v>11.199090909090909</v>
      </c>
    </row>
    <row r="139" spans="1:16" x14ac:dyDescent="0.25">
      <c r="A139" s="248" t="s">
        <v>2567</v>
      </c>
      <c r="B139" s="250"/>
      <c r="C139" s="250"/>
      <c r="D139" s="248" t="s">
        <v>2530</v>
      </c>
      <c r="E139" s="250" t="s">
        <v>2530</v>
      </c>
      <c r="F139" s="254" t="s">
        <v>2478</v>
      </c>
      <c r="G139" s="250" t="s">
        <v>2479</v>
      </c>
      <c r="H139" s="250">
        <v>3</v>
      </c>
      <c r="I139" s="250">
        <v>38.5</v>
      </c>
      <c r="J139" s="250">
        <f>I139/11</f>
        <v>3.5</v>
      </c>
      <c r="K139" s="250">
        <v>3</v>
      </c>
      <c r="L139" s="250">
        <v>38.5</v>
      </c>
      <c r="M139" s="250">
        <f>L139/11</f>
        <v>3.5</v>
      </c>
      <c r="N139" s="250">
        <v>3</v>
      </c>
      <c r="O139" s="250">
        <v>38.5</v>
      </c>
      <c r="P139" s="250">
        <f>O139/11</f>
        <v>3.5</v>
      </c>
    </row>
    <row r="140" spans="1:16" x14ac:dyDescent="0.25">
      <c r="A140" s="248" t="s">
        <v>2567</v>
      </c>
      <c r="B140" s="250"/>
      <c r="C140" s="250"/>
      <c r="D140" s="248" t="s">
        <v>2480</v>
      </c>
      <c r="E140" s="250" t="s">
        <v>2480</v>
      </c>
      <c r="F140" s="254"/>
      <c r="G140" s="250"/>
      <c r="H140" s="250"/>
      <c r="I140" s="250"/>
      <c r="J140" s="250"/>
      <c r="K140" s="250"/>
      <c r="L140" s="250"/>
      <c r="M140" s="250"/>
      <c r="N140" s="250"/>
      <c r="O140" s="250"/>
      <c r="P140" s="250"/>
    </row>
    <row r="141" spans="1:16" x14ac:dyDescent="0.25">
      <c r="A141" s="248" t="s">
        <v>2570</v>
      </c>
      <c r="B141" s="250" t="s">
        <v>46</v>
      </c>
      <c r="C141" s="250" t="s">
        <v>2495</v>
      </c>
      <c r="D141" s="248" t="s">
        <v>2496</v>
      </c>
      <c r="E141" s="250" t="s">
        <v>2496</v>
      </c>
      <c r="F141" s="254" t="s">
        <v>2474</v>
      </c>
      <c r="G141" s="250" t="s">
        <v>2479</v>
      </c>
      <c r="H141" s="250">
        <v>1</v>
      </c>
      <c r="I141" s="250">
        <v>36.75</v>
      </c>
      <c r="J141" s="253">
        <f>I141/63</f>
        <v>0.58333333333333337</v>
      </c>
      <c r="K141" s="250">
        <v>1</v>
      </c>
      <c r="L141" s="250">
        <v>36.75</v>
      </c>
      <c r="M141" s="253">
        <f>L141/63</f>
        <v>0.58333333333333337</v>
      </c>
      <c r="N141" s="250">
        <v>1</v>
      </c>
      <c r="O141" s="250">
        <v>36.75</v>
      </c>
      <c r="P141" s="253">
        <f>O141/63</f>
        <v>0.58333333333333337</v>
      </c>
    </row>
    <row r="142" spans="1:16" x14ac:dyDescent="0.25">
      <c r="A142" s="248" t="s">
        <v>2570</v>
      </c>
      <c r="B142" s="250"/>
      <c r="C142" s="250"/>
      <c r="D142" s="248" t="s">
        <v>2497</v>
      </c>
      <c r="E142" s="250" t="s">
        <v>2497</v>
      </c>
      <c r="F142" s="254"/>
      <c r="G142" s="250"/>
      <c r="H142" s="250"/>
      <c r="I142" s="250"/>
      <c r="J142" s="250"/>
      <c r="K142" s="250"/>
      <c r="L142" s="250"/>
      <c r="M142" s="250"/>
      <c r="N142" s="250"/>
      <c r="O142" s="250"/>
      <c r="P142" s="250"/>
    </row>
    <row r="143" spans="1:16" x14ac:dyDescent="0.25">
      <c r="A143" s="248" t="s">
        <v>2570</v>
      </c>
      <c r="B143" s="250" t="s">
        <v>77</v>
      </c>
      <c r="C143" s="250" t="s">
        <v>2495</v>
      </c>
      <c r="D143" s="248" t="s">
        <v>2496</v>
      </c>
      <c r="E143" s="250" t="s">
        <v>2496</v>
      </c>
      <c r="F143" s="254" t="s">
        <v>2481</v>
      </c>
      <c r="G143" s="250" t="s">
        <v>2479</v>
      </c>
      <c r="H143" s="250">
        <v>2</v>
      </c>
      <c r="I143" s="250">
        <v>35.875</v>
      </c>
      <c r="J143" s="253">
        <f>I143/6.3</f>
        <v>5.6944444444444446</v>
      </c>
      <c r="K143" s="250">
        <v>2</v>
      </c>
      <c r="L143" s="250">
        <v>35.875</v>
      </c>
      <c r="M143" s="253">
        <f>L143/6.3</f>
        <v>5.6944444444444446</v>
      </c>
      <c r="N143" s="250">
        <v>2</v>
      </c>
      <c r="O143" s="250">
        <v>35.875</v>
      </c>
      <c r="P143" s="253">
        <f>O143/6.3</f>
        <v>5.6944444444444446</v>
      </c>
    </row>
    <row r="144" spans="1:16" x14ac:dyDescent="0.25">
      <c r="A144" s="248" t="s">
        <v>2570</v>
      </c>
      <c r="B144" s="250"/>
      <c r="C144" s="250"/>
      <c r="D144" s="248" t="s">
        <v>2497</v>
      </c>
      <c r="E144" s="250" t="s">
        <v>2497</v>
      </c>
      <c r="F144" s="254"/>
      <c r="G144" s="250"/>
      <c r="H144" s="250"/>
      <c r="I144" s="250"/>
      <c r="J144" s="250"/>
      <c r="K144" s="250"/>
      <c r="L144" s="250"/>
      <c r="M144" s="250"/>
      <c r="N144" s="250"/>
      <c r="O144" s="250"/>
      <c r="P144" s="250"/>
    </row>
    <row r="145" spans="1:16" x14ac:dyDescent="0.25">
      <c r="A145" s="248" t="s">
        <v>2571</v>
      </c>
      <c r="B145" s="250" t="s">
        <v>46</v>
      </c>
      <c r="C145" s="250" t="s">
        <v>2572</v>
      </c>
      <c r="D145" s="248" t="s">
        <v>2482</v>
      </c>
      <c r="E145" s="250" t="s">
        <v>2573</v>
      </c>
      <c r="F145" s="254">
        <v>8</v>
      </c>
      <c r="G145" s="252" t="s">
        <v>2475</v>
      </c>
      <c r="H145" s="250">
        <v>8</v>
      </c>
      <c r="I145" s="250">
        <v>119.09</v>
      </c>
      <c r="J145" s="253">
        <f>I145/10.5</f>
        <v>11.341904761904763</v>
      </c>
      <c r="K145" s="250">
        <v>8</v>
      </c>
      <c r="L145" s="250">
        <v>119.09</v>
      </c>
      <c r="M145" s="253">
        <f>L145/10.5</f>
        <v>11.341904761904763</v>
      </c>
      <c r="N145" s="250">
        <v>8</v>
      </c>
      <c r="O145" s="250">
        <v>119.09</v>
      </c>
      <c r="P145" s="253">
        <f>O145/10.5</f>
        <v>11.341904761904763</v>
      </c>
    </row>
    <row r="146" spans="1:16" x14ac:dyDescent="0.25">
      <c r="A146" s="248" t="s">
        <v>2571</v>
      </c>
      <c r="B146" s="250"/>
      <c r="C146" s="250"/>
      <c r="D146" s="248" t="s">
        <v>2558</v>
      </c>
      <c r="E146" s="250" t="s">
        <v>2574</v>
      </c>
      <c r="F146" s="254"/>
      <c r="G146" s="250"/>
      <c r="H146" s="250"/>
      <c r="I146" s="250"/>
      <c r="J146" s="250"/>
      <c r="K146" s="250"/>
      <c r="L146" s="250"/>
      <c r="M146" s="250"/>
      <c r="N146" s="250"/>
      <c r="O146" s="250"/>
      <c r="P146" s="250"/>
    </row>
    <row r="147" spans="1:16" x14ac:dyDescent="0.25">
      <c r="A147" s="248" t="s">
        <v>2571</v>
      </c>
      <c r="B147" s="250"/>
      <c r="C147" s="250" t="s">
        <v>2572</v>
      </c>
      <c r="D147" s="248" t="s">
        <v>2482</v>
      </c>
      <c r="E147" s="250" t="s">
        <v>2573</v>
      </c>
      <c r="F147" s="254">
        <v>8</v>
      </c>
      <c r="G147" s="252" t="s">
        <v>2475</v>
      </c>
      <c r="H147" s="250">
        <v>8</v>
      </c>
      <c r="I147" s="250">
        <v>119.09</v>
      </c>
      <c r="J147" s="253">
        <f>I147/10.5</f>
        <v>11.341904761904763</v>
      </c>
      <c r="K147" s="250">
        <v>8</v>
      </c>
      <c r="L147" s="250">
        <v>119.09</v>
      </c>
      <c r="M147" s="253">
        <f>L147/10.5</f>
        <v>11.341904761904763</v>
      </c>
      <c r="N147" s="250">
        <v>8</v>
      </c>
      <c r="O147" s="250">
        <v>119.09</v>
      </c>
      <c r="P147" s="253">
        <f>O147/10.5</f>
        <v>11.341904761904763</v>
      </c>
    </row>
    <row r="148" spans="1:16" x14ac:dyDescent="0.25">
      <c r="A148" s="248" t="s">
        <v>2571</v>
      </c>
      <c r="B148" s="250"/>
      <c r="C148" s="250"/>
      <c r="D148" s="248" t="s">
        <v>2558</v>
      </c>
      <c r="E148" s="250" t="s">
        <v>2574</v>
      </c>
      <c r="F148" s="254"/>
      <c r="G148" s="250"/>
      <c r="H148" s="250"/>
      <c r="I148" s="250"/>
      <c r="J148" s="250"/>
      <c r="K148" s="250"/>
      <c r="L148" s="250"/>
      <c r="M148" s="250"/>
      <c r="N148" s="250"/>
      <c r="O148" s="250"/>
      <c r="P148" s="250"/>
    </row>
    <row r="149" spans="1:16" x14ac:dyDescent="0.25">
      <c r="A149" s="248" t="s">
        <v>2575</v>
      </c>
      <c r="B149" s="250" t="s">
        <v>46</v>
      </c>
      <c r="C149" s="250" t="s">
        <v>98</v>
      </c>
      <c r="D149" s="248" t="s">
        <v>2576</v>
      </c>
      <c r="E149" s="250" t="s">
        <v>2576</v>
      </c>
      <c r="F149" s="254">
        <v>20</v>
      </c>
      <c r="G149" s="252" t="s">
        <v>2475</v>
      </c>
      <c r="H149" s="250">
        <v>20</v>
      </c>
      <c r="I149" s="250">
        <v>9.8450000000000006</v>
      </c>
      <c r="J149" s="253">
        <f>110/I149</f>
        <v>11.173184357541899</v>
      </c>
      <c r="K149" s="250">
        <v>20</v>
      </c>
      <c r="L149" s="250">
        <v>9.8450000000000006</v>
      </c>
      <c r="M149" s="253">
        <f>110/L149</f>
        <v>11.173184357541899</v>
      </c>
      <c r="N149" s="250">
        <v>20</v>
      </c>
      <c r="O149" s="250">
        <v>9.8450000000000006</v>
      </c>
      <c r="P149" s="253">
        <f>110/O149</f>
        <v>11.173184357541899</v>
      </c>
    </row>
    <row r="150" spans="1:16" x14ac:dyDescent="0.25">
      <c r="A150" s="248" t="s">
        <v>2575</v>
      </c>
      <c r="B150" s="250"/>
      <c r="C150" s="250"/>
      <c r="D150" s="248"/>
      <c r="E150" s="250"/>
      <c r="F150" s="254"/>
      <c r="G150" s="250"/>
      <c r="H150" s="250"/>
      <c r="I150" s="250"/>
      <c r="J150" s="250"/>
      <c r="K150" s="250"/>
      <c r="L150" s="250"/>
      <c r="M150" s="250"/>
      <c r="N150" s="250"/>
      <c r="O150" s="250"/>
      <c r="P150" s="250"/>
    </row>
    <row r="151" spans="1:16" x14ac:dyDescent="0.25">
      <c r="A151" s="248" t="s">
        <v>2577</v>
      </c>
      <c r="B151" s="250" t="s">
        <v>46</v>
      </c>
      <c r="C151" s="250" t="s">
        <v>1600</v>
      </c>
      <c r="D151" s="248" t="s">
        <v>2576</v>
      </c>
      <c r="E151" s="250" t="s">
        <v>2576</v>
      </c>
      <c r="F151" s="254">
        <v>20</v>
      </c>
      <c r="G151" s="252" t="s">
        <v>2475</v>
      </c>
      <c r="H151" s="250">
        <v>20</v>
      </c>
      <c r="I151" s="250">
        <v>9.8450000000000006</v>
      </c>
      <c r="J151" s="253">
        <f>110/I151</f>
        <v>11.173184357541899</v>
      </c>
      <c r="K151" s="250">
        <v>20</v>
      </c>
      <c r="L151" s="250">
        <v>9.8450000000000006</v>
      </c>
      <c r="M151" s="253">
        <f>110/L151</f>
        <v>11.173184357541899</v>
      </c>
      <c r="N151" s="250">
        <v>20</v>
      </c>
      <c r="O151" s="250">
        <v>9.8450000000000006</v>
      </c>
      <c r="P151" s="253">
        <f>110/O151</f>
        <v>11.173184357541899</v>
      </c>
    </row>
    <row r="152" spans="1:16" ht="31.5" x14ac:dyDescent="0.25">
      <c r="A152" s="248" t="s">
        <v>2577</v>
      </c>
      <c r="B152" s="250"/>
      <c r="C152" s="250"/>
      <c r="D152" s="248" t="s">
        <v>2578</v>
      </c>
      <c r="E152" s="248" t="s">
        <v>2578</v>
      </c>
      <c r="F152" s="254"/>
      <c r="G152" s="250"/>
      <c r="H152" s="250"/>
      <c r="I152" s="250"/>
      <c r="J152" s="250"/>
      <c r="K152" s="250"/>
      <c r="L152" s="250"/>
      <c r="M152" s="250"/>
      <c r="N152" s="250"/>
      <c r="O152" s="250"/>
      <c r="P152" s="250"/>
    </row>
    <row r="153" spans="1:16" s="259" customFormat="1" x14ac:dyDescent="0.25">
      <c r="A153" s="248" t="s">
        <v>2579</v>
      </c>
      <c r="B153" s="250" t="s">
        <v>46</v>
      </c>
      <c r="C153" s="250" t="s">
        <v>1521</v>
      </c>
      <c r="D153" s="248" t="s">
        <v>2482</v>
      </c>
      <c r="E153" s="250" t="s">
        <v>2482</v>
      </c>
      <c r="F153" s="254" t="s">
        <v>2515</v>
      </c>
      <c r="G153" s="252" t="s">
        <v>2475</v>
      </c>
      <c r="H153" s="250">
        <v>4</v>
      </c>
      <c r="I153" s="250">
        <v>127.28</v>
      </c>
      <c r="J153" s="253">
        <f>I153/11</f>
        <v>11.57090909090909</v>
      </c>
      <c r="K153" s="250">
        <v>4</v>
      </c>
      <c r="L153" s="250">
        <v>127.28</v>
      </c>
      <c r="M153" s="253">
        <f>L153/11</f>
        <v>11.57090909090909</v>
      </c>
      <c r="N153" s="250">
        <v>4</v>
      </c>
      <c r="O153" s="250">
        <v>127.28</v>
      </c>
      <c r="P153" s="253">
        <f>O153/11</f>
        <v>11.57090909090909</v>
      </c>
    </row>
    <row r="154" spans="1:16" x14ac:dyDescent="0.25">
      <c r="A154" s="248" t="s">
        <v>2579</v>
      </c>
      <c r="B154" s="250"/>
      <c r="C154" s="250"/>
      <c r="D154" s="248" t="s">
        <v>2558</v>
      </c>
      <c r="E154" s="250" t="s">
        <v>2558</v>
      </c>
      <c r="F154" s="254"/>
      <c r="G154" s="250"/>
      <c r="H154" s="250"/>
      <c r="I154" s="250"/>
      <c r="J154" s="250"/>
      <c r="K154" s="250"/>
      <c r="L154" s="250"/>
      <c r="M154" s="250"/>
      <c r="N154" s="250"/>
      <c r="O154" s="250"/>
      <c r="P154" s="250"/>
    </row>
    <row r="155" spans="1:16" s="259" customFormat="1" x14ac:dyDescent="0.25">
      <c r="A155" s="248" t="s">
        <v>2580</v>
      </c>
      <c r="B155" s="250" t="s">
        <v>46</v>
      </c>
      <c r="C155" s="250" t="s">
        <v>1521</v>
      </c>
      <c r="D155" s="248" t="s">
        <v>2557</v>
      </c>
      <c r="E155" s="250" t="s">
        <v>2557</v>
      </c>
      <c r="F155" s="254" t="s">
        <v>2515</v>
      </c>
      <c r="G155" s="252" t="s">
        <v>2475</v>
      </c>
      <c r="H155" s="250">
        <v>4</v>
      </c>
      <c r="I155" s="250">
        <v>127.282</v>
      </c>
      <c r="J155" s="253">
        <f>I155/11</f>
        <v>11.571090909090909</v>
      </c>
      <c r="K155" s="250">
        <v>4</v>
      </c>
      <c r="L155" s="250">
        <v>127.282</v>
      </c>
      <c r="M155" s="253">
        <f>L155/11</f>
        <v>11.571090909090909</v>
      </c>
      <c r="N155" s="250">
        <v>4</v>
      </c>
      <c r="O155" s="250">
        <v>127.282</v>
      </c>
      <c r="P155" s="253">
        <f>O155/11</f>
        <v>11.571090909090909</v>
      </c>
    </row>
    <row r="156" spans="1:16" s="259" customFormat="1" x14ac:dyDescent="0.25">
      <c r="A156" s="248" t="s">
        <v>2580</v>
      </c>
      <c r="B156" s="250"/>
      <c r="C156" s="250"/>
      <c r="D156" s="248" t="s">
        <v>2558</v>
      </c>
      <c r="E156" s="250" t="s">
        <v>2558</v>
      </c>
      <c r="F156" s="254"/>
      <c r="G156" s="250"/>
      <c r="H156" s="250"/>
      <c r="I156" s="250"/>
      <c r="J156" s="250"/>
      <c r="K156" s="250"/>
      <c r="L156" s="250"/>
      <c r="M156" s="250"/>
      <c r="N156" s="250"/>
      <c r="O156" s="250"/>
      <c r="P156" s="250"/>
    </row>
    <row r="157" spans="1:16" s="259" customFormat="1" x14ac:dyDescent="0.25">
      <c r="A157" s="248" t="s">
        <v>2580</v>
      </c>
      <c r="B157" s="250" t="s">
        <v>77</v>
      </c>
      <c r="C157" s="250" t="s">
        <v>1521</v>
      </c>
      <c r="D157" s="248" t="s">
        <v>2557</v>
      </c>
      <c r="E157" s="250" t="s">
        <v>2557</v>
      </c>
      <c r="F157" s="254" t="s">
        <v>2478</v>
      </c>
      <c r="G157" s="252" t="s">
        <v>2475</v>
      </c>
      <c r="H157" s="250">
        <v>3</v>
      </c>
      <c r="I157" s="250">
        <v>129.33000000000001</v>
      </c>
      <c r="J157" s="253">
        <f>I157/11</f>
        <v>11.757272727272728</v>
      </c>
      <c r="K157" s="250">
        <v>3</v>
      </c>
      <c r="L157" s="250">
        <v>129.33000000000001</v>
      </c>
      <c r="M157" s="253">
        <f>L157/11</f>
        <v>11.757272727272728</v>
      </c>
      <c r="N157" s="250">
        <v>3</v>
      </c>
      <c r="O157" s="250">
        <v>129.33000000000001</v>
      </c>
      <c r="P157" s="253">
        <f>O157/11</f>
        <v>11.757272727272728</v>
      </c>
    </row>
    <row r="158" spans="1:16" s="259" customFormat="1" x14ac:dyDescent="0.25">
      <c r="A158" s="248" t="s">
        <v>2580</v>
      </c>
      <c r="B158" s="250"/>
      <c r="C158" s="250"/>
      <c r="D158" s="248" t="s">
        <v>2558</v>
      </c>
      <c r="E158" s="250" t="s">
        <v>2558</v>
      </c>
      <c r="F158" s="254"/>
      <c r="G158" s="250"/>
      <c r="H158" s="250"/>
      <c r="I158" s="250"/>
      <c r="J158" s="250"/>
      <c r="K158" s="250"/>
      <c r="L158" s="250"/>
      <c r="M158" s="250"/>
      <c r="N158" s="250"/>
      <c r="O158" s="250"/>
      <c r="P158" s="250"/>
    </row>
    <row r="159" spans="1:16" x14ac:dyDescent="0.25">
      <c r="A159" s="248" t="s">
        <v>2581</v>
      </c>
      <c r="B159" s="250" t="s">
        <v>46</v>
      </c>
      <c r="C159" s="250" t="s">
        <v>1521</v>
      </c>
      <c r="D159" s="248" t="s">
        <v>2482</v>
      </c>
      <c r="E159" s="250" t="s">
        <v>2482</v>
      </c>
      <c r="F159" s="254" t="s">
        <v>2582</v>
      </c>
      <c r="G159" s="252" t="s">
        <v>2475</v>
      </c>
      <c r="H159" s="250">
        <v>3</v>
      </c>
      <c r="I159" s="250">
        <v>129.33000000000001</v>
      </c>
      <c r="J159" s="253">
        <f>I159/11</f>
        <v>11.757272727272728</v>
      </c>
      <c r="K159" s="250">
        <v>4</v>
      </c>
      <c r="L159" s="250">
        <v>127.28</v>
      </c>
      <c r="M159" s="253">
        <f>L159/11</f>
        <v>11.57090909090909</v>
      </c>
      <c r="N159" s="250">
        <v>4</v>
      </c>
      <c r="O159" s="250">
        <v>127.28</v>
      </c>
      <c r="P159" s="253">
        <f>O159/11</f>
        <v>11.57090909090909</v>
      </c>
    </row>
    <row r="160" spans="1:16" x14ac:dyDescent="0.25">
      <c r="A160" s="248" t="s">
        <v>2581</v>
      </c>
      <c r="B160" s="250"/>
      <c r="C160" s="250"/>
      <c r="D160" s="248" t="s">
        <v>2558</v>
      </c>
      <c r="E160" s="250" t="s">
        <v>2558</v>
      </c>
      <c r="F160" s="254"/>
      <c r="G160" s="250"/>
      <c r="H160" s="250"/>
      <c r="I160" s="250"/>
      <c r="J160" s="250"/>
      <c r="K160" s="250"/>
      <c r="L160" s="250"/>
      <c r="M160" s="250"/>
      <c r="N160" s="250"/>
      <c r="O160" s="250"/>
      <c r="P160" s="250"/>
    </row>
    <row r="161" spans="1:16" s="259" customFormat="1" x14ac:dyDescent="0.25">
      <c r="A161" s="248" t="s">
        <v>2581</v>
      </c>
      <c r="B161" s="250" t="s">
        <v>77</v>
      </c>
      <c r="C161" s="250" t="s">
        <v>1521</v>
      </c>
      <c r="D161" s="248" t="s">
        <v>2557</v>
      </c>
      <c r="E161" s="250" t="s">
        <v>2557</v>
      </c>
      <c r="F161" s="254" t="s">
        <v>49</v>
      </c>
      <c r="G161" s="252" t="s">
        <v>2475</v>
      </c>
      <c r="H161" s="250"/>
      <c r="I161" s="250"/>
      <c r="J161" s="253">
        <f>I161/11</f>
        <v>0</v>
      </c>
      <c r="K161" s="250"/>
      <c r="L161" s="250"/>
      <c r="M161" s="253">
        <f>L161/11</f>
        <v>0</v>
      </c>
      <c r="N161" s="250"/>
      <c r="O161" s="250"/>
      <c r="P161" s="253">
        <f>O161/11</f>
        <v>0</v>
      </c>
    </row>
    <row r="162" spans="1:16" s="259" customFormat="1" x14ac:dyDescent="0.25">
      <c r="A162" s="248" t="s">
        <v>2581</v>
      </c>
      <c r="B162" s="250"/>
      <c r="C162" s="250"/>
      <c r="D162" s="248" t="s">
        <v>2558</v>
      </c>
      <c r="E162" s="250" t="s">
        <v>2558</v>
      </c>
      <c r="F162" s="254"/>
      <c r="G162" s="250"/>
      <c r="H162" s="250"/>
      <c r="I162" s="250"/>
      <c r="J162" s="250"/>
      <c r="K162" s="250"/>
      <c r="L162" s="250"/>
      <c r="M162" s="250"/>
      <c r="N162" s="250"/>
      <c r="O162" s="250"/>
      <c r="P162" s="250"/>
    </row>
    <row r="163" spans="1:16" s="259" customFormat="1" x14ac:dyDescent="0.25">
      <c r="A163" s="248" t="s">
        <v>2583</v>
      </c>
      <c r="B163" s="250" t="s">
        <v>46</v>
      </c>
      <c r="C163" s="250" t="s">
        <v>1600</v>
      </c>
      <c r="D163" s="248" t="s">
        <v>2576</v>
      </c>
      <c r="E163" s="250" t="s">
        <v>2576</v>
      </c>
      <c r="F163" s="254" t="s">
        <v>2584</v>
      </c>
      <c r="G163" s="252" t="s">
        <v>2475</v>
      </c>
      <c r="H163" s="250">
        <v>21</v>
      </c>
      <c r="I163" s="250">
        <v>9.68</v>
      </c>
      <c r="J163" s="253">
        <f>110/I163</f>
        <v>11.363636363636363</v>
      </c>
      <c r="K163" s="250">
        <v>21</v>
      </c>
      <c r="L163" s="250">
        <v>9.68</v>
      </c>
      <c r="M163" s="253">
        <f>110/L163</f>
        <v>11.363636363636363</v>
      </c>
      <c r="N163" s="250">
        <v>21</v>
      </c>
      <c r="O163" s="250">
        <v>9.68</v>
      </c>
      <c r="P163" s="253">
        <f>110/O163</f>
        <v>11.363636363636363</v>
      </c>
    </row>
    <row r="164" spans="1:16" ht="31.5" x14ac:dyDescent="0.25">
      <c r="A164" s="248" t="s">
        <v>2583</v>
      </c>
      <c r="B164" s="250"/>
      <c r="C164" s="250"/>
      <c r="D164" s="248" t="s">
        <v>2578</v>
      </c>
      <c r="E164" s="248" t="s">
        <v>2578</v>
      </c>
      <c r="F164" s="254"/>
      <c r="G164" s="250"/>
      <c r="H164" s="250"/>
      <c r="I164" s="250"/>
      <c r="J164" s="250"/>
      <c r="K164" s="250"/>
      <c r="L164" s="250"/>
      <c r="M164" s="250"/>
      <c r="N164" s="250"/>
      <c r="O164" s="250"/>
      <c r="P164" s="250"/>
    </row>
    <row r="165" spans="1:16" x14ac:dyDescent="0.25">
      <c r="A165" s="248" t="s">
        <v>2585</v>
      </c>
      <c r="B165" s="250" t="s">
        <v>46</v>
      </c>
      <c r="C165" s="250" t="s">
        <v>1600</v>
      </c>
      <c r="D165" s="248" t="s">
        <v>2576</v>
      </c>
      <c r="E165" s="250" t="s">
        <v>2576</v>
      </c>
      <c r="F165" s="254">
        <v>20</v>
      </c>
      <c r="G165" s="252" t="s">
        <v>2475</v>
      </c>
      <c r="H165" s="250">
        <v>20</v>
      </c>
      <c r="I165" s="250">
        <v>9.84</v>
      </c>
      <c r="J165" s="253">
        <f>110/I165</f>
        <v>11.178861788617887</v>
      </c>
      <c r="K165" s="250">
        <v>20</v>
      </c>
      <c r="L165" s="250">
        <v>9.84</v>
      </c>
      <c r="M165" s="253">
        <f>110/L165</f>
        <v>11.178861788617887</v>
      </c>
      <c r="N165" s="250">
        <v>20</v>
      </c>
      <c r="O165" s="250">
        <v>9.84</v>
      </c>
      <c r="P165" s="253">
        <f>110/O165</f>
        <v>11.178861788617887</v>
      </c>
    </row>
    <row r="166" spans="1:16" ht="31.5" x14ac:dyDescent="0.25">
      <c r="A166" s="248" t="s">
        <v>2585</v>
      </c>
      <c r="B166" s="250"/>
      <c r="C166" s="250"/>
      <c r="D166" s="248" t="s">
        <v>2578</v>
      </c>
      <c r="E166" s="248" t="s">
        <v>2578</v>
      </c>
      <c r="F166" s="254"/>
      <c r="G166" s="250"/>
      <c r="H166" s="250"/>
      <c r="I166" s="250"/>
      <c r="J166" s="250"/>
      <c r="K166" s="250"/>
      <c r="L166" s="250"/>
      <c r="M166" s="250"/>
      <c r="N166" s="250"/>
      <c r="O166" s="250"/>
      <c r="P166" s="250"/>
    </row>
    <row r="167" spans="1:16" x14ac:dyDescent="0.25">
      <c r="A167" s="248" t="s">
        <v>2585</v>
      </c>
      <c r="B167" s="250" t="s">
        <v>77</v>
      </c>
      <c r="C167" s="250" t="s">
        <v>1600</v>
      </c>
      <c r="D167" s="248" t="s">
        <v>2576</v>
      </c>
      <c r="E167" s="250" t="s">
        <v>2576</v>
      </c>
      <c r="F167" s="254">
        <v>20</v>
      </c>
      <c r="G167" s="252" t="s">
        <v>2475</v>
      </c>
      <c r="H167" s="250">
        <v>20</v>
      </c>
      <c r="I167" s="250">
        <v>9.84</v>
      </c>
      <c r="J167" s="253">
        <f>110/I167</f>
        <v>11.178861788617887</v>
      </c>
      <c r="K167" s="250">
        <v>20</v>
      </c>
      <c r="L167" s="250">
        <v>9.84</v>
      </c>
      <c r="M167" s="253">
        <f>110/L167</f>
        <v>11.178861788617887</v>
      </c>
      <c r="N167" s="250">
        <v>20</v>
      </c>
      <c r="O167" s="250">
        <v>9.84</v>
      </c>
      <c r="P167" s="253">
        <f>110/O167</f>
        <v>11.178861788617887</v>
      </c>
    </row>
    <row r="168" spans="1:16" ht="31.5" x14ac:dyDescent="0.25">
      <c r="A168" s="248" t="s">
        <v>2585</v>
      </c>
      <c r="B168" s="250"/>
      <c r="C168" s="250"/>
      <c r="D168" s="248" t="s">
        <v>2578</v>
      </c>
      <c r="E168" s="248" t="s">
        <v>2578</v>
      </c>
      <c r="F168" s="254"/>
      <c r="G168" s="250"/>
      <c r="H168" s="250"/>
      <c r="I168" s="250"/>
      <c r="J168" s="250"/>
      <c r="K168" s="250"/>
      <c r="L168" s="250"/>
      <c r="M168" s="250"/>
      <c r="N168" s="250"/>
      <c r="O168" s="250"/>
      <c r="P168" s="250"/>
    </row>
    <row r="169" spans="1:16" x14ac:dyDescent="0.25">
      <c r="A169" s="248" t="s">
        <v>2586</v>
      </c>
      <c r="B169" s="250" t="s">
        <v>46</v>
      </c>
      <c r="C169" s="250" t="s">
        <v>1521</v>
      </c>
      <c r="D169" s="248" t="s">
        <v>2587</v>
      </c>
      <c r="E169" s="250" t="s">
        <v>2587</v>
      </c>
      <c r="F169" s="254" t="s">
        <v>2588</v>
      </c>
      <c r="G169" s="252" t="s">
        <v>2475</v>
      </c>
      <c r="H169" s="250">
        <v>3</v>
      </c>
      <c r="I169" s="253">
        <v>108.87</v>
      </c>
      <c r="J169" s="253">
        <f>I169/11</f>
        <v>9.8972727272727283</v>
      </c>
      <c r="K169" s="250">
        <v>6</v>
      </c>
      <c r="L169" s="253">
        <v>102.72</v>
      </c>
      <c r="M169" s="253">
        <f>L169/11</f>
        <v>9.3381818181818179</v>
      </c>
      <c r="N169" s="250">
        <v>4</v>
      </c>
      <c r="O169" s="253">
        <v>106.82</v>
      </c>
      <c r="P169" s="253">
        <f>O169/11</f>
        <v>9.7109090909090909</v>
      </c>
    </row>
    <row r="170" spans="1:16" x14ac:dyDescent="0.25">
      <c r="A170" s="248" t="s">
        <v>2586</v>
      </c>
      <c r="B170" s="250"/>
      <c r="C170" s="250"/>
      <c r="D170" s="248" t="s">
        <v>2484</v>
      </c>
      <c r="E170" s="250" t="s">
        <v>2484</v>
      </c>
      <c r="F170" s="254"/>
      <c r="G170" s="250"/>
      <c r="H170" s="250"/>
      <c r="I170" s="250"/>
      <c r="J170" s="250"/>
      <c r="K170" s="250"/>
      <c r="L170" s="250"/>
      <c r="M170" s="250"/>
      <c r="N170" s="250"/>
      <c r="O170" s="250"/>
      <c r="P170" s="250"/>
    </row>
    <row r="171" spans="1:16" x14ac:dyDescent="0.25">
      <c r="A171" s="248" t="s">
        <v>2589</v>
      </c>
      <c r="B171" s="250" t="s">
        <v>46</v>
      </c>
      <c r="C171" s="250" t="s">
        <v>1521</v>
      </c>
      <c r="D171" s="248" t="s">
        <v>2482</v>
      </c>
      <c r="E171" s="250" t="s">
        <v>2482</v>
      </c>
      <c r="F171" s="254" t="s">
        <v>2511</v>
      </c>
      <c r="G171" s="252" t="s">
        <v>2475</v>
      </c>
      <c r="H171" s="250">
        <v>5</v>
      </c>
      <c r="I171" s="250">
        <v>125.23</v>
      </c>
      <c r="J171" s="253">
        <f>I171/11</f>
        <v>11.384545454545455</v>
      </c>
      <c r="K171" s="250">
        <v>5</v>
      </c>
      <c r="L171" s="250">
        <v>125.23</v>
      </c>
      <c r="M171" s="253">
        <f>L171/11</f>
        <v>11.384545454545455</v>
      </c>
      <c r="N171" s="250">
        <v>5</v>
      </c>
      <c r="O171" s="250">
        <v>125.23</v>
      </c>
      <c r="P171" s="253">
        <f>O171/11</f>
        <v>11.384545454545455</v>
      </c>
    </row>
    <row r="172" spans="1:16" x14ac:dyDescent="0.25">
      <c r="A172" s="248" t="s">
        <v>2589</v>
      </c>
      <c r="B172" s="250"/>
      <c r="C172" s="250"/>
      <c r="D172" s="248" t="s">
        <v>2484</v>
      </c>
      <c r="E172" s="250" t="s">
        <v>2484</v>
      </c>
      <c r="F172" s="254"/>
      <c r="G172" s="250"/>
      <c r="H172" s="250"/>
      <c r="I172" s="250"/>
      <c r="J172" s="253"/>
      <c r="K172" s="250"/>
      <c r="L172" s="250"/>
      <c r="M172" s="250"/>
      <c r="N172" s="250"/>
      <c r="O172" s="250"/>
      <c r="P172" s="250"/>
    </row>
    <row r="173" spans="1:16" x14ac:dyDescent="0.25">
      <c r="A173" s="248" t="s">
        <v>2589</v>
      </c>
      <c r="B173" s="250" t="s">
        <v>77</v>
      </c>
      <c r="C173" s="250" t="s">
        <v>2590</v>
      </c>
      <c r="D173" s="248" t="s">
        <v>2482</v>
      </c>
      <c r="E173" s="250" t="s">
        <v>2482</v>
      </c>
      <c r="F173" s="254" t="s">
        <v>2591</v>
      </c>
      <c r="G173" s="252" t="s">
        <v>2475</v>
      </c>
      <c r="H173" s="250">
        <v>4</v>
      </c>
      <c r="I173" s="250">
        <v>127.28</v>
      </c>
      <c r="J173" s="253">
        <f>I173/11</f>
        <v>11.57090909090909</v>
      </c>
      <c r="K173" s="250">
        <v>5</v>
      </c>
      <c r="L173" s="250">
        <v>125.23</v>
      </c>
      <c r="M173" s="253">
        <f>L173/11</f>
        <v>11.384545454545455</v>
      </c>
      <c r="N173" s="250">
        <v>4</v>
      </c>
      <c r="O173" s="250">
        <v>127.28</v>
      </c>
      <c r="P173" s="253">
        <f>O173/11</f>
        <v>11.57090909090909</v>
      </c>
    </row>
    <row r="174" spans="1:16" x14ac:dyDescent="0.25">
      <c r="A174" s="248" t="s">
        <v>2589</v>
      </c>
      <c r="B174" s="250"/>
      <c r="C174" s="250"/>
      <c r="D174" s="248" t="s">
        <v>2484</v>
      </c>
      <c r="E174" s="250" t="s">
        <v>2484</v>
      </c>
      <c r="F174" s="254"/>
      <c r="G174" s="250"/>
      <c r="H174" s="250"/>
      <c r="I174" s="250"/>
      <c r="J174" s="250"/>
      <c r="K174" s="250"/>
      <c r="L174" s="250"/>
      <c r="M174" s="250"/>
      <c r="N174" s="250"/>
      <c r="O174" s="250"/>
      <c r="P174" s="250"/>
    </row>
    <row r="175" spans="1:16" x14ac:dyDescent="0.25">
      <c r="A175" s="248" t="s">
        <v>2592</v>
      </c>
      <c r="B175" s="250" t="s">
        <v>46</v>
      </c>
      <c r="C175" s="250" t="s">
        <v>1600</v>
      </c>
      <c r="D175" s="248" t="s">
        <v>2576</v>
      </c>
      <c r="E175" s="250" t="s">
        <v>2576</v>
      </c>
      <c r="F175" s="254" t="s">
        <v>2584</v>
      </c>
      <c r="G175" s="252" t="s">
        <v>2475</v>
      </c>
      <c r="H175" s="250">
        <v>21</v>
      </c>
      <c r="I175" s="250">
        <v>9.68</v>
      </c>
      <c r="J175" s="253">
        <f>110/I175</f>
        <v>11.363636363636363</v>
      </c>
      <c r="K175" s="250">
        <v>21</v>
      </c>
      <c r="L175" s="250">
        <v>9.68</v>
      </c>
      <c r="M175" s="253">
        <f>110/L175</f>
        <v>11.363636363636363</v>
      </c>
      <c r="N175" s="250">
        <v>21</v>
      </c>
      <c r="O175" s="250">
        <v>9.68</v>
      </c>
      <c r="P175" s="253">
        <f>110/O175</f>
        <v>11.363636363636363</v>
      </c>
    </row>
    <row r="176" spans="1:16" ht="31.5" x14ac:dyDescent="0.25">
      <c r="A176" s="248" t="s">
        <v>2592</v>
      </c>
      <c r="B176" s="250"/>
      <c r="C176" s="250"/>
      <c r="D176" s="248" t="s">
        <v>2578</v>
      </c>
      <c r="E176" s="248" t="s">
        <v>2578</v>
      </c>
      <c r="F176" s="254"/>
      <c r="G176" s="250"/>
      <c r="H176" s="250"/>
      <c r="I176" s="250"/>
      <c r="J176" s="250"/>
      <c r="K176" s="250"/>
      <c r="L176" s="250"/>
      <c r="M176" s="250"/>
      <c r="N176" s="250"/>
      <c r="O176" s="250"/>
      <c r="P176" s="250"/>
    </row>
    <row r="177" spans="1:16" x14ac:dyDescent="0.25">
      <c r="A177" s="248" t="s">
        <v>2593</v>
      </c>
      <c r="B177" s="250" t="s">
        <v>46</v>
      </c>
      <c r="C177" s="250" t="s">
        <v>2572</v>
      </c>
      <c r="D177" s="248" t="s">
        <v>2482</v>
      </c>
      <c r="E177" s="250" t="s">
        <v>2594</v>
      </c>
      <c r="F177" s="254">
        <v>8</v>
      </c>
      <c r="G177" s="252" t="s">
        <v>2475</v>
      </c>
      <c r="H177" s="250">
        <v>8</v>
      </c>
      <c r="I177" s="250">
        <v>119.09</v>
      </c>
      <c r="J177" s="253">
        <f>I177/10.5</f>
        <v>11.341904761904763</v>
      </c>
      <c r="K177" s="250">
        <v>8</v>
      </c>
      <c r="L177" s="250">
        <v>119.09</v>
      </c>
      <c r="M177" s="253">
        <f>L177/10.5</f>
        <v>11.341904761904763</v>
      </c>
      <c r="N177" s="250">
        <v>8</v>
      </c>
      <c r="O177" s="250">
        <v>119.09</v>
      </c>
      <c r="P177" s="253">
        <f>O177/10.5</f>
        <v>11.341904761904763</v>
      </c>
    </row>
    <row r="178" spans="1:16" x14ac:dyDescent="0.25">
      <c r="A178" s="248" t="s">
        <v>2593</v>
      </c>
      <c r="B178" s="250"/>
      <c r="C178" s="250"/>
      <c r="D178" s="248" t="s">
        <v>2558</v>
      </c>
      <c r="E178" s="250" t="s">
        <v>2595</v>
      </c>
      <c r="F178" s="254"/>
      <c r="G178" s="250"/>
      <c r="H178" s="250"/>
      <c r="I178" s="250"/>
      <c r="J178" s="250"/>
      <c r="K178" s="250"/>
      <c r="L178" s="250"/>
      <c r="M178" s="250"/>
      <c r="N178" s="250"/>
      <c r="O178" s="250"/>
      <c r="P178" s="250"/>
    </row>
    <row r="179" spans="1:16" x14ac:dyDescent="0.25">
      <c r="A179" s="248" t="s">
        <v>2593</v>
      </c>
      <c r="B179" s="250" t="s">
        <v>77</v>
      </c>
      <c r="C179" s="250" t="s">
        <v>2572</v>
      </c>
      <c r="D179" s="248" t="s">
        <v>2482</v>
      </c>
      <c r="E179" s="250" t="s">
        <v>2594</v>
      </c>
      <c r="F179" s="254">
        <v>8</v>
      </c>
      <c r="G179" s="252" t="s">
        <v>2475</v>
      </c>
      <c r="H179" s="250">
        <v>8</v>
      </c>
      <c r="I179" s="250">
        <v>119.09</v>
      </c>
      <c r="J179" s="253">
        <f>I179/10.5</f>
        <v>11.341904761904763</v>
      </c>
      <c r="K179" s="250">
        <v>8</v>
      </c>
      <c r="L179" s="250">
        <v>119.09</v>
      </c>
      <c r="M179" s="253">
        <f>L179/10.5</f>
        <v>11.341904761904763</v>
      </c>
      <c r="N179" s="250">
        <v>8</v>
      </c>
      <c r="O179" s="250">
        <v>119.09</v>
      </c>
      <c r="P179" s="253">
        <f>O179/10.5</f>
        <v>11.341904761904763</v>
      </c>
    </row>
    <row r="180" spans="1:16" x14ac:dyDescent="0.25">
      <c r="A180" s="248" t="s">
        <v>2593</v>
      </c>
      <c r="B180" s="250"/>
      <c r="C180" s="250"/>
      <c r="D180" s="248" t="s">
        <v>2558</v>
      </c>
      <c r="E180" s="250" t="s">
        <v>2595</v>
      </c>
      <c r="F180" s="254"/>
      <c r="G180" s="250"/>
      <c r="H180" s="250"/>
      <c r="I180" s="250"/>
      <c r="J180" s="250"/>
      <c r="K180" s="250"/>
      <c r="L180" s="250"/>
      <c r="M180" s="250"/>
      <c r="N180" s="250"/>
      <c r="O180" s="250"/>
      <c r="P180" s="250"/>
    </row>
    <row r="181" spans="1:16" x14ac:dyDescent="0.25">
      <c r="A181" s="248" t="s">
        <v>2596</v>
      </c>
      <c r="B181" s="250" t="s">
        <v>46</v>
      </c>
      <c r="C181" s="250" t="s">
        <v>1600</v>
      </c>
      <c r="D181" s="248" t="s">
        <v>2576</v>
      </c>
      <c r="E181" s="250" t="s">
        <v>2576</v>
      </c>
      <c r="F181" s="254" t="s">
        <v>2597</v>
      </c>
      <c r="G181" s="252" t="s">
        <v>2475</v>
      </c>
      <c r="H181" s="250">
        <v>19</v>
      </c>
      <c r="I181" s="250">
        <v>10.01</v>
      </c>
      <c r="J181" s="253">
        <f>110/I181</f>
        <v>10.989010989010989</v>
      </c>
      <c r="K181" s="250">
        <v>19</v>
      </c>
      <c r="L181" s="250">
        <v>10.01</v>
      </c>
      <c r="M181" s="253">
        <f>110/L181</f>
        <v>10.989010989010989</v>
      </c>
      <c r="N181" s="250">
        <v>20</v>
      </c>
      <c r="O181" s="250">
        <v>9.8450000000000006</v>
      </c>
      <c r="P181" s="253">
        <f>110/O181</f>
        <v>11.173184357541899</v>
      </c>
    </row>
    <row r="182" spans="1:16" ht="31.5" x14ac:dyDescent="0.25">
      <c r="A182" s="248" t="s">
        <v>2596</v>
      </c>
      <c r="B182" s="250"/>
      <c r="C182" s="250"/>
      <c r="D182" s="248" t="s">
        <v>2578</v>
      </c>
      <c r="E182" s="248" t="s">
        <v>2578</v>
      </c>
      <c r="F182" s="254"/>
      <c r="G182" s="250"/>
      <c r="H182" s="250"/>
      <c r="I182" s="250"/>
      <c r="J182" s="250"/>
      <c r="K182" s="250"/>
      <c r="L182" s="250"/>
      <c r="M182" s="250"/>
      <c r="N182" s="250"/>
      <c r="O182" s="250"/>
      <c r="P182" s="250"/>
    </row>
    <row r="183" spans="1:16" x14ac:dyDescent="0.25">
      <c r="A183" s="248" t="s">
        <v>2596</v>
      </c>
      <c r="B183" s="250" t="s">
        <v>77</v>
      </c>
      <c r="C183" s="250" t="s">
        <v>1600</v>
      </c>
      <c r="D183" s="248" t="s">
        <v>2598</v>
      </c>
      <c r="E183" s="250" t="s">
        <v>2598</v>
      </c>
      <c r="F183" s="254" t="s">
        <v>2599</v>
      </c>
      <c r="G183" s="252" t="s">
        <v>2475</v>
      </c>
      <c r="H183" s="250">
        <v>19</v>
      </c>
      <c r="I183" s="250">
        <v>10.01</v>
      </c>
      <c r="J183" s="253">
        <f>110/I183</f>
        <v>10.989010989010989</v>
      </c>
      <c r="K183" s="250">
        <v>19</v>
      </c>
      <c r="L183" s="250">
        <v>10.01</v>
      </c>
      <c r="M183" s="253">
        <f>110/L183</f>
        <v>10.989010989010989</v>
      </c>
      <c r="N183" s="250">
        <v>19</v>
      </c>
      <c r="O183" s="250">
        <v>10.01</v>
      </c>
      <c r="P183" s="253">
        <f>110/O183</f>
        <v>10.989010989010989</v>
      </c>
    </row>
    <row r="184" spans="1:16" ht="31.5" x14ac:dyDescent="0.25">
      <c r="A184" s="248" t="s">
        <v>2596</v>
      </c>
      <c r="B184" s="250"/>
      <c r="C184" s="250"/>
      <c r="D184" s="248" t="s">
        <v>2578</v>
      </c>
      <c r="E184" s="248" t="s">
        <v>2578</v>
      </c>
      <c r="F184" s="254"/>
      <c r="G184" s="250"/>
      <c r="H184" s="250"/>
      <c r="I184" s="250"/>
      <c r="J184" s="250"/>
      <c r="K184" s="250"/>
      <c r="L184" s="250"/>
      <c r="M184" s="250"/>
      <c r="N184" s="250"/>
      <c r="O184" s="250"/>
      <c r="P184" s="250"/>
    </row>
    <row r="185" spans="1:16" x14ac:dyDescent="0.25">
      <c r="A185" s="248" t="s">
        <v>2600</v>
      </c>
      <c r="B185" s="250" t="s">
        <v>46</v>
      </c>
      <c r="C185" s="250" t="s">
        <v>2518</v>
      </c>
      <c r="D185" s="248" t="s">
        <v>2543</v>
      </c>
      <c r="E185" s="250" t="s">
        <v>2543</v>
      </c>
      <c r="F185" s="254" t="s">
        <v>2481</v>
      </c>
      <c r="G185" s="250" t="s">
        <v>2479</v>
      </c>
      <c r="H185" s="250">
        <v>2</v>
      </c>
      <c r="I185" s="253">
        <v>35.875</v>
      </c>
      <c r="J185" s="253">
        <f>I185/10.5</f>
        <v>3.4166666666666665</v>
      </c>
      <c r="K185" s="250">
        <v>2</v>
      </c>
      <c r="L185" s="253">
        <v>35.875</v>
      </c>
      <c r="M185" s="253">
        <f>L185/10.5</f>
        <v>3.4166666666666665</v>
      </c>
      <c r="N185" s="250">
        <v>2</v>
      </c>
      <c r="O185" s="253">
        <v>35.875</v>
      </c>
      <c r="P185" s="253">
        <f>O185/10.5</f>
        <v>3.4166666666666665</v>
      </c>
    </row>
    <row r="186" spans="1:16" x14ac:dyDescent="0.25">
      <c r="A186" s="248" t="s">
        <v>2600</v>
      </c>
      <c r="B186" s="250"/>
      <c r="C186" s="250"/>
      <c r="D186" s="248" t="s">
        <v>2601</v>
      </c>
      <c r="E186" s="250" t="s">
        <v>2601</v>
      </c>
      <c r="F186" s="254"/>
      <c r="G186" s="250"/>
      <c r="H186" s="250"/>
      <c r="I186" s="250"/>
      <c r="J186" s="250"/>
      <c r="K186" s="250"/>
      <c r="L186" s="250"/>
      <c r="M186" s="250"/>
      <c r="N186" s="250"/>
      <c r="O186" s="250"/>
      <c r="P186" s="250"/>
    </row>
    <row r="187" spans="1:16" x14ac:dyDescent="0.25">
      <c r="A187" s="248" t="s">
        <v>2600</v>
      </c>
      <c r="B187" s="250" t="s">
        <v>77</v>
      </c>
      <c r="C187" s="250" t="s">
        <v>2518</v>
      </c>
      <c r="D187" s="248" t="s">
        <v>2543</v>
      </c>
      <c r="E187" s="250">
        <v>35000</v>
      </c>
      <c r="F187" s="254" t="s">
        <v>2481</v>
      </c>
      <c r="G187" s="250" t="s">
        <v>2479</v>
      </c>
      <c r="H187" s="250">
        <v>2</v>
      </c>
      <c r="I187" s="253">
        <v>35.875</v>
      </c>
      <c r="J187" s="253">
        <f>I187/10.5</f>
        <v>3.4166666666666665</v>
      </c>
      <c r="K187" s="250">
        <v>2</v>
      </c>
      <c r="L187" s="253">
        <v>35.875</v>
      </c>
      <c r="M187" s="253">
        <f>L187/10.5</f>
        <v>3.4166666666666665</v>
      </c>
      <c r="N187" s="250">
        <v>2</v>
      </c>
      <c r="O187" s="253">
        <v>35.875</v>
      </c>
      <c r="P187" s="253">
        <f>O187/10.5</f>
        <v>3.4166666666666665</v>
      </c>
    </row>
    <row r="188" spans="1:16" x14ac:dyDescent="0.25">
      <c r="A188" s="248" t="s">
        <v>2600</v>
      </c>
      <c r="B188" s="250"/>
      <c r="C188" s="250"/>
      <c r="D188" s="248" t="s">
        <v>2601</v>
      </c>
      <c r="E188" s="250" t="s">
        <v>2602</v>
      </c>
      <c r="F188" s="254"/>
      <c r="G188" s="250"/>
      <c r="H188" s="250"/>
      <c r="I188" s="250"/>
      <c r="J188" s="250"/>
      <c r="K188" s="250"/>
      <c r="L188" s="250"/>
      <c r="M188" s="250"/>
      <c r="N188" s="250"/>
      <c r="O188" s="250"/>
      <c r="P188" s="250"/>
    </row>
    <row r="189" spans="1:16" x14ac:dyDescent="0.25">
      <c r="A189" s="248" t="s">
        <v>2603</v>
      </c>
      <c r="B189" s="250" t="s">
        <v>46</v>
      </c>
      <c r="C189" s="250" t="s">
        <v>1521</v>
      </c>
      <c r="D189" s="248" t="s">
        <v>2482</v>
      </c>
      <c r="E189" s="250" t="s">
        <v>2482</v>
      </c>
      <c r="F189" s="254" t="s">
        <v>49</v>
      </c>
      <c r="G189" s="252" t="s">
        <v>2475</v>
      </c>
      <c r="H189" s="250"/>
      <c r="I189" s="250"/>
      <c r="J189" s="253">
        <f>I189/11</f>
        <v>0</v>
      </c>
      <c r="K189" s="250"/>
      <c r="L189" s="250"/>
      <c r="M189" s="253">
        <f>L189/11</f>
        <v>0</v>
      </c>
      <c r="N189" s="250"/>
      <c r="O189" s="250"/>
      <c r="P189" s="253">
        <f>O189/11</f>
        <v>0</v>
      </c>
    </row>
    <row r="190" spans="1:16" x14ac:dyDescent="0.25">
      <c r="A190" s="248" t="s">
        <v>2603</v>
      </c>
      <c r="B190" s="250"/>
      <c r="C190" s="250"/>
      <c r="D190" s="248" t="s">
        <v>2558</v>
      </c>
      <c r="E190" s="250" t="s">
        <v>2558</v>
      </c>
      <c r="F190" s="254"/>
      <c r="G190" s="250"/>
      <c r="H190" s="250"/>
      <c r="I190" s="250"/>
      <c r="J190" s="250"/>
      <c r="K190" s="250"/>
      <c r="L190" s="250"/>
      <c r="M190" s="250"/>
      <c r="N190" s="250"/>
      <c r="O190" s="250"/>
      <c r="P190" s="250"/>
    </row>
    <row r="191" spans="1:16" x14ac:dyDescent="0.25">
      <c r="A191" s="248" t="s">
        <v>2603</v>
      </c>
      <c r="B191" s="250" t="s">
        <v>77</v>
      </c>
      <c r="C191" s="250" t="s">
        <v>1521</v>
      </c>
      <c r="D191" s="248" t="s">
        <v>2482</v>
      </c>
      <c r="E191" s="250" t="s">
        <v>2482</v>
      </c>
      <c r="F191" s="254" t="s">
        <v>2483</v>
      </c>
      <c r="G191" s="252" t="s">
        <v>2475</v>
      </c>
      <c r="H191" s="250">
        <v>6</v>
      </c>
      <c r="I191" s="250">
        <v>123.19</v>
      </c>
      <c r="J191" s="253">
        <f>I191/11</f>
        <v>11.199090909090909</v>
      </c>
      <c r="K191" s="250">
        <v>6</v>
      </c>
      <c r="L191" s="250">
        <v>123.19</v>
      </c>
      <c r="M191" s="253">
        <f>L191/11</f>
        <v>11.199090909090909</v>
      </c>
      <c r="N191" s="250">
        <v>6</v>
      </c>
      <c r="O191" s="250">
        <v>123.19</v>
      </c>
      <c r="P191" s="253">
        <f>O191/11</f>
        <v>11.199090909090909</v>
      </c>
    </row>
    <row r="192" spans="1:16" x14ac:dyDescent="0.25">
      <c r="A192" s="248" t="s">
        <v>2603</v>
      </c>
      <c r="B192" s="250"/>
      <c r="C192" s="250"/>
      <c r="D192" s="248" t="s">
        <v>2558</v>
      </c>
      <c r="E192" s="250" t="s">
        <v>2558</v>
      </c>
      <c r="F192" s="254"/>
      <c r="G192" s="250"/>
      <c r="H192" s="250"/>
      <c r="I192" s="250"/>
      <c r="J192" s="250"/>
      <c r="K192" s="250"/>
      <c r="L192" s="250"/>
      <c r="M192" s="250"/>
      <c r="N192" s="250"/>
      <c r="O192" s="250"/>
      <c r="P192" s="250"/>
    </row>
    <row r="193" spans="1:16" s="259" customFormat="1" x14ac:dyDescent="0.25">
      <c r="A193" s="248" t="s">
        <v>2604</v>
      </c>
      <c r="B193" s="250" t="s">
        <v>46</v>
      </c>
      <c r="C193" s="250" t="s">
        <v>1521</v>
      </c>
      <c r="D193" s="248" t="s">
        <v>2482</v>
      </c>
      <c r="E193" s="250" t="s">
        <v>2482</v>
      </c>
      <c r="F193" s="254" t="s">
        <v>49</v>
      </c>
      <c r="G193" s="252" t="s">
        <v>2475</v>
      </c>
      <c r="H193" s="250"/>
      <c r="I193" s="250"/>
      <c r="J193" s="253">
        <f>I193/11</f>
        <v>0</v>
      </c>
      <c r="K193" s="250"/>
      <c r="L193" s="250"/>
      <c r="M193" s="253">
        <f>L193/11</f>
        <v>0</v>
      </c>
      <c r="N193" s="250"/>
      <c r="O193" s="250"/>
      <c r="P193" s="253">
        <f>O193/11</f>
        <v>0</v>
      </c>
    </row>
    <row r="194" spans="1:16" s="259" customFormat="1" x14ac:dyDescent="0.25">
      <c r="A194" s="248" t="s">
        <v>2604</v>
      </c>
      <c r="B194" s="250"/>
      <c r="C194" s="250"/>
      <c r="D194" s="248" t="s">
        <v>2558</v>
      </c>
      <c r="E194" s="250" t="s">
        <v>2558</v>
      </c>
      <c r="F194" s="254"/>
      <c r="G194" s="250"/>
      <c r="H194" s="250"/>
      <c r="I194" s="250"/>
      <c r="J194" s="250"/>
      <c r="K194" s="250"/>
      <c r="L194" s="250"/>
      <c r="M194" s="250"/>
      <c r="N194" s="250"/>
      <c r="O194" s="250"/>
      <c r="P194" s="250"/>
    </row>
    <row r="195" spans="1:16" x14ac:dyDescent="0.25">
      <c r="A195" s="248" t="s">
        <v>2604</v>
      </c>
      <c r="B195" s="250" t="s">
        <v>77</v>
      </c>
      <c r="C195" s="250" t="s">
        <v>1521</v>
      </c>
      <c r="D195" s="248" t="s">
        <v>2482</v>
      </c>
      <c r="E195" s="250" t="s">
        <v>2482</v>
      </c>
      <c r="F195" s="254">
        <v>5</v>
      </c>
      <c r="G195" s="252" t="s">
        <v>2475</v>
      </c>
      <c r="H195" s="250">
        <v>5</v>
      </c>
      <c r="I195" s="250">
        <v>125.23</v>
      </c>
      <c r="J195" s="253">
        <f>I195/11</f>
        <v>11.384545454545455</v>
      </c>
      <c r="K195" s="250">
        <v>5</v>
      </c>
      <c r="L195" s="250">
        <v>125.23</v>
      </c>
      <c r="M195" s="253">
        <f>L195/11</f>
        <v>11.384545454545455</v>
      </c>
      <c r="N195" s="250">
        <v>5</v>
      </c>
      <c r="O195" s="250">
        <v>125.23</v>
      </c>
      <c r="P195" s="253">
        <f>O195/11</f>
        <v>11.384545454545455</v>
      </c>
    </row>
    <row r="196" spans="1:16" x14ac:dyDescent="0.25">
      <c r="A196" s="248" t="s">
        <v>2604</v>
      </c>
      <c r="B196" s="250"/>
      <c r="C196" s="250"/>
      <c r="D196" s="248" t="s">
        <v>2558</v>
      </c>
      <c r="E196" s="250" t="s">
        <v>2558</v>
      </c>
      <c r="F196" s="254"/>
      <c r="G196" s="250"/>
      <c r="H196" s="250"/>
      <c r="I196" s="250"/>
      <c r="J196" s="250"/>
      <c r="K196" s="250"/>
      <c r="L196" s="250"/>
      <c r="M196" s="250"/>
      <c r="N196" s="250"/>
      <c r="O196" s="250"/>
      <c r="P196" s="250"/>
    </row>
    <row r="197" spans="1:16" s="259" customFormat="1" x14ac:dyDescent="0.25">
      <c r="A197" s="248" t="s">
        <v>2605</v>
      </c>
      <c r="B197" s="250" t="s">
        <v>46</v>
      </c>
      <c r="C197" s="250" t="s">
        <v>1600</v>
      </c>
      <c r="D197" s="248" t="s">
        <v>2576</v>
      </c>
      <c r="E197" s="250" t="s">
        <v>2576</v>
      </c>
      <c r="F197" s="254" t="s">
        <v>2584</v>
      </c>
      <c r="G197" s="252" t="s">
        <v>2475</v>
      </c>
      <c r="H197" s="250">
        <v>21</v>
      </c>
      <c r="I197" s="253">
        <v>9.68</v>
      </c>
      <c r="J197" s="253">
        <f>110/I197</f>
        <v>11.363636363636363</v>
      </c>
      <c r="K197" s="250">
        <v>21</v>
      </c>
      <c r="L197" s="253">
        <v>9.68</v>
      </c>
      <c r="M197" s="253">
        <f>110/L197</f>
        <v>11.363636363636363</v>
      </c>
      <c r="N197" s="250">
        <v>21</v>
      </c>
      <c r="O197" s="253">
        <v>9.68</v>
      </c>
      <c r="P197" s="253">
        <f>110/O197</f>
        <v>11.363636363636363</v>
      </c>
    </row>
    <row r="198" spans="1:16" s="259" customFormat="1" ht="31.5" x14ac:dyDescent="0.25">
      <c r="A198" s="248" t="s">
        <v>2605</v>
      </c>
      <c r="B198" s="250"/>
      <c r="C198" s="250"/>
      <c r="D198" s="248" t="s">
        <v>2578</v>
      </c>
      <c r="E198" s="248" t="s">
        <v>2578</v>
      </c>
      <c r="F198" s="254"/>
      <c r="G198" s="250"/>
      <c r="H198" s="250"/>
      <c r="I198" s="250"/>
      <c r="J198" s="250"/>
      <c r="K198" s="250"/>
      <c r="L198" s="250"/>
      <c r="M198" s="250"/>
      <c r="N198" s="250"/>
      <c r="O198" s="250"/>
      <c r="P198" s="250"/>
    </row>
    <row r="199" spans="1:16" s="259" customFormat="1" x14ac:dyDescent="0.25">
      <c r="A199" s="248" t="s">
        <v>2605</v>
      </c>
      <c r="B199" s="250" t="s">
        <v>77</v>
      </c>
      <c r="C199" s="250" t="s">
        <v>1600</v>
      </c>
      <c r="D199" s="248" t="s">
        <v>2576</v>
      </c>
      <c r="E199" s="250" t="s">
        <v>2576</v>
      </c>
      <c r="F199" s="254" t="s">
        <v>49</v>
      </c>
      <c r="G199" s="252" t="s">
        <v>2475</v>
      </c>
      <c r="H199" s="250"/>
      <c r="I199" s="250"/>
      <c r="J199" s="254" t="s">
        <v>49</v>
      </c>
      <c r="K199" s="256"/>
      <c r="L199" s="256"/>
      <c r="M199" s="254" t="s">
        <v>49</v>
      </c>
      <c r="N199" s="257"/>
      <c r="O199" s="257"/>
      <c r="P199" s="258" t="s">
        <v>49</v>
      </c>
    </row>
    <row r="200" spans="1:16" ht="31.5" x14ac:dyDescent="0.25">
      <c r="A200" s="248" t="s">
        <v>2605</v>
      </c>
      <c r="B200" s="250" t="s">
        <v>1151</v>
      </c>
      <c r="C200" s="250"/>
      <c r="D200" s="248" t="s">
        <v>2578</v>
      </c>
      <c r="E200" s="248" t="s">
        <v>2578</v>
      </c>
      <c r="F200" s="254"/>
      <c r="G200" s="250"/>
      <c r="H200" s="250"/>
      <c r="I200" s="250"/>
      <c r="J200" s="250"/>
      <c r="K200" s="250"/>
      <c r="L200" s="250"/>
      <c r="M200" s="250"/>
      <c r="N200" s="250"/>
      <c r="O200" s="250"/>
      <c r="P200" s="250"/>
    </row>
    <row r="201" spans="1:16" x14ac:dyDescent="0.25">
      <c r="A201" s="248" t="s">
        <v>2606</v>
      </c>
      <c r="B201" s="250" t="s">
        <v>46</v>
      </c>
      <c r="C201" s="250" t="s">
        <v>1600</v>
      </c>
      <c r="D201" s="248" t="s">
        <v>2576</v>
      </c>
      <c r="E201" s="250" t="s">
        <v>2576</v>
      </c>
      <c r="F201" s="254" t="s">
        <v>2584</v>
      </c>
      <c r="G201" s="252" t="s">
        <v>2475</v>
      </c>
      <c r="H201" s="250">
        <v>21</v>
      </c>
      <c r="I201" s="253">
        <v>9.68</v>
      </c>
      <c r="J201" s="253">
        <f>110/I201</f>
        <v>11.363636363636363</v>
      </c>
      <c r="K201" s="250">
        <v>21</v>
      </c>
      <c r="L201" s="253">
        <v>9.68</v>
      </c>
      <c r="M201" s="253">
        <f>110/L201</f>
        <v>11.363636363636363</v>
      </c>
      <c r="N201" s="250">
        <v>21</v>
      </c>
      <c r="O201" s="253">
        <v>9.68</v>
      </c>
      <c r="P201" s="253">
        <f>110/O201</f>
        <v>11.363636363636363</v>
      </c>
    </row>
    <row r="202" spans="1:16" ht="31.5" x14ac:dyDescent="0.25">
      <c r="A202" s="248" t="s">
        <v>2606</v>
      </c>
      <c r="B202" s="250"/>
      <c r="C202" s="250"/>
      <c r="D202" s="248" t="s">
        <v>2578</v>
      </c>
      <c r="E202" s="248" t="s">
        <v>2578</v>
      </c>
      <c r="F202" s="254"/>
      <c r="G202" s="250"/>
      <c r="H202" s="250"/>
      <c r="I202" s="250"/>
      <c r="J202" s="250"/>
      <c r="K202" s="250"/>
      <c r="L202" s="250"/>
      <c r="M202" s="250"/>
      <c r="N202" s="250"/>
      <c r="O202" s="250"/>
      <c r="P202" s="250"/>
    </row>
    <row r="203" spans="1:16" x14ac:dyDescent="0.25">
      <c r="A203" s="248" t="s">
        <v>2607</v>
      </c>
      <c r="B203" s="250" t="s">
        <v>46</v>
      </c>
      <c r="C203" s="250" t="s">
        <v>1521</v>
      </c>
      <c r="D203" s="248" t="s">
        <v>2608</v>
      </c>
      <c r="E203" s="250" t="s">
        <v>2608</v>
      </c>
      <c r="F203" s="254" t="s">
        <v>2511</v>
      </c>
      <c r="G203" s="252" t="s">
        <v>2475</v>
      </c>
      <c r="H203" s="250">
        <v>5</v>
      </c>
      <c r="I203" s="253">
        <v>123.97</v>
      </c>
      <c r="J203" s="253">
        <f>I203/11</f>
        <v>11.27</v>
      </c>
      <c r="K203" s="250">
        <v>5</v>
      </c>
      <c r="L203" s="253">
        <v>123.97</v>
      </c>
      <c r="M203" s="253">
        <f>L203/11</f>
        <v>11.27</v>
      </c>
      <c r="N203" s="250">
        <v>5</v>
      </c>
      <c r="O203" s="253">
        <v>123.97</v>
      </c>
      <c r="P203" s="253">
        <f>O203/11</f>
        <v>11.27</v>
      </c>
    </row>
    <row r="204" spans="1:16" x14ac:dyDescent="0.25">
      <c r="A204" s="248" t="s">
        <v>2607</v>
      </c>
      <c r="B204" s="250"/>
      <c r="C204" s="250"/>
      <c r="D204" s="248" t="s">
        <v>2558</v>
      </c>
      <c r="E204" s="250" t="s">
        <v>2558</v>
      </c>
      <c r="F204" s="254"/>
      <c r="G204" s="250"/>
      <c r="H204" s="250"/>
      <c r="I204" s="250"/>
      <c r="J204" s="250"/>
      <c r="K204" s="250"/>
      <c r="L204" s="250"/>
      <c r="M204" s="250"/>
      <c r="N204" s="250"/>
      <c r="O204" s="250"/>
      <c r="P204" s="250"/>
    </row>
    <row r="205" spans="1:16" x14ac:dyDescent="0.25">
      <c r="A205" s="248" t="s">
        <v>2607</v>
      </c>
      <c r="B205" s="250" t="s">
        <v>77</v>
      </c>
      <c r="C205" s="250" t="s">
        <v>1521</v>
      </c>
      <c r="D205" s="248" t="s">
        <v>2557</v>
      </c>
      <c r="E205" s="250" t="s">
        <v>2557</v>
      </c>
      <c r="F205" s="254" t="s">
        <v>2483</v>
      </c>
      <c r="G205" s="252" t="s">
        <v>2475</v>
      </c>
      <c r="H205" s="250">
        <v>6</v>
      </c>
      <c r="I205" s="253">
        <v>121.99</v>
      </c>
      <c r="J205" s="253">
        <f>I205/11</f>
        <v>11.09</v>
      </c>
      <c r="K205" s="250">
        <v>6</v>
      </c>
      <c r="L205" s="253">
        <v>121.99</v>
      </c>
      <c r="M205" s="253">
        <f>L205/11</f>
        <v>11.09</v>
      </c>
      <c r="N205" s="250">
        <v>6</v>
      </c>
      <c r="O205" s="253">
        <v>121.99</v>
      </c>
      <c r="P205" s="253">
        <f>O205/11</f>
        <v>11.09</v>
      </c>
    </row>
    <row r="206" spans="1:16" x14ac:dyDescent="0.25">
      <c r="A206" s="248" t="s">
        <v>2607</v>
      </c>
      <c r="B206" s="250"/>
      <c r="C206" s="250"/>
      <c r="D206" s="248" t="s">
        <v>2558</v>
      </c>
      <c r="E206" s="250" t="s">
        <v>2558</v>
      </c>
      <c r="F206" s="254"/>
      <c r="G206" s="250"/>
      <c r="H206" s="250"/>
      <c r="I206" s="250"/>
      <c r="J206" s="250"/>
      <c r="K206" s="250"/>
      <c r="L206" s="250"/>
      <c r="M206" s="250"/>
      <c r="N206" s="250"/>
      <c r="O206" s="250"/>
      <c r="P206" s="250"/>
    </row>
    <row r="207" spans="1:16" x14ac:dyDescent="0.25">
      <c r="A207" s="248" t="s">
        <v>2609</v>
      </c>
      <c r="B207" s="250" t="s">
        <v>46</v>
      </c>
      <c r="C207" s="250" t="s">
        <v>2487</v>
      </c>
      <c r="D207" s="248" t="s">
        <v>2482</v>
      </c>
      <c r="E207" s="250" t="s">
        <v>2594</v>
      </c>
      <c r="F207" s="254" t="s">
        <v>2483</v>
      </c>
      <c r="G207" s="252" t="s">
        <v>2475</v>
      </c>
      <c r="H207" s="250">
        <v>6</v>
      </c>
      <c r="I207" s="250">
        <v>123.19</v>
      </c>
      <c r="J207" s="253">
        <f>I207/10.5</f>
        <v>11.732380952380952</v>
      </c>
      <c r="K207" s="250">
        <v>6</v>
      </c>
      <c r="L207" s="250">
        <v>123.19</v>
      </c>
      <c r="M207" s="253">
        <f>L207/10.5</f>
        <v>11.732380952380952</v>
      </c>
      <c r="N207" s="250">
        <v>6</v>
      </c>
      <c r="O207" s="250">
        <v>123.19</v>
      </c>
      <c r="P207" s="253">
        <f>O207/10.5</f>
        <v>11.732380952380952</v>
      </c>
    </row>
    <row r="208" spans="1:16" x14ac:dyDescent="0.25">
      <c r="A208" s="248" t="s">
        <v>2609</v>
      </c>
      <c r="B208" s="250"/>
      <c r="C208" s="250"/>
      <c r="D208" s="248" t="s">
        <v>2558</v>
      </c>
      <c r="E208" s="250" t="s">
        <v>2595</v>
      </c>
      <c r="F208" s="254"/>
      <c r="G208" s="250"/>
      <c r="H208" s="250"/>
      <c r="I208" s="250"/>
      <c r="J208" s="250"/>
      <c r="K208" s="250"/>
      <c r="L208" s="250"/>
      <c r="M208" s="250"/>
      <c r="N208" s="250"/>
      <c r="O208" s="250"/>
      <c r="P208" s="250"/>
    </row>
    <row r="209" spans="1:16" x14ac:dyDescent="0.25">
      <c r="A209" s="248" t="s">
        <v>2609</v>
      </c>
      <c r="B209" s="250" t="s">
        <v>77</v>
      </c>
      <c r="C209" s="250" t="s">
        <v>2487</v>
      </c>
      <c r="D209" s="248" t="s">
        <v>2482</v>
      </c>
      <c r="E209" s="250" t="s">
        <v>2594</v>
      </c>
      <c r="F209" s="254" t="s">
        <v>2511</v>
      </c>
      <c r="G209" s="252" t="s">
        <v>2475</v>
      </c>
      <c r="H209" s="250">
        <v>5</v>
      </c>
      <c r="I209" s="250">
        <v>125.23</v>
      </c>
      <c r="J209" s="253">
        <f>I209/10.5</f>
        <v>11.926666666666668</v>
      </c>
      <c r="K209" s="250">
        <v>5</v>
      </c>
      <c r="L209" s="250">
        <v>125.23</v>
      </c>
      <c r="M209" s="253">
        <f>L209/10.5</f>
        <v>11.926666666666668</v>
      </c>
      <c r="N209" s="250">
        <v>5</v>
      </c>
      <c r="O209" s="250">
        <v>125.23</v>
      </c>
      <c r="P209" s="253">
        <f>O209/10.5</f>
        <v>11.926666666666668</v>
      </c>
    </row>
    <row r="210" spans="1:16" x14ac:dyDescent="0.25">
      <c r="A210" s="248" t="s">
        <v>2609</v>
      </c>
      <c r="B210" s="250"/>
      <c r="C210" s="250"/>
      <c r="D210" s="248" t="s">
        <v>2558</v>
      </c>
      <c r="E210" s="250" t="s">
        <v>2595</v>
      </c>
      <c r="F210" s="254"/>
      <c r="G210" s="250"/>
      <c r="H210" s="250"/>
      <c r="I210" s="250"/>
      <c r="J210" s="250"/>
      <c r="K210" s="250"/>
      <c r="L210" s="250"/>
      <c r="M210" s="250"/>
      <c r="N210" s="250"/>
      <c r="O210" s="250"/>
      <c r="P210" s="250"/>
    </row>
    <row r="211" spans="1:16" x14ac:dyDescent="0.25">
      <c r="A211" s="248" t="s">
        <v>2610</v>
      </c>
      <c r="B211" s="250" t="s">
        <v>46</v>
      </c>
      <c r="C211" s="250" t="s">
        <v>2611</v>
      </c>
      <c r="D211" s="248" t="s">
        <v>2541</v>
      </c>
      <c r="E211" s="250" t="s">
        <v>2541</v>
      </c>
      <c r="F211" s="254">
        <v>1</v>
      </c>
      <c r="G211" s="252" t="s">
        <v>2475</v>
      </c>
      <c r="H211" s="250">
        <v>1</v>
      </c>
      <c r="I211" s="250">
        <v>38.15</v>
      </c>
      <c r="J211" s="253">
        <f>I211/10.5</f>
        <v>3.6333333333333333</v>
      </c>
      <c r="K211" s="250">
        <v>1</v>
      </c>
      <c r="L211" s="250">
        <v>38.15</v>
      </c>
      <c r="M211" s="253">
        <f>L211/10.5</f>
        <v>3.6333333333333333</v>
      </c>
      <c r="N211" s="250">
        <v>1</v>
      </c>
      <c r="O211" s="250">
        <v>38.15</v>
      </c>
      <c r="P211" s="253">
        <f>O211/10.5</f>
        <v>3.6333333333333333</v>
      </c>
    </row>
    <row r="212" spans="1:16" x14ac:dyDescent="0.25">
      <c r="A212" s="248" t="s">
        <v>2610</v>
      </c>
      <c r="B212" s="250"/>
      <c r="C212" s="250"/>
      <c r="D212" s="248" t="s">
        <v>2612</v>
      </c>
      <c r="E212" s="250" t="s">
        <v>2612</v>
      </c>
      <c r="F212" s="254"/>
      <c r="G212" s="250"/>
      <c r="H212" s="250"/>
      <c r="I212" s="250"/>
      <c r="J212" s="250"/>
      <c r="K212" s="250"/>
      <c r="L212" s="250"/>
      <c r="M212" s="250"/>
      <c r="N212" s="250"/>
      <c r="O212" s="250"/>
      <c r="P212" s="250"/>
    </row>
    <row r="213" spans="1:16" x14ac:dyDescent="0.25">
      <c r="A213" s="248" t="s">
        <v>2610</v>
      </c>
      <c r="B213" s="250" t="s">
        <v>77</v>
      </c>
      <c r="C213" s="250" t="s">
        <v>2518</v>
      </c>
      <c r="D213" s="248" t="s">
        <v>2541</v>
      </c>
      <c r="E213" s="250" t="s">
        <v>2541</v>
      </c>
      <c r="F213" s="254" t="s">
        <v>2474</v>
      </c>
      <c r="G213" s="252" t="s">
        <v>2475</v>
      </c>
      <c r="H213" s="250">
        <v>1</v>
      </c>
      <c r="I213" s="250">
        <v>38.15</v>
      </c>
      <c r="J213" s="253">
        <f>I213/10.5</f>
        <v>3.6333333333333333</v>
      </c>
      <c r="K213" s="250">
        <v>1</v>
      </c>
      <c r="L213" s="250">
        <v>38.15</v>
      </c>
      <c r="M213" s="253">
        <f>L213/10.5</f>
        <v>3.6333333333333333</v>
      </c>
      <c r="N213" s="250">
        <v>1</v>
      </c>
      <c r="O213" s="250">
        <v>38.15</v>
      </c>
      <c r="P213" s="253">
        <f>O213/10.5</f>
        <v>3.6333333333333333</v>
      </c>
    </row>
    <row r="214" spans="1:16" x14ac:dyDescent="0.25">
      <c r="A214" s="248" t="s">
        <v>2610</v>
      </c>
      <c r="B214" s="250"/>
      <c r="C214" s="250"/>
      <c r="D214" s="248" t="s">
        <v>2612</v>
      </c>
      <c r="E214" s="250" t="s">
        <v>2612</v>
      </c>
      <c r="F214" s="254"/>
      <c r="G214" s="250"/>
      <c r="H214" s="250"/>
      <c r="I214" s="250"/>
      <c r="J214" s="250"/>
      <c r="K214" s="250"/>
      <c r="L214" s="250"/>
      <c r="M214" s="250"/>
      <c r="N214" s="250"/>
      <c r="O214" s="250"/>
      <c r="P214" s="250"/>
    </row>
    <row r="215" spans="1:16" x14ac:dyDescent="0.25">
      <c r="A215" s="248" t="s">
        <v>2613</v>
      </c>
      <c r="B215" s="250" t="s">
        <v>46</v>
      </c>
      <c r="C215" s="250" t="s">
        <v>1592</v>
      </c>
      <c r="D215" s="248" t="s">
        <v>2541</v>
      </c>
      <c r="E215" s="250" t="s">
        <v>2541</v>
      </c>
      <c r="F215" s="254">
        <v>1</v>
      </c>
      <c r="G215" s="250" t="s">
        <v>2493</v>
      </c>
      <c r="H215" s="250">
        <v>1</v>
      </c>
      <c r="I215" s="250">
        <v>38.15</v>
      </c>
      <c r="J215" s="253">
        <f>I215/11</f>
        <v>3.4681818181818183</v>
      </c>
      <c r="K215" s="250">
        <v>1</v>
      </c>
      <c r="L215" s="250">
        <v>38.15</v>
      </c>
      <c r="M215" s="253">
        <f>L215/11</f>
        <v>3.4681818181818183</v>
      </c>
      <c r="N215" s="250">
        <v>1</v>
      </c>
      <c r="O215" s="250">
        <v>38.15</v>
      </c>
      <c r="P215" s="253">
        <f>O215/11</f>
        <v>3.4681818181818183</v>
      </c>
    </row>
    <row r="216" spans="1:16" x14ac:dyDescent="0.25">
      <c r="A216" s="248" t="s">
        <v>2613</v>
      </c>
      <c r="B216" s="250"/>
      <c r="C216" s="250"/>
      <c r="D216" s="248" t="s">
        <v>2614</v>
      </c>
      <c r="E216" s="250" t="s">
        <v>2614</v>
      </c>
      <c r="F216" s="254"/>
      <c r="G216" s="252" t="s">
        <v>2545</v>
      </c>
      <c r="H216" s="250"/>
      <c r="I216" s="250"/>
      <c r="J216" s="250"/>
      <c r="K216" s="250"/>
      <c r="L216" s="250"/>
      <c r="M216" s="250"/>
      <c r="N216" s="250"/>
      <c r="O216" s="250"/>
      <c r="P216" s="250"/>
    </row>
    <row r="217" spans="1:16" x14ac:dyDescent="0.25">
      <c r="A217" s="248" t="s">
        <v>2613</v>
      </c>
      <c r="B217" s="250" t="s">
        <v>77</v>
      </c>
      <c r="C217" s="250" t="s">
        <v>1592</v>
      </c>
      <c r="D217" s="248" t="s">
        <v>2615</v>
      </c>
      <c r="E217" s="250" t="s">
        <v>2615</v>
      </c>
      <c r="F217" s="254">
        <v>1</v>
      </c>
      <c r="G217" s="250" t="s">
        <v>2493</v>
      </c>
      <c r="H217" s="250">
        <v>1</v>
      </c>
      <c r="I217" s="250">
        <v>38.15</v>
      </c>
      <c r="J217" s="253">
        <f>I217/11</f>
        <v>3.4681818181818183</v>
      </c>
      <c r="K217" s="250">
        <v>1</v>
      </c>
      <c r="L217" s="250">
        <v>38.15</v>
      </c>
      <c r="M217" s="253">
        <f>L217/11</f>
        <v>3.4681818181818183</v>
      </c>
      <c r="N217" s="250">
        <v>1</v>
      </c>
      <c r="O217" s="250">
        <v>38.15</v>
      </c>
      <c r="P217" s="253">
        <f>O217/11</f>
        <v>3.4681818181818183</v>
      </c>
    </row>
    <row r="218" spans="1:16" x14ac:dyDescent="0.25">
      <c r="A218" s="248" t="s">
        <v>2613</v>
      </c>
      <c r="B218" s="250"/>
      <c r="C218" s="250"/>
      <c r="D218" s="248" t="s">
        <v>2614</v>
      </c>
      <c r="E218" s="250" t="s">
        <v>2614</v>
      </c>
      <c r="F218" s="254"/>
      <c r="G218" s="252" t="s">
        <v>2545</v>
      </c>
      <c r="H218" s="250"/>
      <c r="I218" s="250"/>
      <c r="J218" s="250"/>
      <c r="K218" s="250"/>
      <c r="L218" s="250"/>
      <c r="M218" s="250"/>
      <c r="N218" s="250"/>
      <c r="O218" s="250"/>
      <c r="P218" s="250"/>
    </row>
    <row r="219" spans="1:16" x14ac:dyDescent="0.25">
      <c r="A219" s="248" t="s">
        <v>2616</v>
      </c>
      <c r="B219" s="250" t="s">
        <v>46</v>
      </c>
      <c r="C219" s="250" t="s">
        <v>2513</v>
      </c>
      <c r="D219" s="248" t="s">
        <v>2482</v>
      </c>
      <c r="E219" s="250" t="s">
        <v>2482</v>
      </c>
      <c r="F219" s="254" t="s">
        <v>2566</v>
      </c>
      <c r="G219" s="250" t="s">
        <v>2490</v>
      </c>
      <c r="H219" s="250">
        <v>5</v>
      </c>
      <c r="I219" s="253">
        <v>125.23</v>
      </c>
      <c r="J219" s="253">
        <f>I219/38.5</f>
        <v>3.2527272727272729</v>
      </c>
      <c r="K219" s="250">
        <v>6</v>
      </c>
      <c r="L219" s="253">
        <v>123.19</v>
      </c>
      <c r="M219" s="253">
        <f>L219/38.5</f>
        <v>3.1997402597402598</v>
      </c>
      <c r="N219" s="250">
        <v>6</v>
      </c>
      <c r="O219" s="253">
        <v>123.19</v>
      </c>
      <c r="P219" s="253">
        <f>O219/38.5</f>
        <v>3.1997402597402598</v>
      </c>
    </row>
    <row r="220" spans="1:16" x14ac:dyDescent="0.25">
      <c r="A220" s="248" t="s">
        <v>2616</v>
      </c>
      <c r="B220" s="250"/>
      <c r="C220" s="250"/>
      <c r="D220" s="248" t="s">
        <v>2558</v>
      </c>
      <c r="E220" s="250" t="s">
        <v>2558</v>
      </c>
      <c r="F220" s="254"/>
      <c r="G220" s="250" t="s">
        <v>2505</v>
      </c>
      <c r="H220" s="250"/>
      <c r="I220" s="250"/>
      <c r="J220" s="253">
        <f>I219/11</f>
        <v>11.384545454545455</v>
      </c>
      <c r="K220" s="250"/>
      <c r="L220" s="250"/>
      <c r="M220" s="253">
        <f>L219/11</f>
        <v>11.199090909090909</v>
      </c>
      <c r="N220" s="250"/>
      <c r="O220" s="250"/>
      <c r="P220" s="253">
        <f>O219/11</f>
        <v>11.199090909090909</v>
      </c>
    </row>
    <row r="221" spans="1:16" x14ac:dyDescent="0.25">
      <c r="A221" s="248" t="s">
        <v>2616</v>
      </c>
      <c r="B221" s="250"/>
      <c r="C221" s="250"/>
      <c r="D221" s="248" t="s">
        <v>2508</v>
      </c>
      <c r="E221" s="250" t="s">
        <v>2508</v>
      </c>
      <c r="F221" s="254" t="s">
        <v>2478</v>
      </c>
      <c r="G221" s="250" t="s">
        <v>2479</v>
      </c>
      <c r="H221" s="250">
        <v>3</v>
      </c>
      <c r="I221" s="250">
        <v>38.5</v>
      </c>
      <c r="J221" s="250">
        <f>I221/11</f>
        <v>3.5</v>
      </c>
      <c r="K221" s="250">
        <v>3</v>
      </c>
      <c r="L221" s="250">
        <v>38.5</v>
      </c>
      <c r="M221" s="250">
        <f>L221/11</f>
        <v>3.5</v>
      </c>
      <c r="N221" s="250">
        <v>3</v>
      </c>
      <c r="O221" s="250">
        <v>38.5</v>
      </c>
      <c r="P221" s="250">
        <f>O221/11</f>
        <v>3.5</v>
      </c>
    </row>
    <row r="222" spans="1:16" x14ac:dyDescent="0.25">
      <c r="A222" s="248" t="s">
        <v>2616</v>
      </c>
      <c r="B222" s="250"/>
      <c r="C222" s="250"/>
      <c r="D222" s="248" t="s">
        <v>2480</v>
      </c>
      <c r="E222" s="250" t="s">
        <v>2480</v>
      </c>
      <c r="F222" s="254"/>
      <c r="G222" s="250"/>
      <c r="H222" s="250"/>
      <c r="I222" s="250"/>
      <c r="J222" s="250"/>
      <c r="K222" s="250"/>
      <c r="L222" s="250"/>
      <c r="M222" s="250"/>
      <c r="N222" s="250"/>
      <c r="O222" s="250"/>
      <c r="P222" s="250"/>
    </row>
    <row r="223" spans="1:16" x14ac:dyDescent="0.25">
      <c r="A223" s="248" t="s">
        <v>2616</v>
      </c>
      <c r="B223" s="250" t="s">
        <v>77</v>
      </c>
      <c r="C223" s="250" t="s">
        <v>2513</v>
      </c>
      <c r="D223" s="248" t="s">
        <v>2482</v>
      </c>
      <c r="E223" s="250" t="s">
        <v>2482</v>
      </c>
      <c r="F223" s="254" t="s">
        <v>2617</v>
      </c>
      <c r="G223" s="250" t="s">
        <v>2490</v>
      </c>
      <c r="H223" s="250">
        <v>5</v>
      </c>
      <c r="I223" s="253">
        <v>125.23</v>
      </c>
      <c r="J223" s="253">
        <f>I223/38.5</f>
        <v>3.2527272727272729</v>
      </c>
      <c r="K223" s="250">
        <v>6</v>
      </c>
      <c r="L223" s="253">
        <v>123.19</v>
      </c>
      <c r="M223" s="253">
        <f>L223/38.5</f>
        <v>3.1997402597402598</v>
      </c>
      <c r="N223" s="250">
        <v>6</v>
      </c>
      <c r="O223" s="253">
        <v>123.19</v>
      </c>
      <c r="P223" s="253">
        <f>O223/38.5</f>
        <v>3.1997402597402598</v>
      </c>
    </row>
    <row r="224" spans="1:16" x14ac:dyDescent="0.25">
      <c r="A224" s="248" t="s">
        <v>2616</v>
      </c>
      <c r="B224" s="250"/>
      <c r="C224" s="250"/>
      <c r="D224" s="248" t="s">
        <v>2558</v>
      </c>
      <c r="E224" s="250" t="s">
        <v>2558</v>
      </c>
      <c r="F224" s="254"/>
      <c r="G224" s="250" t="s">
        <v>2505</v>
      </c>
      <c r="H224" s="250"/>
      <c r="I224" s="250"/>
      <c r="J224" s="253">
        <f>I223/11</f>
        <v>11.384545454545455</v>
      </c>
      <c r="K224" s="250"/>
      <c r="L224" s="250"/>
      <c r="M224" s="253">
        <f>L223/11</f>
        <v>11.199090909090909</v>
      </c>
      <c r="N224" s="250"/>
      <c r="O224" s="250"/>
      <c r="P224" s="253">
        <f>O223/11</f>
        <v>11.199090909090909</v>
      </c>
    </row>
    <row r="225" spans="1:16" x14ac:dyDescent="0.25">
      <c r="A225" s="248" t="s">
        <v>2616</v>
      </c>
      <c r="B225" s="250"/>
      <c r="C225" s="250"/>
      <c r="D225" s="248" t="s">
        <v>2508</v>
      </c>
      <c r="E225" s="250" t="s">
        <v>2508</v>
      </c>
      <c r="F225" s="254" t="s">
        <v>2478</v>
      </c>
      <c r="G225" s="250" t="s">
        <v>2479</v>
      </c>
      <c r="H225" s="250">
        <v>3</v>
      </c>
      <c r="I225" s="250">
        <v>38.5</v>
      </c>
      <c r="J225" s="250">
        <f>I225/11</f>
        <v>3.5</v>
      </c>
      <c r="K225" s="250">
        <v>3</v>
      </c>
      <c r="L225" s="250">
        <v>38.5</v>
      </c>
      <c r="M225" s="250">
        <f>L225/11</f>
        <v>3.5</v>
      </c>
      <c r="N225" s="250">
        <v>3</v>
      </c>
      <c r="O225" s="250">
        <v>38.5</v>
      </c>
      <c r="P225" s="250">
        <f>O225/11</f>
        <v>3.5</v>
      </c>
    </row>
    <row r="226" spans="1:16" x14ac:dyDescent="0.25">
      <c r="A226" s="248" t="s">
        <v>2616</v>
      </c>
      <c r="B226" s="250"/>
      <c r="C226" s="250"/>
      <c r="D226" s="248" t="s">
        <v>2480</v>
      </c>
      <c r="E226" s="250" t="s">
        <v>2480</v>
      </c>
      <c r="F226" s="254"/>
      <c r="G226" s="250"/>
      <c r="H226" s="250"/>
      <c r="I226" s="250"/>
      <c r="J226" s="250"/>
      <c r="K226" s="250"/>
      <c r="L226" s="250"/>
      <c r="M226" s="250"/>
      <c r="N226" s="250"/>
      <c r="O226" s="250"/>
      <c r="P226" s="250"/>
    </row>
    <row r="227" spans="1:16" x14ac:dyDescent="0.25">
      <c r="A227" s="248" t="s">
        <v>2618</v>
      </c>
      <c r="B227" s="250" t="s">
        <v>46</v>
      </c>
      <c r="C227" s="250" t="s">
        <v>1600</v>
      </c>
      <c r="D227" s="248" t="s">
        <v>2576</v>
      </c>
      <c r="E227" s="250" t="s">
        <v>2576</v>
      </c>
      <c r="F227" s="254">
        <v>20</v>
      </c>
      <c r="G227" s="252" t="s">
        <v>2475</v>
      </c>
      <c r="H227" s="250">
        <v>20</v>
      </c>
      <c r="I227" s="250">
        <v>9.8450000000000006</v>
      </c>
      <c r="J227" s="253">
        <f>110/I227</f>
        <v>11.173184357541899</v>
      </c>
      <c r="K227" s="250">
        <v>20</v>
      </c>
      <c r="L227" s="250">
        <v>9.8450000000000006</v>
      </c>
      <c r="M227" s="253">
        <f>110/L227</f>
        <v>11.173184357541899</v>
      </c>
      <c r="N227" s="250">
        <v>20</v>
      </c>
      <c r="O227" s="250">
        <v>9.8450000000000006</v>
      </c>
      <c r="P227" s="253">
        <f>110/O227</f>
        <v>11.173184357541899</v>
      </c>
    </row>
    <row r="228" spans="1:16" ht="31.5" x14ac:dyDescent="0.25">
      <c r="A228" s="248" t="s">
        <v>2618</v>
      </c>
      <c r="B228" s="250"/>
      <c r="C228" s="250"/>
      <c r="D228" s="248" t="s">
        <v>2578</v>
      </c>
      <c r="E228" s="248" t="s">
        <v>2578</v>
      </c>
      <c r="F228" s="254"/>
      <c r="G228" s="250"/>
      <c r="H228" s="250"/>
      <c r="I228" s="250"/>
      <c r="J228" s="250"/>
      <c r="K228" s="250"/>
      <c r="L228" s="250"/>
      <c r="M228" s="250"/>
      <c r="N228" s="250"/>
      <c r="O228" s="250"/>
      <c r="P228" s="250"/>
    </row>
    <row r="229" spans="1:16" x14ac:dyDescent="0.25">
      <c r="A229" s="248" t="s">
        <v>2618</v>
      </c>
      <c r="B229" s="250" t="s">
        <v>77</v>
      </c>
      <c r="C229" s="250" t="s">
        <v>1600</v>
      </c>
      <c r="D229" s="248" t="s">
        <v>2619</v>
      </c>
      <c r="E229" s="250" t="s">
        <v>2619</v>
      </c>
      <c r="F229" s="254" t="s">
        <v>2584</v>
      </c>
      <c r="G229" s="252" t="s">
        <v>2475</v>
      </c>
      <c r="H229" s="250">
        <v>21</v>
      </c>
      <c r="I229" s="250">
        <v>9.68</v>
      </c>
      <c r="J229" s="253">
        <f>110/I229</f>
        <v>11.363636363636363</v>
      </c>
      <c r="K229" s="250">
        <v>21</v>
      </c>
      <c r="L229" s="250">
        <v>9.68</v>
      </c>
      <c r="M229" s="253">
        <f>110/L229</f>
        <v>11.363636363636363</v>
      </c>
      <c r="N229" s="250">
        <v>21</v>
      </c>
      <c r="O229" s="250">
        <v>9.68</v>
      </c>
      <c r="P229" s="253">
        <f>110/O229</f>
        <v>11.363636363636363</v>
      </c>
    </row>
    <row r="230" spans="1:16" ht="31.5" x14ac:dyDescent="0.25">
      <c r="A230" s="248" t="s">
        <v>2618</v>
      </c>
      <c r="B230" s="250"/>
      <c r="C230" s="250"/>
      <c r="D230" s="248" t="s">
        <v>2578</v>
      </c>
      <c r="E230" s="248" t="s">
        <v>2578</v>
      </c>
      <c r="F230" s="254"/>
      <c r="G230" s="250"/>
      <c r="H230" s="250"/>
      <c r="I230" s="250"/>
      <c r="J230" s="250"/>
      <c r="K230" s="250"/>
      <c r="L230" s="250"/>
      <c r="M230" s="250"/>
      <c r="N230" s="250"/>
      <c r="O230" s="250"/>
      <c r="P230" s="250"/>
    </row>
    <row r="231" spans="1:16" x14ac:dyDescent="0.25">
      <c r="A231" s="248" t="s">
        <v>2620</v>
      </c>
      <c r="B231" s="250" t="s">
        <v>46</v>
      </c>
      <c r="C231" s="250" t="s">
        <v>1592</v>
      </c>
      <c r="D231" s="248" t="s">
        <v>2548</v>
      </c>
      <c r="E231" s="250" t="s">
        <v>2548</v>
      </c>
      <c r="F231" s="254" t="s">
        <v>2481</v>
      </c>
      <c r="G231" s="252" t="s">
        <v>2475</v>
      </c>
      <c r="H231" s="250">
        <v>2</v>
      </c>
      <c r="I231" s="250">
        <v>37.625</v>
      </c>
      <c r="J231" s="253">
        <f>I231/11</f>
        <v>3.4204545454545454</v>
      </c>
      <c r="K231" s="250">
        <v>2</v>
      </c>
      <c r="L231" s="250">
        <v>37.625</v>
      </c>
      <c r="M231" s="253">
        <f>L231/11</f>
        <v>3.4204545454545454</v>
      </c>
      <c r="N231" s="250">
        <v>2</v>
      </c>
      <c r="O231" s="250">
        <v>37.625</v>
      </c>
      <c r="P231" s="253">
        <f>O231/11</f>
        <v>3.4204545454545454</v>
      </c>
    </row>
    <row r="232" spans="1:16" x14ac:dyDescent="0.25">
      <c r="A232" s="248" t="s">
        <v>2620</v>
      </c>
      <c r="B232" s="250"/>
      <c r="C232" s="250"/>
      <c r="D232" s="248" t="s">
        <v>2621</v>
      </c>
      <c r="E232" s="250" t="s">
        <v>2621</v>
      </c>
      <c r="F232" s="254"/>
      <c r="G232" s="250"/>
      <c r="H232" s="250"/>
      <c r="I232" s="250"/>
      <c r="J232" s="250"/>
      <c r="K232" s="250"/>
      <c r="L232" s="250"/>
      <c r="M232" s="250"/>
      <c r="N232" s="250"/>
      <c r="O232" s="250"/>
      <c r="P232" s="250"/>
    </row>
    <row r="233" spans="1:16" x14ac:dyDescent="0.25">
      <c r="A233" s="248" t="s">
        <v>2620</v>
      </c>
      <c r="B233" s="250" t="s">
        <v>77</v>
      </c>
      <c r="C233" s="250" t="s">
        <v>1592</v>
      </c>
      <c r="D233" s="248" t="s">
        <v>2548</v>
      </c>
      <c r="E233" s="250" t="s">
        <v>2548</v>
      </c>
      <c r="F233" s="254" t="s">
        <v>2481</v>
      </c>
      <c r="G233" s="252" t="s">
        <v>2475</v>
      </c>
      <c r="H233" s="250">
        <v>2</v>
      </c>
      <c r="I233" s="250">
        <v>37.625</v>
      </c>
      <c r="J233" s="253">
        <f>I233/11</f>
        <v>3.4204545454545454</v>
      </c>
      <c r="K233" s="250">
        <v>2</v>
      </c>
      <c r="L233" s="250">
        <v>37.625</v>
      </c>
      <c r="M233" s="253">
        <f>L233/11</f>
        <v>3.4204545454545454</v>
      </c>
      <c r="N233" s="250">
        <v>2</v>
      </c>
      <c r="O233" s="250">
        <v>37.625</v>
      </c>
      <c r="P233" s="253">
        <f>O233/11</f>
        <v>3.4204545454545454</v>
      </c>
    </row>
    <row r="234" spans="1:16" x14ac:dyDescent="0.25">
      <c r="A234" s="248" t="s">
        <v>2620</v>
      </c>
      <c r="B234" s="250"/>
      <c r="C234" s="250"/>
      <c r="D234" s="248" t="s">
        <v>2621</v>
      </c>
      <c r="E234" s="250" t="s">
        <v>2621</v>
      </c>
      <c r="F234" s="254"/>
      <c r="G234" s="250"/>
      <c r="H234" s="250"/>
      <c r="I234" s="250"/>
      <c r="J234" s="250"/>
      <c r="K234" s="250"/>
      <c r="L234" s="250"/>
      <c r="M234" s="250"/>
      <c r="N234" s="250"/>
      <c r="O234" s="250"/>
      <c r="P234" s="250"/>
    </row>
    <row r="235" spans="1:16" x14ac:dyDescent="0.25">
      <c r="A235" s="248" t="s">
        <v>2622</v>
      </c>
      <c r="B235" s="250" t="s">
        <v>46</v>
      </c>
      <c r="C235" s="250" t="s">
        <v>1521</v>
      </c>
      <c r="D235" s="248" t="s">
        <v>2482</v>
      </c>
      <c r="E235" s="250" t="s">
        <v>2482</v>
      </c>
      <c r="F235" s="254" t="s">
        <v>2515</v>
      </c>
      <c r="G235" s="252" t="s">
        <v>2475</v>
      </c>
      <c r="H235" s="250">
        <v>4</v>
      </c>
      <c r="I235" s="253">
        <v>127.28</v>
      </c>
      <c r="J235" s="253">
        <f>I235/11</f>
        <v>11.57090909090909</v>
      </c>
      <c r="K235" s="250">
        <v>4</v>
      </c>
      <c r="L235" s="253">
        <v>127.28</v>
      </c>
      <c r="M235" s="253">
        <f>L235/11</f>
        <v>11.57090909090909</v>
      </c>
      <c r="N235" s="250">
        <v>4</v>
      </c>
      <c r="O235" s="253">
        <v>127.28</v>
      </c>
      <c r="P235" s="253">
        <f>O235/11</f>
        <v>11.57090909090909</v>
      </c>
    </row>
    <row r="236" spans="1:16" x14ac:dyDescent="0.25">
      <c r="A236" s="248" t="s">
        <v>2622</v>
      </c>
      <c r="B236" s="250"/>
      <c r="C236" s="250"/>
      <c r="D236" s="248" t="s">
        <v>2558</v>
      </c>
      <c r="E236" s="250" t="s">
        <v>2558</v>
      </c>
      <c r="F236" s="254"/>
      <c r="G236" s="250"/>
      <c r="H236" s="250"/>
      <c r="I236" s="250"/>
      <c r="J236" s="250"/>
      <c r="K236" s="250"/>
      <c r="L236" s="250"/>
      <c r="M236" s="250"/>
      <c r="N236" s="250"/>
      <c r="O236" s="250"/>
      <c r="P236" s="250"/>
    </row>
    <row r="237" spans="1:16" x14ac:dyDescent="0.25">
      <c r="A237" s="248" t="s">
        <v>2622</v>
      </c>
      <c r="B237" s="250" t="s">
        <v>77</v>
      </c>
      <c r="C237" s="250" t="s">
        <v>1521</v>
      </c>
      <c r="D237" s="248" t="s">
        <v>2482</v>
      </c>
      <c r="E237" s="250" t="s">
        <v>2482</v>
      </c>
      <c r="F237" s="254" t="s">
        <v>2515</v>
      </c>
      <c r="G237" s="252" t="s">
        <v>2475</v>
      </c>
      <c r="H237" s="250">
        <v>4</v>
      </c>
      <c r="I237" s="253">
        <v>127.28</v>
      </c>
      <c r="J237" s="253">
        <f>I237/11</f>
        <v>11.57090909090909</v>
      </c>
      <c r="K237" s="250">
        <v>4</v>
      </c>
      <c r="L237" s="253">
        <v>127.28</v>
      </c>
      <c r="M237" s="253">
        <f>L237/11</f>
        <v>11.57090909090909</v>
      </c>
      <c r="N237" s="250">
        <v>4</v>
      </c>
      <c r="O237" s="253">
        <v>127.28</v>
      </c>
      <c r="P237" s="253">
        <f>O237/11</f>
        <v>11.57090909090909</v>
      </c>
    </row>
    <row r="238" spans="1:16" x14ac:dyDescent="0.25">
      <c r="A238" s="248" t="s">
        <v>2622</v>
      </c>
      <c r="B238" s="250"/>
      <c r="C238" s="250"/>
      <c r="D238" s="248" t="s">
        <v>2558</v>
      </c>
      <c r="E238" s="250" t="s">
        <v>2558</v>
      </c>
      <c r="F238" s="254"/>
      <c r="G238" s="250"/>
      <c r="H238" s="250"/>
      <c r="I238" s="250"/>
      <c r="J238" s="250"/>
      <c r="K238" s="250"/>
      <c r="L238" s="250"/>
      <c r="M238" s="250"/>
      <c r="N238" s="250"/>
      <c r="O238" s="250"/>
      <c r="P238" s="250"/>
    </row>
    <row r="239" spans="1:16" x14ac:dyDescent="0.25">
      <c r="A239" s="248" t="s">
        <v>2623</v>
      </c>
      <c r="B239" s="250" t="s">
        <v>46</v>
      </c>
      <c r="C239" s="250" t="s">
        <v>180</v>
      </c>
      <c r="D239" s="248" t="s">
        <v>2541</v>
      </c>
      <c r="E239" s="250" t="s">
        <v>2541</v>
      </c>
      <c r="F239" s="254" t="s">
        <v>2478</v>
      </c>
      <c r="G239" s="250" t="s">
        <v>2493</v>
      </c>
      <c r="H239" s="250">
        <v>3</v>
      </c>
      <c r="I239" s="253">
        <v>37.1</v>
      </c>
      <c r="J239" s="253">
        <f>I239/6</f>
        <v>6.1833333333333336</v>
      </c>
      <c r="K239" s="250">
        <v>3</v>
      </c>
      <c r="L239" s="253">
        <v>37.1</v>
      </c>
      <c r="M239" s="253">
        <f>L239/6</f>
        <v>6.1833333333333336</v>
      </c>
      <c r="N239" s="250">
        <v>3</v>
      </c>
      <c r="O239" s="253">
        <v>37.1</v>
      </c>
      <c r="P239" s="253">
        <f>O239/6</f>
        <v>6.1833333333333336</v>
      </c>
    </row>
    <row r="240" spans="1:16" x14ac:dyDescent="0.25">
      <c r="A240" s="248" t="s">
        <v>2623</v>
      </c>
      <c r="B240" s="250"/>
      <c r="C240" s="250"/>
      <c r="D240" s="248" t="s">
        <v>2624</v>
      </c>
      <c r="E240" s="250" t="s">
        <v>2624</v>
      </c>
      <c r="F240" s="254"/>
      <c r="G240" s="252" t="s">
        <v>2545</v>
      </c>
      <c r="H240" s="250"/>
      <c r="I240" s="250"/>
      <c r="J240" s="250"/>
      <c r="K240" s="250"/>
      <c r="L240" s="250"/>
      <c r="M240" s="250"/>
      <c r="N240" s="250"/>
      <c r="O240" s="250"/>
      <c r="P240" s="250"/>
    </row>
    <row r="241" spans="1:16" x14ac:dyDescent="0.25">
      <c r="A241" s="248" t="s">
        <v>2623</v>
      </c>
      <c r="B241" s="250" t="s">
        <v>77</v>
      </c>
      <c r="C241" s="250" t="s">
        <v>180</v>
      </c>
      <c r="D241" s="248" t="s">
        <v>2625</v>
      </c>
      <c r="E241" s="250" t="s">
        <v>2625</v>
      </c>
      <c r="F241" s="254" t="s">
        <v>2529</v>
      </c>
      <c r="G241" s="250" t="s">
        <v>2493</v>
      </c>
      <c r="H241" s="250">
        <v>8</v>
      </c>
      <c r="I241" s="253">
        <v>35</v>
      </c>
      <c r="J241" s="253">
        <f>I241/6</f>
        <v>5.833333333333333</v>
      </c>
      <c r="K241" s="250">
        <v>8</v>
      </c>
      <c r="L241" s="253">
        <v>35</v>
      </c>
      <c r="M241" s="253">
        <f>L241/6</f>
        <v>5.833333333333333</v>
      </c>
      <c r="N241" s="250">
        <v>8</v>
      </c>
      <c r="O241" s="253">
        <v>35</v>
      </c>
      <c r="P241" s="253">
        <f>O241/6</f>
        <v>5.833333333333333</v>
      </c>
    </row>
    <row r="242" spans="1:16" x14ac:dyDescent="0.25">
      <c r="A242" s="248" t="s">
        <v>2623</v>
      </c>
      <c r="B242" s="250"/>
      <c r="C242" s="250"/>
      <c r="D242" s="248" t="s">
        <v>2624</v>
      </c>
      <c r="E242" s="250" t="s">
        <v>2624</v>
      </c>
      <c r="F242" s="250"/>
      <c r="G242" s="252" t="s">
        <v>2545</v>
      </c>
      <c r="H242" s="263"/>
      <c r="I242" s="263"/>
      <c r="J242" s="263"/>
      <c r="K242" s="263"/>
      <c r="L242" s="263"/>
      <c r="M242" s="263"/>
      <c r="N242" s="263"/>
      <c r="O242" s="263"/>
      <c r="P242" s="263"/>
    </row>
    <row r="243" spans="1:16" s="259" customFormat="1" x14ac:dyDescent="0.25">
      <c r="A243" s="264" t="s">
        <v>2626</v>
      </c>
      <c r="B243" s="250" t="s">
        <v>46</v>
      </c>
      <c r="C243" s="250" t="s">
        <v>1600</v>
      </c>
      <c r="D243" s="248" t="s">
        <v>2627</v>
      </c>
      <c r="E243" s="248" t="s">
        <v>2628</v>
      </c>
      <c r="F243" s="248" t="s">
        <v>2629</v>
      </c>
      <c r="G243" s="265" t="s">
        <v>2490</v>
      </c>
      <c r="H243" s="257">
        <v>19</v>
      </c>
      <c r="I243" s="266">
        <v>10.6</v>
      </c>
      <c r="J243" s="258">
        <v>11.01</v>
      </c>
      <c r="K243" s="257">
        <v>18</v>
      </c>
      <c r="L243" s="257">
        <v>10.7</v>
      </c>
      <c r="M243" s="258">
        <v>10.63</v>
      </c>
      <c r="N243" s="257">
        <v>20</v>
      </c>
      <c r="O243" s="257">
        <v>10.6</v>
      </c>
      <c r="P243" s="258">
        <v>10.73</v>
      </c>
    </row>
    <row r="244" spans="1:16" x14ac:dyDescent="0.25">
      <c r="A244" s="264" t="s">
        <v>2626</v>
      </c>
      <c r="B244" s="250" t="s">
        <v>77</v>
      </c>
      <c r="C244" s="250" t="s">
        <v>1600</v>
      </c>
      <c r="D244" s="248" t="s">
        <v>2627</v>
      </c>
      <c r="E244" s="248" t="s">
        <v>2628</v>
      </c>
      <c r="F244" s="248" t="s">
        <v>2629</v>
      </c>
      <c r="G244" s="265" t="s">
        <v>2490</v>
      </c>
      <c r="H244" s="267">
        <v>19</v>
      </c>
      <c r="I244" s="268">
        <v>10.5</v>
      </c>
      <c r="J244" s="269">
        <v>11.11</v>
      </c>
      <c r="K244" s="267">
        <v>18</v>
      </c>
      <c r="L244" s="267">
        <v>10.6</v>
      </c>
      <c r="M244" s="269">
        <v>10.73</v>
      </c>
      <c r="N244" s="267">
        <v>20</v>
      </c>
      <c r="O244" s="267">
        <v>10.6</v>
      </c>
      <c r="P244" s="269">
        <v>10.73</v>
      </c>
    </row>
    <row r="245" spans="1:16" s="259" customFormat="1" x14ac:dyDescent="0.25">
      <c r="A245" s="264" t="s">
        <v>2630</v>
      </c>
      <c r="B245" s="250" t="s">
        <v>46</v>
      </c>
      <c r="C245" s="250" t="s">
        <v>1600</v>
      </c>
      <c r="D245" s="248" t="s">
        <v>2627</v>
      </c>
      <c r="E245" s="257" t="s">
        <v>2631</v>
      </c>
      <c r="F245" s="254" t="s">
        <v>49</v>
      </c>
      <c r="G245" s="265" t="s">
        <v>2490</v>
      </c>
      <c r="H245" s="256"/>
      <c r="I245" s="266"/>
      <c r="J245" s="254" t="s">
        <v>49</v>
      </c>
      <c r="K245" s="256"/>
      <c r="L245" s="256"/>
      <c r="M245" s="254" t="s">
        <v>49</v>
      </c>
      <c r="N245" s="257"/>
      <c r="O245" s="257"/>
      <c r="P245" s="258" t="s">
        <v>49</v>
      </c>
    </row>
    <row r="246" spans="1:16" s="259" customFormat="1" x14ac:dyDescent="0.25">
      <c r="A246" s="264" t="s">
        <v>2630</v>
      </c>
      <c r="B246" s="250" t="s">
        <v>77</v>
      </c>
      <c r="C246" s="250" t="s">
        <v>1600</v>
      </c>
      <c r="D246" s="248" t="s">
        <v>2627</v>
      </c>
      <c r="E246" s="257" t="s">
        <v>2632</v>
      </c>
      <c r="F246" s="248" t="s">
        <v>2633</v>
      </c>
      <c r="G246" s="265" t="s">
        <v>2490</v>
      </c>
      <c r="H246" s="267">
        <v>21</v>
      </c>
      <c r="I246" s="268">
        <v>10.3</v>
      </c>
      <c r="J246" s="269">
        <v>11.26</v>
      </c>
      <c r="K246" s="267">
        <v>20</v>
      </c>
      <c r="L246" s="268">
        <v>10.3</v>
      </c>
      <c r="M246" s="269">
        <v>10.3</v>
      </c>
      <c r="N246" s="267">
        <v>21</v>
      </c>
      <c r="O246" s="267">
        <v>10.1</v>
      </c>
      <c r="P246" s="269">
        <v>11.26</v>
      </c>
    </row>
    <row r="247" spans="1:16" s="259" customFormat="1" x14ac:dyDescent="0.25">
      <c r="A247" s="264" t="s">
        <v>2634</v>
      </c>
      <c r="B247" s="250" t="s">
        <v>46</v>
      </c>
      <c r="C247" s="456" t="s">
        <v>2635</v>
      </c>
      <c r="D247" s="248" t="s">
        <v>2636</v>
      </c>
      <c r="E247" s="257" t="s">
        <v>2637</v>
      </c>
      <c r="F247" s="270" t="s">
        <v>2638</v>
      </c>
      <c r="G247" s="265" t="s">
        <v>2490</v>
      </c>
      <c r="H247" s="257">
        <v>4</v>
      </c>
      <c r="I247" s="266">
        <v>10.3</v>
      </c>
      <c r="J247" s="258">
        <v>10.912621359223301</v>
      </c>
      <c r="K247" s="257">
        <v>5</v>
      </c>
      <c r="L247" s="257">
        <v>10.1</v>
      </c>
      <c r="M247" s="269">
        <v>11.08910891089109</v>
      </c>
      <c r="N247" s="257">
        <v>4</v>
      </c>
      <c r="O247" s="257">
        <v>10.3</v>
      </c>
      <c r="P247" s="258">
        <v>11.339805825242717</v>
      </c>
    </row>
    <row r="248" spans="1:16" s="259" customFormat="1" x14ac:dyDescent="0.25">
      <c r="A248" s="264" t="s">
        <v>2634</v>
      </c>
      <c r="B248" s="250"/>
      <c r="C248" s="456"/>
      <c r="D248" s="248" t="s">
        <v>2639</v>
      </c>
      <c r="E248" s="257" t="s">
        <v>2640</v>
      </c>
      <c r="F248" s="256" t="s">
        <v>12</v>
      </c>
      <c r="G248" s="265" t="s">
        <v>2479</v>
      </c>
      <c r="H248" s="257" t="s">
        <v>12</v>
      </c>
      <c r="I248" s="266">
        <v>37.700000000000003</v>
      </c>
      <c r="J248" s="258">
        <v>2.9814323607427053</v>
      </c>
      <c r="K248" s="257" t="s">
        <v>12</v>
      </c>
      <c r="L248" s="257">
        <v>37</v>
      </c>
      <c r="M248" s="258">
        <v>3.07027027027027</v>
      </c>
      <c r="N248" s="257" t="s">
        <v>12</v>
      </c>
      <c r="O248" s="257">
        <v>38.1</v>
      </c>
      <c r="P248" s="258">
        <v>3.0656167979002622</v>
      </c>
    </row>
    <row r="249" spans="1:16" s="259" customFormat="1" x14ac:dyDescent="0.25">
      <c r="A249" s="264" t="s">
        <v>2634</v>
      </c>
      <c r="B249" s="250" t="s">
        <v>77</v>
      </c>
      <c r="C249" s="456" t="s">
        <v>2641</v>
      </c>
      <c r="D249" s="248" t="s">
        <v>2642</v>
      </c>
      <c r="E249" s="257" t="s">
        <v>2637</v>
      </c>
      <c r="F249" s="271" t="s">
        <v>8</v>
      </c>
      <c r="G249" s="457" t="s">
        <v>2479</v>
      </c>
      <c r="H249" s="257" t="s">
        <v>8</v>
      </c>
      <c r="I249" s="266">
        <v>10.3</v>
      </c>
      <c r="J249" s="258">
        <v>11.388349514563105</v>
      </c>
      <c r="K249" s="257" t="s">
        <v>8</v>
      </c>
      <c r="L249" s="266">
        <v>10.199999999999999</v>
      </c>
      <c r="M249" s="258">
        <v>11.137254901960784</v>
      </c>
      <c r="N249" s="257" t="s">
        <v>8</v>
      </c>
      <c r="O249" s="266">
        <v>10.4</v>
      </c>
      <c r="P249" s="258">
        <v>10.98076923076923</v>
      </c>
    </row>
    <row r="250" spans="1:16" s="259" customFormat="1" x14ac:dyDescent="0.25">
      <c r="A250" s="264" t="s">
        <v>2634</v>
      </c>
      <c r="B250" s="250"/>
      <c r="C250" s="456"/>
      <c r="D250" s="248" t="s">
        <v>2643</v>
      </c>
      <c r="E250" s="257" t="s">
        <v>2644</v>
      </c>
      <c r="F250" s="272" t="s">
        <v>12</v>
      </c>
      <c r="G250" s="457"/>
      <c r="H250" s="267" t="s">
        <v>12</v>
      </c>
      <c r="I250" s="268">
        <v>34.1</v>
      </c>
      <c r="J250" s="269">
        <v>3</v>
      </c>
      <c r="K250" s="267" t="s">
        <v>12</v>
      </c>
      <c r="L250" s="267">
        <v>33.6</v>
      </c>
      <c r="M250" s="269">
        <v>3</v>
      </c>
      <c r="N250" s="267" t="s">
        <v>12</v>
      </c>
      <c r="O250" s="267">
        <v>34.4</v>
      </c>
      <c r="P250" s="269">
        <v>3</v>
      </c>
    </row>
    <row r="251" spans="1:16" s="259" customFormat="1" x14ac:dyDescent="0.25">
      <c r="A251" s="264" t="s">
        <v>2645</v>
      </c>
      <c r="B251" s="250" t="s">
        <v>46</v>
      </c>
      <c r="C251" s="250" t="s">
        <v>1521</v>
      </c>
      <c r="D251" s="248" t="s">
        <v>2646</v>
      </c>
      <c r="E251" s="257" t="s">
        <v>2647</v>
      </c>
      <c r="F251" s="273" t="s">
        <v>2648</v>
      </c>
      <c r="G251" s="265" t="s">
        <v>2490</v>
      </c>
      <c r="H251" s="257">
        <v>5</v>
      </c>
      <c r="I251" s="266">
        <v>10.5</v>
      </c>
      <c r="J251" s="258">
        <v>11.152380952380952</v>
      </c>
      <c r="K251" s="257">
        <v>6</v>
      </c>
      <c r="L251" s="257">
        <v>10.6</v>
      </c>
      <c r="M251" s="258">
        <v>10.679245283018869</v>
      </c>
      <c r="N251" s="257">
        <v>13</v>
      </c>
      <c r="O251" s="257">
        <v>10.5</v>
      </c>
      <c r="P251" s="258">
        <v>10.780952380952382</v>
      </c>
    </row>
    <row r="252" spans="1:16" s="259" customFormat="1" x14ac:dyDescent="0.25">
      <c r="A252" s="264" t="s">
        <v>2645</v>
      </c>
      <c r="B252" s="250" t="s">
        <v>77</v>
      </c>
      <c r="C252" s="250" t="s">
        <v>1521</v>
      </c>
      <c r="D252" s="248" t="s">
        <v>2646</v>
      </c>
      <c r="E252" s="257" t="s">
        <v>2649</v>
      </c>
      <c r="F252" s="274" t="s">
        <v>2650</v>
      </c>
      <c r="G252" s="265" t="s">
        <v>2490</v>
      </c>
      <c r="H252" s="267">
        <v>5</v>
      </c>
      <c r="I252" s="268">
        <v>10.5</v>
      </c>
      <c r="J252" s="258">
        <v>11.152380952380952</v>
      </c>
      <c r="K252" s="267">
        <v>6</v>
      </c>
      <c r="L252" s="267">
        <v>10.4</v>
      </c>
      <c r="M252" s="258">
        <v>10.884615384615385</v>
      </c>
      <c r="N252" s="267">
        <v>5</v>
      </c>
      <c r="O252" s="267">
        <v>10.6</v>
      </c>
      <c r="P252" s="258">
        <v>10.679245283018869</v>
      </c>
    </row>
    <row r="253" spans="1:16" s="259" customFormat="1" x14ac:dyDescent="0.25">
      <c r="A253" s="264" t="s">
        <v>2651</v>
      </c>
      <c r="B253" s="250" t="s">
        <v>46</v>
      </c>
      <c r="C253" s="250" t="s">
        <v>1521</v>
      </c>
      <c r="D253" s="248" t="s">
        <v>2646</v>
      </c>
      <c r="E253" s="257" t="s">
        <v>2652</v>
      </c>
      <c r="F253" s="273" t="s">
        <v>2653</v>
      </c>
      <c r="G253" s="265" t="s">
        <v>2490</v>
      </c>
      <c r="H253" s="257">
        <v>5</v>
      </c>
      <c r="I253" s="266">
        <v>10.3</v>
      </c>
      <c r="J253" s="258">
        <v>11.242718446601941</v>
      </c>
      <c r="K253" s="257">
        <v>7</v>
      </c>
      <c r="L253" s="257">
        <v>10.4</v>
      </c>
      <c r="M253" s="258">
        <v>10.778846153846153</v>
      </c>
      <c r="N253" s="257">
        <v>6</v>
      </c>
      <c r="O253" s="257">
        <v>10.4</v>
      </c>
      <c r="P253" s="258">
        <v>10.798076923076922</v>
      </c>
    </row>
    <row r="254" spans="1:16" s="259" customFormat="1" x14ac:dyDescent="0.25">
      <c r="A254" s="264" t="s">
        <v>2651</v>
      </c>
      <c r="B254" s="250" t="s">
        <v>77</v>
      </c>
      <c r="C254" s="250" t="s">
        <v>1521</v>
      </c>
      <c r="D254" s="248" t="s">
        <v>2646</v>
      </c>
      <c r="E254" s="257" t="s">
        <v>2654</v>
      </c>
      <c r="F254" s="264" t="s">
        <v>49</v>
      </c>
      <c r="G254" s="265" t="s">
        <v>2490</v>
      </c>
      <c r="H254" s="267">
        <v>4</v>
      </c>
      <c r="I254" s="268">
        <v>10.3</v>
      </c>
      <c r="J254" s="258">
        <f>120/I254</f>
        <v>11.650485436893202</v>
      </c>
      <c r="K254" s="267">
        <v>5</v>
      </c>
      <c r="L254" s="267">
        <v>10.4</v>
      </c>
      <c r="M254" s="258">
        <f>117.9/L254</f>
        <v>11.336538461538462</v>
      </c>
      <c r="N254" s="267">
        <v>6</v>
      </c>
      <c r="O254" s="267">
        <v>10.3</v>
      </c>
      <c r="P254" s="258">
        <f>116.6/O254</f>
        <v>11.320388349514563</v>
      </c>
    </row>
    <row r="255" spans="1:16" x14ac:dyDescent="0.25">
      <c r="A255" s="264" t="s">
        <v>2655</v>
      </c>
      <c r="B255" s="250" t="s">
        <v>46</v>
      </c>
      <c r="C255" s="250" t="s">
        <v>1600</v>
      </c>
      <c r="D255" s="248" t="s">
        <v>2627</v>
      </c>
      <c r="E255" s="257" t="s">
        <v>2656</v>
      </c>
      <c r="F255" s="275">
        <v>21</v>
      </c>
      <c r="G255" s="265" t="s">
        <v>2490</v>
      </c>
      <c r="H255" s="257">
        <v>21</v>
      </c>
      <c r="I255" s="266">
        <v>10.5</v>
      </c>
      <c r="J255" s="258">
        <v>11.028571428571428</v>
      </c>
      <c r="K255" s="257">
        <v>21</v>
      </c>
      <c r="L255" s="257">
        <v>10.199999999999999</v>
      </c>
      <c r="M255" s="258">
        <v>10.990196078431373</v>
      </c>
      <c r="N255" s="257">
        <v>21</v>
      </c>
      <c r="O255" s="257">
        <v>10.6</v>
      </c>
      <c r="P255" s="258">
        <v>10.641509433962264</v>
      </c>
    </row>
    <row r="256" spans="1:16" x14ac:dyDescent="0.25">
      <c r="A256" s="264" t="s">
        <v>2655</v>
      </c>
      <c r="B256" s="250" t="s">
        <v>77</v>
      </c>
      <c r="C256" s="250" t="s">
        <v>1521</v>
      </c>
      <c r="D256" s="248" t="s">
        <v>2646</v>
      </c>
      <c r="E256" s="257" t="s">
        <v>2652</v>
      </c>
      <c r="F256" s="274">
        <v>4.5999999999999996</v>
      </c>
      <c r="G256" s="265" t="s">
        <v>2490</v>
      </c>
      <c r="H256" s="267">
        <v>4</v>
      </c>
      <c r="I256" s="268">
        <v>10.4</v>
      </c>
      <c r="J256" s="258">
        <v>11.134615384615383</v>
      </c>
      <c r="K256" s="267">
        <v>6</v>
      </c>
      <c r="L256" s="267">
        <v>10.4</v>
      </c>
      <c r="M256" s="258">
        <v>10.778846153846153</v>
      </c>
      <c r="N256" s="267">
        <v>4</v>
      </c>
      <c r="O256" s="267">
        <v>10.4</v>
      </c>
      <c r="P256" s="258">
        <v>10.846153846153845</v>
      </c>
    </row>
    <row r="257" spans="1:16" x14ac:dyDescent="0.25">
      <c r="A257" s="264" t="s">
        <v>2657</v>
      </c>
      <c r="B257" s="250" t="s">
        <v>46</v>
      </c>
      <c r="C257" s="250" t="s">
        <v>1600</v>
      </c>
      <c r="D257" s="248" t="s">
        <v>2627</v>
      </c>
      <c r="E257" s="257" t="s">
        <v>2658</v>
      </c>
      <c r="F257" s="254" t="s">
        <v>49</v>
      </c>
      <c r="G257" s="265" t="s">
        <v>2490</v>
      </c>
      <c r="H257" s="256"/>
      <c r="I257" s="266"/>
      <c r="J257" s="254" t="s">
        <v>49</v>
      </c>
      <c r="K257" s="256"/>
      <c r="L257" s="256"/>
      <c r="M257" s="254" t="s">
        <v>49</v>
      </c>
      <c r="N257" s="257"/>
      <c r="O257" s="257"/>
      <c r="P257" s="254" t="s">
        <v>49</v>
      </c>
    </row>
    <row r="258" spans="1:16" x14ac:dyDescent="0.25">
      <c r="A258" s="264" t="s">
        <v>2657</v>
      </c>
      <c r="B258" s="250" t="s">
        <v>77</v>
      </c>
      <c r="C258" s="250" t="s">
        <v>1600</v>
      </c>
      <c r="D258" s="248" t="s">
        <v>2627</v>
      </c>
      <c r="E258" s="257" t="s">
        <v>2658</v>
      </c>
      <c r="F258" s="276" t="s">
        <v>2659</v>
      </c>
      <c r="G258" s="265" t="s">
        <v>2490</v>
      </c>
      <c r="H258" s="267">
        <v>21</v>
      </c>
      <c r="I258" s="268">
        <v>10.4</v>
      </c>
      <c r="J258" s="269">
        <v>11.288461538461538</v>
      </c>
      <c r="K258" s="267">
        <v>20</v>
      </c>
      <c r="L258" s="267">
        <v>10.3</v>
      </c>
      <c r="M258" s="269">
        <v>11.038834951456311</v>
      </c>
      <c r="N258" s="267">
        <v>21</v>
      </c>
      <c r="O258" s="267">
        <v>10.5</v>
      </c>
      <c r="P258" s="269">
        <v>10.876190476190477</v>
      </c>
    </row>
    <row r="259" spans="1:16" x14ac:dyDescent="0.25">
      <c r="A259" s="264" t="s">
        <v>2660</v>
      </c>
      <c r="B259" s="250" t="s">
        <v>46</v>
      </c>
      <c r="C259" s="250" t="s">
        <v>1521</v>
      </c>
      <c r="D259" s="248" t="s">
        <v>2661</v>
      </c>
      <c r="E259" s="257" t="s">
        <v>2649</v>
      </c>
      <c r="F259" s="264">
        <v>4.5999999999999996</v>
      </c>
      <c r="G259" s="265" t="s">
        <v>2490</v>
      </c>
      <c r="H259" s="257">
        <v>4</v>
      </c>
      <c r="I259" s="266">
        <v>10.5</v>
      </c>
      <c r="J259" s="258">
        <v>11.295238095238094</v>
      </c>
      <c r="K259" s="257">
        <v>6</v>
      </c>
      <c r="L259" s="257">
        <v>10.5</v>
      </c>
      <c r="M259" s="258">
        <v>10.904761904761905</v>
      </c>
      <c r="N259" s="257">
        <v>4</v>
      </c>
      <c r="O259" s="257">
        <v>10.5</v>
      </c>
      <c r="P259" s="258">
        <v>10.923809523809524</v>
      </c>
    </row>
    <row r="260" spans="1:16" x14ac:dyDescent="0.25">
      <c r="A260" s="264" t="s">
        <v>2660</v>
      </c>
      <c r="B260" s="250" t="s">
        <v>77</v>
      </c>
      <c r="C260" s="250" t="s">
        <v>1521</v>
      </c>
      <c r="D260" s="248" t="s">
        <v>2661</v>
      </c>
      <c r="E260" s="257" t="s">
        <v>2654</v>
      </c>
      <c r="F260" s="264">
        <v>4.5999999999999996</v>
      </c>
      <c r="G260" s="265" t="s">
        <v>2490</v>
      </c>
      <c r="H260" s="267">
        <v>4</v>
      </c>
      <c r="I260" s="268">
        <v>10.5</v>
      </c>
      <c r="J260" s="258">
        <v>11.295238095238094</v>
      </c>
      <c r="K260" s="267">
        <v>6</v>
      </c>
      <c r="L260" s="267">
        <v>10.5</v>
      </c>
      <c r="M260" s="258">
        <v>10.904761904761905</v>
      </c>
      <c r="N260" s="267">
        <v>4</v>
      </c>
      <c r="O260" s="267">
        <v>10.5</v>
      </c>
      <c r="P260" s="258">
        <v>10.923809523809524</v>
      </c>
    </row>
    <row r="261" spans="1:16" x14ac:dyDescent="0.25">
      <c r="A261" s="264" t="s">
        <v>2662</v>
      </c>
      <c r="B261" s="250" t="s">
        <v>46</v>
      </c>
      <c r="C261" s="456" t="s">
        <v>2635</v>
      </c>
      <c r="D261" s="248" t="s">
        <v>2636</v>
      </c>
      <c r="E261" s="277" t="s">
        <v>2649</v>
      </c>
      <c r="F261" s="274" t="s">
        <v>2663</v>
      </c>
      <c r="G261" s="265" t="s">
        <v>2490</v>
      </c>
      <c r="H261" s="257">
        <v>6</v>
      </c>
      <c r="I261" s="266">
        <v>10.5</v>
      </c>
      <c r="J261" s="258">
        <v>11.22857142857143</v>
      </c>
      <c r="K261" s="257">
        <v>8</v>
      </c>
      <c r="L261" s="257">
        <v>10.5</v>
      </c>
      <c r="M261" s="258">
        <v>10.895238095238096</v>
      </c>
      <c r="N261" s="257">
        <v>7</v>
      </c>
      <c r="O261" s="257">
        <v>10.6</v>
      </c>
      <c r="P261" s="258">
        <v>10.811320754716981</v>
      </c>
    </row>
    <row r="262" spans="1:16" x14ac:dyDescent="0.25">
      <c r="A262" s="264" t="s">
        <v>2662</v>
      </c>
      <c r="B262" s="250"/>
      <c r="C262" s="456"/>
      <c r="D262" s="248" t="s">
        <v>2639</v>
      </c>
      <c r="E262" s="264" t="s">
        <v>2664</v>
      </c>
      <c r="F262" s="264"/>
      <c r="G262" s="250" t="s">
        <v>2479</v>
      </c>
      <c r="H262" s="458" t="s">
        <v>2665</v>
      </c>
      <c r="I262" s="458"/>
      <c r="J262" s="458"/>
      <c r="K262" s="458"/>
      <c r="L262" s="458"/>
      <c r="M262" s="458"/>
      <c r="N262" s="458"/>
      <c r="O262" s="458"/>
      <c r="P262" s="458"/>
    </row>
    <row r="263" spans="1:16" x14ac:dyDescent="0.25">
      <c r="A263" s="264" t="s">
        <v>2662</v>
      </c>
      <c r="B263" s="250" t="s">
        <v>77</v>
      </c>
      <c r="C263" s="456" t="s">
        <v>2635</v>
      </c>
      <c r="D263" s="248" t="s">
        <v>2666</v>
      </c>
      <c r="E263" s="257" t="s">
        <v>2667</v>
      </c>
      <c r="F263" s="273" t="s">
        <v>49</v>
      </c>
      <c r="G263" s="265" t="s">
        <v>2490</v>
      </c>
      <c r="H263" s="257"/>
      <c r="I263" s="266"/>
      <c r="J263" s="258" t="s">
        <v>49</v>
      </c>
      <c r="K263" s="257"/>
      <c r="L263" s="257"/>
      <c r="M263" s="258" t="s">
        <v>49</v>
      </c>
      <c r="N263" s="257"/>
      <c r="O263" s="257"/>
      <c r="P263" s="258" t="s">
        <v>49</v>
      </c>
    </row>
    <row r="264" spans="1:16" x14ac:dyDescent="0.25">
      <c r="A264" s="264" t="s">
        <v>2662</v>
      </c>
      <c r="B264" s="250"/>
      <c r="C264" s="456"/>
      <c r="D264" s="248" t="s">
        <v>2643</v>
      </c>
      <c r="E264" s="264" t="s">
        <v>2664</v>
      </c>
      <c r="F264" s="264"/>
      <c r="G264" s="250" t="s">
        <v>2479</v>
      </c>
      <c r="H264" s="458" t="s">
        <v>2665</v>
      </c>
      <c r="I264" s="458"/>
      <c r="J264" s="458"/>
      <c r="K264" s="458"/>
      <c r="L264" s="458"/>
      <c r="M264" s="458"/>
      <c r="N264" s="458"/>
      <c r="O264" s="458"/>
      <c r="P264" s="458"/>
    </row>
    <row r="265" spans="1:16" x14ac:dyDescent="0.25">
      <c r="A265" s="264" t="s">
        <v>2668</v>
      </c>
      <c r="B265" s="250" t="s">
        <v>46</v>
      </c>
      <c r="C265" s="250" t="s">
        <v>1521</v>
      </c>
      <c r="D265" s="248" t="s">
        <v>2661</v>
      </c>
      <c r="E265" s="257" t="s">
        <v>2654</v>
      </c>
      <c r="F265" s="257">
        <v>3.5</v>
      </c>
      <c r="G265" s="265" t="s">
        <v>2490</v>
      </c>
      <c r="H265" s="257">
        <v>3</v>
      </c>
      <c r="I265" s="266">
        <v>10.4</v>
      </c>
      <c r="J265" s="258">
        <v>11.403846153846153</v>
      </c>
      <c r="K265" s="257">
        <v>5</v>
      </c>
      <c r="L265" s="257">
        <v>10.4</v>
      </c>
      <c r="M265" s="258">
        <v>11.307692307692307</v>
      </c>
      <c r="N265" s="257">
        <v>3</v>
      </c>
      <c r="O265" s="257">
        <v>10.4</v>
      </c>
      <c r="P265" s="258">
        <v>11.086538461538462</v>
      </c>
    </row>
    <row r="266" spans="1:16" x14ac:dyDescent="0.25">
      <c r="A266" s="264" t="s">
        <v>2668</v>
      </c>
      <c r="B266" s="250" t="s">
        <v>77</v>
      </c>
      <c r="C266" s="250" t="s">
        <v>1521</v>
      </c>
      <c r="D266" s="248" t="s">
        <v>2661</v>
      </c>
      <c r="E266" s="257" t="s">
        <v>2667</v>
      </c>
      <c r="F266" s="257">
        <v>4.5999999999999996</v>
      </c>
      <c r="G266" s="265" t="s">
        <v>2490</v>
      </c>
      <c r="H266" s="267">
        <v>4</v>
      </c>
      <c r="I266" s="268">
        <v>10.5</v>
      </c>
      <c r="J266" s="269">
        <v>11.295238095238094</v>
      </c>
      <c r="K266" s="267">
        <v>6</v>
      </c>
      <c r="L266" s="267">
        <v>10.5</v>
      </c>
      <c r="M266" s="269">
        <v>11.2</v>
      </c>
      <c r="N266" s="267">
        <v>6</v>
      </c>
      <c r="O266" s="267">
        <v>10.5</v>
      </c>
      <c r="P266" s="269">
        <v>10.980952380952381</v>
      </c>
    </row>
    <row r="267" spans="1:16" s="259" customFormat="1" x14ac:dyDescent="0.25">
      <c r="A267" s="264" t="s">
        <v>2669</v>
      </c>
      <c r="B267" s="250" t="s">
        <v>46</v>
      </c>
      <c r="C267" s="250" t="s">
        <v>1521</v>
      </c>
      <c r="D267" s="248" t="s">
        <v>2661</v>
      </c>
      <c r="E267" s="257" t="s">
        <v>2670</v>
      </c>
      <c r="F267" s="257" t="s">
        <v>2671</v>
      </c>
      <c r="G267" s="265" t="s">
        <v>2490</v>
      </c>
      <c r="H267" s="257" t="s">
        <v>2478</v>
      </c>
      <c r="I267" s="266">
        <v>10.4</v>
      </c>
      <c r="J267" s="258">
        <v>11.23076923076923</v>
      </c>
      <c r="K267" s="257" t="s">
        <v>2483</v>
      </c>
      <c r="L267" s="257">
        <v>10.6</v>
      </c>
      <c r="M267" s="258">
        <v>10.773584905660378</v>
      </c>
      <c r="N267" s="257" t="s">
        <v>2515</v>
      </c>
      <c r="O267" s="257">
        <v>10.5</v>
      </c>
      <c r="P267" s="258">
        <v>10.8</v>
      </c>
    </row>
    <row r="268" spans="1:16" s="259" customFormat="1" x14ac:dyDescent="0.25">
      <c r="A268" s="264" t="s">
        <v>2669</v>
      </c>
      <c r="B268" s="250" t="s">
        <v>77</v>
      </c>
      <c r="C268" s="250" t="s">
        <v>1521</v>
      </c>
      <c r="D268" s="248" t="s">
        <v>2661</v>
      </c>
      <c r="E268" s="257" t="s">
        <v>2654</v>
      </c>
      <c r="F268" s="257" t="s">
        <v>2672</v>
      </c>
      <c r="G268" s="265" t="s">
        <v>2490</v>
      </c>
      <c r="H268" s="267" t="s">
        <v>2481</v>
      </c>
      <c r="I268" s="268">
        <v>10.3</v>
      </c>
      <c r="J268" s="258">
        <v>11.339805825242717</v>
      </c>
      <c r="K268" s="267" t="s">
        <v>2511</v>
      </c>
      <c r="L268" s="267">
        <v>10.4</v>
      </c>
      <c r="M268" s="258">
        <v>10.98076923076923</v>
      </c>
      <c r="N268" s="267" t="s">
        <v>2478</v>
      </c>
      <c r="O268" s="267">
        <v>10.3</v>
      </c>
      <c r="P268" s="258">
        <v>11.009708737864077</v>
      </c>
    </row>
    <row r="269" spans="1:16" x14ac:dyDescent="0.25">
      <c r="A269" s="264" t="s">
        <v>2673</v>
      </c>
      <c r="B269" s="250" t="s">
        <v>46</v>
      </c>
      <c r="C269" s="250" t="s">
        <v>1600</v>
      </c>
      <c r="D269" s="248" t="s">
        <v>2627</v>
      </c>
      <c r="E269" s="257" t="s">
        <v>2674</v>
      </c>
      <c r="F269" s="257" t="s">
        <v>2675</v>
      </c>
      <c r="G269" s="265" t="s">
        <v>2490</v>
      </c>
      <c r="H269" s="257">
        <v>21</v>
      </c>
      <c r="I269" s="266">
        <v>10.7</v>
      </c>
      <c r="J269" s="258">
        <v>11.36</v>
      </c>
      <c r="K269" s="257">
        <v>20</v>
      </c>
      <c r="L269" s="257">
        <v>10.6</v>
      </c>
      <c r="M269" s="258">
        <v>11.17</v>
      </c>
      <c r="N269" s="257">
        <v>21</v>
      </c>
      <c r="O269" s="257">
        <v>10.7</v>
      </c>
      <c r="P269" s="258">
        <v>11.36</v>
      </c>
    </row>
    <row r="270" spans="1:16" x14ac:dyDescent="0.25">
      <c r="A270" s="264" t="s">
        <v>2673</v>
      </c>
      <c r="B270" s="250" t="s">
        <v>77</v>
      </c>
      <c r="C270" s="250" t="s">
        <v>1600</v>
      </c>
      <c r="D270" s="248" t="s">
        <v>2627</v>
      </c>
      <c r="E270" s="257" t="s">
        <v>2676</v>
      </c>
      <c r="F270" s="254" t="s">
        <v>49</v>
      </c>
      <c r="G270" s="265" t="s">
        <v>2490</v>
      </c>
      <c r="H270" s="267"/>
      <c r="I270" s="268"/>
      <c r="J270" s="254" t="s">
        <v>49</v>
      </c>
      <c r="K270" s="278"/>
      <c r="L270" s="267"/>
      <c r="M270" s="254" t="s">
        <v>49</v>
      </c>
      <c r="N270" s="267"/>
      <c r="O270" s="267"/>
      <c r="P270" s="254" t="s">
        <v>49</v>
      </c>
    </row>
    <row r="271" spans="1:16" x14ac:dyDescent="0.25">
      <c r="A271" s="248" t="s">
        <v>2677</v>
      </c>
      <c r="B271" s="250" t="s">
        <v>46</v>
      </c>
      <c r="C271" s="250" t="s">
        <v>1600</v>
      </c>
      <c r="D271" s="248" t="s">
        <v>2627</v>
      </c>
      <c r="E271" s="279" t="s">
        <v>2678</v>
      </c>
      <c r="F271" s="276">
        <v>21</v>
      </c>
      <c r="G271" s="265" t="s">
        <v>2490</v>
      </c>
      <c r="H271" s="267">
        <v>21</v>
      </c>
      <c r="I271" s="268">
        <v>10.8</v>
      </c>
      <c r="J271" s="258">
        <v>11.36</v>
      </c>
      <c r="K271" s="267">
        <v>21</v>
      </c>
      <c r="L271" s="267">
        <v>10.4</v>
      </c>
      <c r="M271" s="258">
        <v>11.36</v>
      </c>
      <c r="N271" s="267">
        <v>21</v>
      </c>
      <c r="O271" s="267">
        <v>10.6</v>
      </c>
      <c r="P271" s="258">
        <v>11.36</v>
      </c>
    </row>
    <row r="272" spans="1:16" x14ac:dyDescent="0.25">
      <c r="A272" s="264" t="s">
        <v>1432</v>
      </c>
      <c r="B272" s="250" t="s">
        <v>46</v>
      </c>
      <c r="C272" s="250" t="s">
        <v>1600</v>
      </c>
      <c r="D272" s="248" t="s">
        <v>2679</v>
      </c>
      <c r="E272" s="257" t="s">
        <v>2676</v>
      </c>
      <c r="F272" s="257" t="s">
        <v>2680</v>
      </c>
      <c r="G272" s="265" t="s">
        <v>2490</v>
      </c>
      <c r="H272" s="257">
        <v>21</v>
      </c>
      <c r="I272" s="266">
        <v>10.8</v>
      </c>
      <c r="J272" s="258">
        <v>11.046296296296296</v>
      </c>
      <c r="K272" s="257">
        <v>19</v>
      </c>
      <c r="L272" s="257">
        <v>10.7</v>
      </c>
      <c r="M272" s="258">
        <v>10.672897196261683</v>
      </c>
      <c r="N272" s="257">
        <v>20</v>
      </c>
      <c r="O272" s="257">
        <v>10.8</v>
      </c>
      <c r="P272" s="258">
        <v>10.685185185185185</v>
      </c>
    </row>
    <row r="273" spans="1:16" x14ac:dyDescent="0.25">
      <c r="A273" s="264" t="s">
        <v>1432</v>
      </c>
      <c r="B273" s="250" t="s">
        <v>77</v>
      </c>
      <c r="C273" s="456" t="s">
        <v>2635</v>
      </c>
      <c r="D273" s="248" t="s">
        <v>2681</v>
      </c>
      <c r="E273" s="257" t="s">
        <v>2647</v>
      </c>
      <c r="F273" s="257" t="s">
        <v>2682</v>
      </c>
      <c r="G273" s="265" t="s">
        <v>2490</v>
      </c>
      <c r="H273" s="257">
        <v>4</v>
      </c>
      <c r="I273" s="266">
        <v>10.6</v>
      </c>
      <c r="J273" s="258">
        <v>11.254716981132075</v>
      </c>
      <c r="K273" s="257">
        <v>7</v>
      </c>
      <c r="L273" s="257">
        <v>10.8</v>
      </c>
      <c r="M273" s="258">
        <v>10.574074074074074</v>
      </c>
      <c r="N273" s="257">
        <v>5</v>
      </c>
      <c r="O273" s="257">
        <v>10.7</v>
      </c>
      <c r="P273" s="258">
        <v>10.785046728971963</v>
      </c>
    </row>
    <row r="274" spans="1:16" x14ac:dyDescent="0.25">
      <c r="A274" s="264" t="s">
        <v>1432</v>
      </c>
      <c r="B274" s="250"/>
      <c r="C274" s="456"/>
      <c r="D274" s="248" t="s">
        <v>2639</v>
      </c>
      <c r="E274" s="264"/>
      <c r="F274" s="264"/>
      <c r="G274" s="250" t="s">
        <v>2479</v>
      </c>
      <c r="H274" s="458" t="s">
        <v>2665</v>
      </c>
      <c r="I274" s="458"/>
      <c r="J274" s="458"/>
      <c r="K274" s="458"/>
      <c r="L274" s="458"/>
      <c r="M274" s="458"/>
      <c r="N274" s="458"/>
      <c r="O274" s="458"/>
      <c r="P274" s="458"/>
    </row>
    <row r="275" spans="1:16" x14ac:dyDescent="0.25">
      <c r="A275" s="264" t="s">
        <v>2683</v>
      </c>
      <c r="B275" s="250" t="s">
        <v>46</v>
      </c>
      <c r="C275" s="250" t="s">
        <v>1600</v>
      </c>
      <c r="D275" s="248" t="s">
        <v>2627</v>
      </c>
      <c r="E275" s="257" t="s">
        <v>2649</v>
      </c>
      <c r="F275" s="257" t="s">
        <v>2684</v>
      </c>
      <c r="G275" s="265" t="s">
        <v>2490</v>
      </c>
      <c r="H275" s="257">
        <v>20</v>
      </c>
      <c r="I275" s="266">
        <v>10.3</v>
      </c>
      <c r="J275" s="258">
        <v>11.155339805825243</v>
      </c>
      <c r="K275" s="257">
        <v>19</v>
      </c>
      <c r="L275" s="257">
        <v>10.3</v>
      </c>
      <c r="M275" s="258">
        <v>10.834951456310678</v>
      </c>
      <c r="N275" s="257">
        <v>21</v>
      </c>
      <c r="O275" s="257">
        <v>10.4</v>
      </c>
      <c r="P275" s="258">
        <v>10.721153846153845</v>
      </c>
    </row>
    <row r="276" spans="1:16" x14ac:dyDescent="0.25">
      <c r="A276" s="264" t="s">
        <v>2683</v>
      </c>
      <c r="B276" s="250" t="s">
        <v>77</v>
      </c>
      <c r="C276" s="250" t="s">
        <v>1600</v>
      </c>
      <c r="D276" s="248" t="s">
        <v>2627</v>
      </c>
      <c r="E276" s="257" t="s">
        <v>2649</v>
      </c>
      <c r="F276" s="257" t="s">
        <v>2684</v>
      </c>
      <c r="G276" s="265" t="s">
        <v>2490</v>
      </c>
      <c r="H276" s="257">
        <v>20</v>
      </c>
      <c r="I276" s="266">
        <v>10.3</v>
      </c>
      <c r="J276" s="258">
        <v>11.155339805825243</v>
      </c>
      <c r="K276" s="257">
        <v>19</v>
      </c>
      <c r="L276" s="257">
        <v>10.3</v>
      </c>
      <c r="M276" s="258">
        <v>10.834951456310678</v>
      </c>
      <c r="N276" s="257">
        <v>21</v>
      </c>
      <c r="O276" s="257">
        <v>10.4</v>
      </c>
      <c r="P276" s="258">
        <v>10.721153846153845</v>
      </c>
    </row>
    <row r="277" spans="1:16" x14ac:dyDescent="0.25">
      <c r="A277" s="264" t="s">
        <v>2685</v>
      </c>
      <c r="B277" s="250" t="s">
        <v>46</v>
      </c>
      <c r="C277" s="250" t="s">
        <v>1592</v>
      </c>
      <c r="D277" s="248" t="s">
        <v>2686</v>
      </c>
      <c r="E277" s="257" t="s">
        <v>2667</v>
      </c>
      <c r="F277" s="257" t="s">
        <v>49</v>
      </c>
      <c r="G277" s="265" t="s">
        <v>2490</v>
      </c>
      <c r="H277" s="257"/>
      <c r="I277" s="266"/>
      <c r="J277" s="258" t="s">
        <v>49</v>
      </c>
      <c r="K277" s="257"/>
      <c r="L277" s="257"/>
      <c r="M277" s="258" t="s">
        <v>49</v>
      </c>
      <c r="N277" s="257"/>
      <c r="O277" s="257"/>
      <c r="P277" s="258" t="s">
        <v>49</v>
      </c>
    </row>
    <row r="278" spans="1:16" x14ac:dyDescent="0.25">
      <c r="A278" s="264" t="s">
        <v>2685</v>
      </c>
      <c r="B278" s="250" t="s">
        <v>77</v>
      </c>
      <c r="C278" s="250" t="s">
        <v>1592</v>
      </c>
      <c r="D278" s="248" t="s">
        <v>2687</v>
      </c>
      <c r="E278" s="257" t="s">
        <v>2667</v>
      </c>
      <c r="F278" s="257" t="s">
        <v>2688</v>
      </c>
      <c r="G278" s="265" t="s">
        <v>2490</v>
      </c>
      <c r="H278" s="257">
        <v>1</v>
      </c>
      <c r="I278" s="266">
        <v>10.4</v>
      </c>
      <c r="J278" s="258">
        <v>3.47</v>
      </c>
      <c r="K278" s="257">
        <v>4</v>
      </c>
      <c r="L278" s="257">
        <v>10.4</v>
      </c>
      <c r="M278" s="258">
        <v>3.47</v>
      </c>
      <c r="N278" s="257">
        <v>2</v>
      </c>
      <c r="O278" s="257">
        <v>10.4</v>
      </c>
      <c r="P278" s="258">
        <v>3.47</v>
      </c>
    </row>
    <row r="279" spans="1:16" x14ac:dyDescent="0.25">
      <c r="A279" s="264" t="s">
        <v>2689</v>
      </c>
      <c r="B279" s="250" t="s">
        <v>46</v>
      </c>
      <c r="C279" s="250" t="s">
        <v>1592</v>
      </c>
      <c r="D279" s="248" t="s">
        <v>2687</v>
      </c>
      <c r="E279" s="257" t="s">
        <v>2690</v>
      </c>
      <c r="F279" s="257">
        <v>1</v>
      </c>
      <c r="G279" s="265" t="s">
        <v>2490</v>
      </c>
      <c r="H279" s="257">
        <v>1</v>
      </c>
      <c r="I279" s="266">
        <v>10.7</v>
      </c>
      <c r="J279" s="258">
        <v>3.468</v>
      </c>
      <c r="K279" s="257">
        <v>1</v>
      </c>
      <c r="L279" s="257">
        <v>10.6</v>
      </c>
      <c r="M279" s="258">
        <v>3.468</v>
      </c>
      <c r="N279" s="257">
        <v>1</v>
      </c>
      <c r="O279" s="257">
        <v>10.6</v>
      </c>
      <c r="P279" s="258">
        <v>3.468</v>
      </c>
    </row>
    <row r="280" spans="1:16" ht="15.75" customHeight="1" x14ac:dyDescent="0.25">
      <c r="A280" s="264" t="s">
        <v>2689</v>
      </c>
      <c r="B280" s="250" t="s">
        <v>77</v>
      </c>
      <c r="C280" s="250" t="s">
        <v>1592</v>
      </c>
      <c r="D280" s="248" t="s">
        <v>2687</v>
      </c>
      <c r="E280" s="257" t="s">
        <v>2691</v>
      </c>
      <c r="F280" s="254" t="s">
        <v>49</v>
      </c>
      <c r="G280" s="265" t="s">
        <v>2490</v>
      </c>
      <c r="H280" s="257"/>
      <c r="I280" s="266"/>
      <c r="J280" s="254" t="s">
        <v>49</v>
      </c>
      <c r="K280" s="257"/>
      <c r="L280" s="257"/>
      <c r="M280" s="254" t="s">
        <v>49</v>
      </c>
      <c r="N280" s="257"/>
      <c r="O280" s="257"/>
      <c r="P280" s="254" t="s">
        <v>49</v>
      </c>
    </row>
    <row r="281" spans="1:16" x14ac:dyDescent="0.25">
      <c r="A281" s="264" t="s">
        <v>2692</v>
      </c>
      <c r="B281" s="250" t="s">
        <v>46</v>
      </c>
      <c r="C281" s="250" t="s">
        <v>2518</v>
      </c>
      <c r="D281" s="248" t="s">
        <v>2693</v>
      </c>
      <c r="E281" s="257" t="s">
        <v>2649</v>
      </c>
      <c r="F281" s="254" t="s">
        <v>10</v>
      </c>
      <c r="G281" s="265" t="s">
        <v>2479</v>
      </c>
      <c r="H281" s="257" t="s">
        <v>10</v>
      </c>
      <c r="I281" s="266">
        <v>10.6</v>
      </c>
      <c r="J281" s="254">
        <v>3.33</v>
      </c>
      <c r="K281" s="257" t="s">
        <v>10</v>
      </c>
      <c r="L281" s="257">
        <v>10.5</v>
      </c>
      <c r="M281" s="254">
        <v>3.33</v>
      </c>
      <c r="N281" s="257" t="s">
        <v>10</v>
      </c>
      <c r="O281" s="257">
        <v>10.5</v>
      </c>
      <c r="P281" s="254">
        <v>3.33</v>
      </c>
    </row>
    <row r="282" spans="1:16" x14ac:dyDescent="0.25">
      <c r="A282" s="264" t="s">
        <v>2692</v>
      </c>
      <c r="B282" s="250" t="s">
        <v>77</v>
      </c>
      <c r="C282" s="250" t="s">
        <v>2518</v>
      </c>
      <c r="D282" s="248" t="s">
        <v>2693</v>
      </c>
      <c r="E282" s="267" t="s">
        <v>2647</v>
      </c>
      <c r="F282" s="267" t="s">
        <v>10</v>
      </c>
      <c r="G282" s="265" t="s">
        <v>2479</v>
      </c>
      <c r="H282" s="267" t="s">
        <v>10</v>
      </c>
      <c r="I282" s="268">
        <v>10.6</v>
      </c>
      <c r="J282" s="269">
        <v>3.33</v>
      </c>
      <c r="K282" s="267" t="s">
        <v>10</v>
      </c>
      <c r="L282" s="267">
        <v>10.5</v>
      </c>
      <c r="M282" s="269">
        <v>3.33</v>
      </c>
      <c r="N282" s="267" t="s">
        <v>10</v>
      </c>
      <c r="O282" s="267">
        <v>10.5</v>
      </c>
      <c r="P282" s="269">
        <v>3.33</v>
      </c>
    </row>
    <row r="283" spans="1:16" x14ac:dyDescent="0.25">
      <c r="A283" s="264" t="s">
        <v>2694</v>
      </c>
      <c r="B283" s="250" t="s">
        <v>46</v>
      </c>
      <c r="C283" s="250" t="s">
        <v>2518</v>
      </c>
      <c r="D283" s="248" t="s">
        <v>2693</v>
      </c>
      <c r="E283" s="257" t="s">
        <v>2695</v>
      </c>
      <c r="F283" s="257" t="s">
        <v>9</v>
      </c>
      <c r="G283" s="265" t="s">
        <v>2479</v>
      </c>
      <c r="H283" s="257" t="s">
        <v>9</v>
      </c>
      <c r="I283" s="266">
        <v>10.8</v>
      </c>
      <c r="J283" s="258">
        <v>3.42</v>
      </c>
      <c r="K283" s="257" t="s">
        <v>9</v>
      </c>
      <c r="L283" s="257">
        <v>10.7</v>
      </c>
      <c r="M283" s="258">
        <v>3.42</v>
      </c>
      <c r="N283" s="257" t="s">
        <v>9</v>
      </c>
      <c r="O283" s="257">
        <v>10.8</v>
      </c>
      <c r="P283" s="258">
        <v>3.42</v>
      </c>
    </row>
    <row r="284" spans="1:16" x14ac:dyDescent="0.25">
      <c r="A284" s="264" t="s">
        <v>2694</v>
      </c>
      <c r="B284" s="250" t="s">
        <v>77</v>
      </c>
      <c r="C284" s="250" t="s">
        <v>2518</v>
      </c>
      <c r="D284" s="248" t="s">
        <v>2693</v>
      </c>
      <c r="E284" s="257" t="s">
        <v>2696</v>
      </c>
      <c r="F284" s="257" t="s">
        <v>9</v>
      </c>
      <c r="G284" s="265" t="s">
        <v>2479</v>
      </c>
      <c r="H284" s="257" t="s">
        <v>9</v>
      </c>
      <c r="I284" s="266">
        <v>10.8</v>
      </c>
      <c r="J284" s="258">
        <v>3.42</v>
      </c>
      <c r="K284" s="257" t="s">
        <v>9</v>
      </c>
      <c r="L284" s="257">
        <v>10.8</v>
      </c>
      <c r="M284" s="258">
        <v>3.42</v>
      </c>
      <c r="N284" s="257" t="s">
        <v>9</v>
      </c>
      <c r="O284" s="257">
        <v>10.9</v>
      </c>
      <c r="P284" s="258">
        <v>3.42</v>
      </c>
    </row>
    <row r="285" spans="1:16" x14ac:dyDescent="0.25">
      <c r="A285" s="264" t="s">
        <v>2697</v>
      </c>
      <c r="B285" s="250" t="s">
        <v>46</v>
      </c>
      <c r="C285" s="250" t="s">
        <v>2518</v>
      </c>
      <c r="D285" s="248" t="s">
        <v>2693</v>
      </c>
      <c r="E285" s="257" t="s">
        <v>2649</v>
      </c>
      <c r="F285" s="257" t="s">
        <v>8</v>
      </c>
      <c r="G285" s="265" t="s">
        <v>2479</v>
      </c>
      <c r="H285" s="257" t="s">
        <v>8</v>
      </c>
      <c r="I285" s="266">
        <v>10.7</v>
      </c>
      <c r="J285" s="258">
        <v>3.5</v>
      </c>
      <c r="K285" s="257" t="s">
        <v>8</v>
      </c>
      <c r="L285" s="257">
        <v>10.6</v>
      </c>
      <c r="M285" s="258">
        <v>3.5</v>
      </c>
      <c r="N285" s="257" t="s">
        <v>8</v>
      </c>
      <c r="O285" s="257">
        <v>10.6</v>
      </c>
      <c r="P285" s="258">
        <v>3.5</v>
      </c>
    </row>
    <row r="286" spans="1:16" x14ac:dyDescent="0.25">
      <c r="A286" s="264" t="s">
        <v>2697</v>
      </c>
      <c r="B286" s="250" t="s">
        <v>77</v>
      </c>
      <c r="C286" s="250" t="s">
        <v>2518</v>
      </c>
      <c r="D286" s="248" t="s">
        <v>2693</v>
      </c>
      <c r="E286" s="257" t="s">
        <v>2698</v>
      </c>
      <c r="F286" s="257" t="s">
        <v>9</v>
      </c>
      <c r="G286" s="265" t="s">
        <v>2479</v>
      </c>
      <c r="H286" s="257" t="s">
        <v>9</v>
      </c>
      <c r="I286" s="266">
        <v>10.7</v>
      </c>
      <c r="J286" s="258">
        <v>3.42</v>
      </c>
      <c r="K286" s="257" t="s">
        <v>9</v>
      </c>
      <c r="L286" s="257">
        <v>10.6</v>
      </c>
      <c r="M286" s="258">
        <v>3.42</v>
      </c>
      <c r="N286" s="257" t="s">
        <v>9</v>
      </c>
      <c r="O286" s="257">
        <v>10.7</v>
      </c>
      <c r="P286" s="258">
        <v>3.42</v>
      </c>
    </row>
    <row r="287" spans="1:16" x14ac:dyDescent="0.25">
      <c r="A287" s="264" t="s">
        <v>2699</v>
      </c>
      <c r="B287" s="250" t="s">
        <v>46</v>
      </c>
      <c r="C287" s="250" t="s">
        <v>1592</v>
      </c>
      <c r="D287" s="248" t="s">
        <v>2700</v>
      </c>
      <c r="E287" s="257" t="s">
        <v>2701</v>
      </c>
      <c r="F287" s="257">
        <v>1</v>
      </c>
      <c r="G287" s="265" t="s">
        <v>2490</v>
      </c>
      <c r="H287" s="257">
        <v>1</v>
      </c>
      <c r="I287" s="266">
        <v>10.7</v>
      </c>
      <c r="J287" s="258">
        <v>3.5</v>
      </c>
      <c r="K287" s="257">
        <v>1</v>
      </c>
      <c r="L287" s="266">
        <v>10.5</v>
      </c>
      <c r="M287" s="258">
        <v>3.5</v>
      </c>
      <c r="N287" s="257">
        <v>1</v>
      </c>
      <c r="O287" s="266">
        <v>10.6</v>
      </c>
      <c r="P287" s="258">
        <v>3.5</v>
      </c>
    </row>
    <row r="288" spans="1:16" x14ac:dyDescent="0.25">
      <c r="A288" s="264" t="s">
        <v>2699</v>
      </c>
      <c r="B288" s="250" t="s">
        <v>77</v>
      </c>
      <c r="C288" s="250" t="s">
        <v>1592</v>
      </c>
      <c r="D288" s="248" t="s">
        <v>2702</v>
      </c>
      <c r="E288" s="257" t="s">
        <v>2670</v>
      </c>
      <c r="F288" s="254" t="s">
        <v>49</v>
      </c>
      <c r="G288" s="265" t="s">
        <v>2490</v>
      </c>
      <c r="H288" s="257"/>
      <c r="I288" s="266"/>
      <c r="J288" s="254" t="s">
        <v>49</v>
      </c>
      <c r="K288" s="257"/>
      <c r="L288" s="257"/>
      <c r="M288" s="254" t="s">
        <v>49</v>
      </c>
      <c r="N288" s="257"/>
      <c r="O288" s="257"/>
      <c r="P288" s="254" t="s">
        <v>49</v>
      </c>
    </row>
    <row r="289" spans="1:16" x14ac:dyDescent="0.25">
      <c r="A289" s="264" t="s">
        <v>2703</v>
      </c>
      <c r="B289" s="250" t="s">
        <v>46</v>
      </c>
      <c r="C289" s="250" t="s">
        <v>1592</v>
      </c>
      <c r="D289" s="248" t="s">
        <v>2700</v>
      </c>
      <c r="E289" s="257" t="s">
        <v>2701</v>
      </c>
      <c r="F289" s="256">
        <v>1</v>
      </c>
      <c r="G289" s="265" t="s">
        <v>2490</v>
      </c>
      <c r="H289" s="257">
        <v>1</v>
      </c>
      <c r="I289" s="266">
        <v>10.7</v>
      </c>
      <c r="J289" s="258">
        <v>3.5</v>
      </c>
      <c r="K289" s="257">
        <v>1</v>
      </c>
      <c r="L289" s="257">
        <v>10.4</v>
      </c>
      <c r="M289" s="258">
        <v>3.5</v>
      </c>
      <c r="N289" s="257">
        <v>1</v>
      </c>
      <c r="O289" s="257">
        <v>10.7</v>
      </c>
      <c r="P289" s="258">
        <v>3.5</v>
      </c>
    </row>
    <row r="290" spans="1:16" x14ac:dyDescent="0.25">
      <c r="A290" s="264" t="s">
        <v>2703</v>
      </c>
      <c r="B290" s="250" t="s">
        <v>77</v>
      </c>
      <c r="C290" s="250" t="s">
        <v>1592</v>
      </c>
      <c r="D290" s="248" t="s">
        <v>2702</v>
      </c>
      <c r="E290" s="267" t="s">
        <v>2670</v>
      </c>
      <c r="F290" s="267">
        <v>1</v>
      </c>
      <c r="G290" s="265" t="s">
        <v>2490</v>
      </c>
      <c r="H290" s="267">
        <v>1</v>
      </c>
      <c r="I290" s="268">
        <v>10.7</v>
      </c>
      <c r="J290" s="269">
        <v>3.5</v>
      </c>
      <c r="K290" s="267">
        <v>1</v>
      </c>
      <c r="L290" s="267">
        <v>10.5</v>
      </c>
      <c r="M290" s="269">
        <v>3.5</v>
      </c>
      <c r="N290" s="267">
        <v>1</v>
      </c>
      <c r="O290" s="267">
        <v>10.7</v>
      </c>
      <c r="P290" s="269">
        <v>3.5</v>
      </c>
    </row>
    <row r="291" spans="1:16" x14ac:dyDescent="0.25">
      <c r="A291" s="264" t="s">
        <v>2704</v>
      </c>
      <c r="B291" s="250" t="s">
        <v>46</v>
      </c>
      <c r="C291" s="250" t="s">
        <v>2518</v>
      </c>
      <c r="D291" s="248" t="s">
        <v>2693</v>
      </c>
      <c r="E291" s="257" t="s">
        <v>2667</v>
      </c>
      <c r="F291" s="257" t="s">
        <v>10</v>
      </c>
      <c r="G291" s="265" t="s">
        <v>2479</v>
      </c>
      <c r="H291" s="257" t="s">
        <v>10</v>
      </c>
      <c r="I291" s="266">
        <v>10.6</v>
      </c>
      <c r="J291" s="258">
        <v>3.33</v>
      </c>
      <c r="K291" s="257" t="s">
        <v>10</v>
      </c>
      <c r="L291" s="257">
        <v>10.5</v>
      </c>
      <c r="M291" s="258">
        <v>3.33</v>
      </c>
      <c r="N291" s="257" t="s">
        <v>10</v>
      </c>
      <c r="O291" s="257">
        <v>10.5</v>
      </c>
      <c r="P291" s="258">
        <v>3.33</v>
      </c>
    </row>
    <row r="292" spans="1:16" x14ac:dyDescent="0.25">
      <c r="A292" s="264" t="s">
        <v>2704</v>
      </c>
      <c r="B292" s="250" t="s">
        <v>77</v>
      </c>
      <c r="C292" s="250" t="s">
        <v>1592</v>
      </c>
      <c r="D292" s="248" t="s">
        <v>2700</v>
      </c>
      <c r="E292" s="257" t="s">
        <v>2695</v>
      </c>
      <c r="F292" s="257">
        <v>1</v>
      </c>
      <c r="G292" s="265" t="s">
        <v>2490</v>
      </c>
      <c r="H292" s="257">
        <v>1</v>
      </c>
      <c r="I292" s="266">
        <v>10.7</v>
      </c>
      <c r="J292" s="258">
        <v>3.5</v>
      </c>
      <c r="K292" s="257">
        <v>1</v>
      </c>
      <c r="L292" s="257">
        <v>10.7</v>
      </c>
      <c r="M292" s="258">
        <v>3.5</v>
      </c>
      <c r="N292" s="257">
        <v>1</v>
      </c>
      <c r="O292" s="257">
        <v>10.6</v>
      </c>
      <c r="P292" s="258">
        <v>3.5</v>
      </c>
    </row>
    <row r="293" spans="1:16" x14ac:dyDescent="0.25">
      <c r="A293" s="264" t="s">
        <v>2705</v>
      </c>
      <c r="B293" s="250" t="s">
        <v>46</v>
      </c>
      <c r="C293" s="250" t="s">
        <v>2518</v>
      </c>
      <c r="D293" s="248" t="s">
        <v>2706</v>
      </c>
      <c r="E293" s="257" t="s">
        <v>2698</v>
      </c>
      <c r="F293" s="257">
        <v>2</v>
      </c>
      <c r="G293" s="252" t="s">
        <v>2475</v>
      </c>
      <c r="H293" s="257">
        <v>2</v>
      </c>
      <c r="I293" s="266">
        <v>10.6</v>
      </c>
      <c r="J293" s="258">
        <v>3.53</v>
      </c>
      <c r="K293" s="257">
        <v>2</v>
      </c>
      <c r="L293" s="257">
        <v>10.4</v>
      </c>
      <c r="M293" s="258">
        <v>3.47</v>
      </c>
      <c r="N293" s="257">
        <v>2</v>
      </c>
      <c r="O293" s="257">
        <v>10.7</v>
      </c>
      <c r="P293" s="258">
        <v>3.53</v>
      </c>
    </row>
    <row r="294" spans="1:16" x14ac:dyDescent="0.25">
      <c r="A294" s="264" t="s">
        <v>2705</v>
      </c>
      <c r="B294" s="250" t="s">
        <v>77</v>
      </c>
      <c r="C294" s="250" t="s">
        <v>2518</v>
      </c>
      <c r="D294" s="248" t="s">
        <v>2706</v>
      </c>
      <c r="E294" s="257" t="s">
        <v>2707</v>
      </c>
      <c r="F294" s="257" t="s">
        <v>2708</v>
      </c>
      <c r="G294" s="252" t="s">
        <v>2475</v>
      </c>
      <c r="H294" s="257">
        <v>3</v>
      </c>
      <c r="I294" s="266">
        <v>10.6</v>
      </c>
      <c r="J294" s="258">
        <v>3.53</v>
      </c>
      <c r="K294" s="257">
        <v>2</v>
      </c>
      <c r="L294" s="257">
        <v>10.6</v>
      </c>
      <c r="M294" s="258">
        <v>3.53</v>
      </c>
      <c r="N294" s="257">
        <v>3</v>
      </c>
      <c r="O294" s="257">
        <v>10.3</v>
      </c>
      <c r="P294" s="258">
        <v>3.47</v>
      </c>
    </row>
    <row r="295" spans="1:16" x14ac:dyDescent="0.25">
      <c r="A295" s="248" t="s">
        <v>2709</v>
      </c>
      <c r="B295" s="250" t="s">
        <v>46</v>
      </c>
      <c r="C295" s="250" t="s">
        <v>2518</v>
      </c>
      <c r="D295" s="248" t="s">
        <v>2693</v>
      </c>
      <c r="E295" s="257" t="s">
        <v>2710</v>
      </c>
      <c r="F295" s="257" t="s">
        <v>10</v>
      </c>
      <c r="G295" s="265" t="s">
        <v>2479</v>
      </c>
      <c r="H295" s="257" t="s">
        <v>10</v>
      </c>
      <c r="I295" s="266">
        <v>10.9</v>
      </c>
      <c r="J295" s="258">
        <v>3.33</v>
      </c>
      <c r="K295" s="257" t="s">
        <v>10</v>
      </c>
      <c r="L295" s="266">
        <v>10.4</v>
      </c>
      <c r="M295" s="258">
        <v>3.33</v>
      </c>
      <c r="N295" s="257" t="s">
        <v>10</v>
      </c>
      <c r="O295" s="266">
        <v>10.7</v>
      </c>
      <c r="P295" s="258">
        <v>3.33</v>
      </c>
    </row>
    <row r="296" spans="1:16" x14ac:dyDescent="0.25">
      <c r="A296" s="264" t="s">
        <v>2711</v>
      </c>
      <c r="B296" s="250" t="s">
        <v>46</v>
      </c>
      <c r="C296" s="250" t="s">
        <v>2518</v>
      </c>
      <c r="D296" s="248" t="s">
        <v>2693</v>
      </c>
      <c r="E296" s="257" t="s">
        <v>2712</v>
      </c>
      <c r="F296" s="257" t="s">
        <v>10</v>
      </c>
      <c r="G296" s="265" t="s">
        <v>2479</v>
      </c>
      <c r="H296" s="257" t="s">
        <v>10</v>
      </c>
      <c r="I296" s="266">
        <v>10.8</v>
      </c>
      <c r="J296" s="258">
        <v>3.33</v>
      </c>
      <c r="K296" s="257" t="s">
        <v>10</v>
      </c>
      <c r="L296" s="257">
        <v>10.7</v>
      </c>
      <c r="M296" s="258">
        <v>3.33</v>
      </c>
      <c r="N296" s="257" t="s">
        <v>10</v>
      </c>
      <c r="O296" s="257">
        <v>10.9</v>
      </c>
      <c r="P296" s="258">
        <v>3.33</v>
      </c>
    </row>
    <row r="297" spans="1:16" x14ac:dyDescent="0.25">
      <c r="A297" s="264" t="s">
        <v>2711</v>
      </c>
      <c r="B297" s="250" t="s">
        <v>77</v>
      </c>
      <c r="C297" s="250" t="s">
        <v>2518</v>
      </c>
      <c r="D297" s="248" t="s">
        <v>2693</v>
      </c>
      <c r="E297" s="257" t="s">
        <v>2712</v>
      </c>
      <c r="F297" s="254" t="s">
        <v>49</v>
      </c>
      <c r="G297" s="265" t="s">
        <v>2479</v>
      </c>
      <c r="H297" s="257"/>
      <c r="I297" s="266"/>
      <c r="J297" s="254" t="s">
        <v>49</v>
      </c>
      <c r="K297" s="257"/>
      <c r="L297" s="257"/>
      <c r="M297" s="254" t="s">
        <v>49</v>
      </c>
      <c r="N297" s="257"/>
      <c r="O297" s="257"/>
      <c r="P297" s="254" t="s">
        <v>49</v>
      </c>
    </row>
    <row r="298" spans="1:16" x14ac:dyDescent="0.25">
      <c r="A298" s="264" t="s">
        <v>2713</v>
      </c>
      <c r="B298" s="250" t="s">
        <v>46</v>
      </c>
      <c r="C298" s="250" t="s">
        <v>2518</v>
      </c>
      <c r="D298" s="248" t="s">
        <v>2693</v>
      </c>
      <c r="E298" s="257" t="s">
        <v>2714</v>
      </c>
      <c r="F298" s="256" t="s">
        <v>10</v>
      </c>
      <c r="G298" s="265" t="s">
        <v>2479</v>
      </c>
      <c r="H298" s="257" t="s">
        <v>10</v>
      </c>
      <c r="I298" s="266">
        <v>10.199999999999999</v>
      </c>
      <c r="J298" s="254">
        <v>3.33</v>
      </c>
      <c r="K298" s="257" t="s">
        <v>10</v>
      </c>
      <c r="L298" s="257">
        <v>10.1</v>
      </c>
      <c r="M298" s="254">
        <v>3.33</v>
      </c>
      <c r="N298" s="257" t="s">
        <v>10</v>
      </c>
      <c r="O298" s="257">
        <v>10.3</v>
      </c>
      <c r="P298" s="254">
        <v>3.33</v>
      </c>
    </row>
    <row r="299" spans="1:16" x14ac:dyDescent="0.25">
      <c r="A299" s="264" t="s">
        <v>2713</v>
      </c>
      <c r="B299" s="250" t="s">
        <v>77</v>
      </c>
      <c r="C299" s="250" t="s">
        <v>2518</v>
      </c>
      <c r="D299" s="248" t="s">
        <v>2693</v>
      </c>
      <c r="E299" s="257" t="s">
        <v>2714</v>
      </c>
      <c r="F299" s="254" t="s">
        <v>49</v>
      </c>
      <c r="G299" s="265" t="s">
        <v>2479</v>
      </c>
      <c r="H299" s="257"/>
      <c r="I299" s="266"/>
      <c r="J299" s="254" t="s">
        <v>49</v>
      </c>
      <c r="K299" s="257"/>
      <c r="L299" s="257"/>
      <c r="M299" s="254" t="s">
        <v>49</v>
      </c>
      <c r="N299" s="257"/>
      <c r="O299" s="257"/>
      <c r="P299" s="254" t="s">
        <v>49</v>
      </c>
    </row>
    <row r="300" spans="1:16" x14ac:dyDescent="0.25">
      <c r="A300" s="264" t="s">
        <v>2715</v>
      </c>
      <c r="B300" s="250" t="s">
        <v>46</v>
      </c>
      <c r="C300" s="250" t="s">
        <v>2518</v>
      </c>
      <c r="D300" s="248" t="s">
        <v>2693</v>
      </c>
      <c r="E300" s="257" t="s">
        <v>2716</v>
      </c>
      <c r="F300" s="257" t="s">
        <v>9</v>
      </c>
      <c r="G300" s="265" t="s">
        <v>2479</v>
      </c>
      <c r="H300" s="257" t="s">
        <v>9</v>
      </c>
      <c r="I300" s="266">
        <v>10.6</v>
      </c>
      <c r="J300" s="258">
        <v>3.41</v>
      </c>
      <c r="K300" s="257" t="s">
        <v>9</v>
      </c>
      <c r="L300" s="257">
        <v>10.6</v>
      </c>
      <c r="M300" s="258">
        <v>3.41</v>
      </c>
      <c r="N300" s="257" t="s">
        <v>9</v>
      </c>
      <c r="O300" s="257">
        <v>10.7</v>
      </c>
      <c r="P300" s="258">
        <v>3.41</v>
      </c>
    </row>
    <row r="301" spans="1:16" x14ac:dyDescent="0.25">
      <c r="A301" s="264" t="s">
        <v>2715</v>
      </c>
      <c r="B301" s="250" t="s">
        <v>77</v>
      </c>
      <c r="C301" s="250" t="s">
        <v>2518</v>
      </c>
      <c r="D301" s="248" t="s">
        <v>2693</v>
      </c>
      <c r="E301" s="267" t="s">
        <v>2717</v>
      </c>
      <c r="F301" s="254" t="s">
        <v>10</v>
      </c>
      <c r="G301" s="265" t="s">
        <v>2479</v>
      </c>
      <c r="H301" s="267" t="s">
        <v>10</v>
      </c>
      <c r="I301" s="268">
        <v>10.3</v>
      </c>
      <c r="J301" s="254">
        <v>3.33</v>
      </c>
      <c r="K301" s="267" t="s">
        <v>10</v>
      </c>
      <c r="L301" s="267">
        <v>10.199999999999999</v>
      </c>
      <c r="M301" s="254">
        <v>3.33</v>
      </c>
      <c r="N301" s="267" t="s">
        <v>10</v>
      </c>
      <c r="O301" s="267">
        <v>10.5</v>
      </c>
      <c r="P301" s="254">
        <v>3.33</v>
      </c>
    </row>
    <row r="302" spans="1:16" x14ac:dyDescent="0.25">
      <c r="A302" s="264" t="s">
        <v>2718</v>
      </c>
      <c r="B302" s="250" t="s">
        <v>46</v>
      </c>
      <c r="C302" s="250" t="s">
        <v>1592</v>
      </c>
      <c r="D302" s="248" t="s">
        <v>2700</v>
      </c>
      <c r="E302" s="257" t="s">
        <v>2719</v>
      </c>
      <c r="F302" s="257">
        <v>3</v>
      </c>
      <c r="G302" s="265" t="s">
        <v>2720</v>
      </c>
      <c r="H302" s="257">
        <v>3</v>
      </c>
      <c r="I302" s="266">
        <v>10.7</v>
      </c>
      <c r="J302" s="258">
        <v>3.34</v>
      </c>
      <c r="K302" s="257">
        <v>3</v>
      </c>
      <c r="L302" s="257">
        <v>10.6</v>
      </c>
      <c r="M302" s="258">
        <v>3.34</v>
      </c>
      <c r="N302" s="257">
        <v>3</v>
      </c>
      <c r="O302" s="257">
        <v>10.7</v>
      </c>
      <c r="P302" s="258">
        <v>3.34</v>
      </c>
    </row>
    <row r="303" spans="1:16" x14ac:dyDescent="0.25">
      <c r="A303" s="264" t="s">
        <v>2718</v>
      </c>
      <c r="B303" s="250" t="s">
        <v>77</v>
      </c>
      <c r="C303" s="250" t="s">
        <v>2518</v>
      </c>
      <c r="D303" s="248" t="s">
        <v>2693</v>
      </c>
      <c r="E303" s="257" t="s">
        <v>2721</v>
      </c>
      <c r="F303" s="257" t="s">
        <v>10</v>
      </c>
      <c r="G303" s="265" t="s">
        <v>2479</v>
      </c>
      <c r="H303" s="257" t="s">
        <v>10</v>
      </c>
      <c r="I303" s="266">
        <v>10.7</v>
      </c>
      <c r="J303" s="258">
        <v>3.33</v>
      </c>
      <c r="K303" s="257" t="s">
        <v>10</v>
      </c>
      <c r="L303" s="257">
        <v>10.7</v>
      </c>
      <c r="M303" s="258">
        <v>3.33</v>
      </c>
      <c r="N303" s="257" t="s">
        <v>10</v>
      </c>
      <c r="O303" s="257">
        <v>10.7</v>
      </c>
      <c r="P303" s="258">
        <v>3.33</v>
      </c>
    </row>
    <row r="304" spans="1:16" x14ac:dyDescent="0.25">
      <c r="A304" s="264" t="s">
        <v>2722</v>
      </c>
      <c r="B304" s="250" t="s">
        <v>46</v>
      </c>
      <c r="C304" s="250" t="s">
        <v>2518</v>
      </c>
      <c r="D304" s="248" t="s">
        <v>2693</v>
      </c>
      <c r="E304" s="257" t="s">
        <v>2723</v>
      </c>
      <c r="F304" s="257" t="s">
        <v>10</v>
      </c>
      <c r="G304" s="265" t="s">
        <v>2479</v>
      </c>
      <c r="H304" s="257" t="s">
        <v>10</v>
      </c>
      <c r="I304" s="266">
        <v>10.6</v>
      </c>
      <c r="J304" s="258">
        <v>3.33</v>
      </c>
      <c r="K304" s="257" t="s">
        <v>10</v>
      </c>
      <c r="L304" s="257">
        <v>10.5</v>
      </c>
      <c r="M304" s="258">
        <v>3.33</v>
      </c>
      <c r="N304" s="257" t="s">
        <v>10</v>
      </c>
      <c r="O304" s="257">
        <v>10.6</v>
      </c>
      <c r="P304" s="258">
        <v>3.33</v>
      </c>
    </row>
    <row r="305" spans="1:16" x14ac:dyDescent="0.25">
      <c r="A305" s="264" t="s">
        <v>2722</v>
      </c>
      <c r="B305" s="250" t="s">
        <v>77</v>
      </c>
      <c r="C305" s="250" t="s">
        <v>2518</v>
      </c>
      <c r="D305" s="248" t="s">
        <v>2693</v>
      </c>
      <c r="E305" s="257" t="s">
        <v>2723</v>
      </c>
      <c r="F305" s="254" t="s">
        <v>49</v>
      </c>
      <c r="G305" s="265" t="s">
        <v>2479</v>
      </c>
      <c r="H305" s="267"/>
      <c r="I305" s="268"/>
      <c r="J305" s="280" t="s">
        <v>49</v>
      </c>
      <c r="K305" s="267"/>
      <c r="L305" s="267"/>
      <c r="M305" s="280" t="s">
        <v>49</v>
      </c>
      <c r="N305" s="267"/>
      <c r="O305" s="267"/>
      <c r="P305" s="280" t="s">
        <v>49</v>
      </c>
    </row>
    <row r="306" spans="1:16" x14ac:dyDescent="0.25">
      <c r="A306" s="264" t="s">
        <v>2724</v>
      </c>
      <c r="B306" s="250" t="s">
        <v>46</v>
      </c>
      <c r="C306" s="250" t="s">
        <v>2518</v>
      </c>
      <c r="D306" s="248" t="s">
        <v>2693</v>
      </c>
      <c r="E306" s="257" t="s">
        <v>2725</v>
      </c>
      <c r="F306" s="257" t="s">
        <v>12</v>
      </c>
      <c r="G306" s="265" t="s">
        <v>2479</v>
      </c>
      <c r="H306" s="257" t="s">
        <v>12</v>
      </c>
      <c r="I306" s="266">
        <v>11.1</v>
      </c>
      <c r="J306" s="281">
        <v>3.17</v>
      </c>
      <c r="K306" s="282" t="s">
        <v>12</v>
      </c>
      <c r="L306" s="258">
        <v>10.9</v>
      </c>
      <c r="M306" s="281">
        <v>3.17</v>
      </c>
      <c r="N306" s="283" t="s">
        <v>12</v>
      </c>
      <c r="O306" s="258">
        <v>11</v>
      </c>
      <c r="P306" s="258">
        <v>3.17</v>
      </c>
    </row>
    <row r="307" spans="1:16" x14ac:dyDescent="0.25">
      <c r="A307" s="264" t="s">
        <v>2724</v>
      </c>
      <c r="B307" s="250" t="s">
        <v>77</v>
      </c>
      <c r="C307" s="250" t="s">
        <v>2518</v>
      </c>
      <c r="D307" s="248" t="s">
        <v>2693</v>
      </c>
      <c r="E307" s="257" t="s">
        <v>2726</v>
      </c>
      <c r="F307" s="254" t="s">
        <v>49</v>
      </c>
      <c r="G307" s="265" t="s">
        <v>2479</v>
      </c>
      <c r="H307" s="257"/>
      <c r="I307" s="266"/>
      <c r="J307" s="254" t="s">
        <v>49</v>
      </c>
      <c r="K307" s="257"/>
      <c r="L307" s="257"/>
      <c r="M307" s="254" t="s">
        <v>49</v>
      </c>
      <c r="N307" s="257"/>
      <c r="O307" s="257"/>
      <c r="P307" s="254" t="s">
        <v>49</v>
      </c>
    </row>
    <row r="308" spans="1:16" x14ac:dyDescent="0.25">
      <c r="A308" s="264" t="s">
        <v>2727</v>
      </c>
      <c r="B308" s="250" t="s">
        <v>46</v>
      </c>
      <c r="C308" s="250" t="s">
        <v>2518</v>
      </c>
      <c r="D308" s="248" t="s">
        <v>2693</v>
      </c>
      <c r="E308" s="257" t="s">
        <v>2728</v>
      </c>
      <c r="F308" s="257" t="s">
        <v>10</v>
      </c>
      <c r="G308" s="265" t="s">
        <v>2479</v>
      </c>
      <c r="H308" s="257" t="s">
        <v>10</v>
      </c>
      <c r="I308" s="266">
        <v>10.3</v>
      </c>
      <c r="J308" s="257">
        <v>3.33</v>
      </c>
      <c r="K308" s="257" t="s">
        <v>10</v>
      </c>
      <c r="L308" s="257">
        <v>10.1</v>
      </c>
      <c r="M308" s="257">
        <v>3.33</v>
      </c>
      <c r="N308" s="257" t="s">
        <v>10</v>
      </c>
      <c r="O308" s="257">
        <v>10.5</v>
      </c>
      <c r="P308" s="257">
        <v>3.33</v>
      </c>
    </row>
    <row r="309" spans="1:16" x14ac:dyDescent="0.25">
      <c r="A309" s="264" t="s">
        <v>2727</v>
      </c>
      <c r="B309" s="250" t="s">
        <v>77</v>
      </c>
      <c r="C309" s="250" t="s">
        <v>2518</v>
      </c>
      <c r="D309" s="248" t="s">
        <v>2693</v>
      </c>
      <c r="E309" s="257" t="s">
        <v>2728</v>
      </c>
      <c r="F309" s="254" t="s">
        <v>49</v>
      </c>
      <c r="G309" s="265" t="s">
        <v>2479</v>
      </c>
      <c r="H309" s="257"/>
      <c r="I309" s="266"/>
      <c r="J309" s="254" t="s">
        <v>49</v>
      </c>
      <c r="K309" s="256"/>
      <c r="L309" s="257"/>
      <c r="M309" s="254" t="s">
        <v>49</v>
      </c>
      <c r="N309" s="257"/>
      <c r="O309" s="257"/>
      <c r="P309" s="254" t="s">
        <v>49</v>
      </c>
    </row>
    <row r="310" spans="1:16" x14ac:dyDescent="0.25">
      <c r="A310" s="264" t="s">
        <v>2729</v>
      </c>
      <c r="B310" s="250" t="s">
        <v>46</v>
      </c>
      <c r="C310" s="250" t="s">
        <v>2518</v>
      </c>
      <c r="D310" s="248" t="s">
        <v>2693</v>
      </c>
      <c r="E310" s="257" t="s">
        <v>2730</v>
      </c>
      <c r="F310" s="257" t="s">
        <v>8</v>
      </c>
      <c r="G310" s="265" t="s">
        <v>2479</v>
      </c>
      <c r="H310" s="257" t="s">
        <v>8</v>
      </c>
      <c r="I310" s="266">
        <v>10.6</v>
      </c>
      <c r="J310" s="258">
        <v>3.5</v>
      </c>
      <c r="K310" s="257" t="s">
        <v>8</v>
      </c>
      <c r="L310" s="266">
        <v>10.5</v>
      </c>
      <c r="M310" s="258">
        <v>3.5</v>
      </c>
      <c r="N310" s="257" t="s">
        <v>8</v>
      </c>
      <c r="O310" s="266">
        <v>10.7</v>
      </c>
      <c r="P310" s="258">
        <v>3.5</v>
      </c>
    </row>
    <row r="311" spans="1:16" x14ac:dyDescent="0.25">
      <c r="A311" s="264" t="s">
        <v>2729</v>
      </c>
      <c r="B311" s="250" t="s">
        <v>77</v>
      </c>
      <c r="C311" s="250" t="s">
        <v>2518</v>
      </c>
      <c r="D311" s="248" t="s">
        <v>2693</v>
      </c>
      <c r="E311" s="257" t="s">
        <v>2730</v>
      </c>
      <c r="F311" s="254" t="s">
        <v>49</v>
      </c>
      <c r="G311" s="265" t="s">
        <v>2479</v>
      </c>
      <c r="H311" s="257"/>
      <c r="I311" s="266"/>
      <c r="J311" s="254" t="s">
        <v>49</v>
      </c>
      <c r="K311" s="257"/>
      <c r="L311" s="257"/>
      <c r="M311" s="254" t="s">
        <v>49</v>
      </c>
      <c r="N311" s="257"/>
      <c r="O311" s="257"/>
      <c r="P311" s="254" t="s">
        <v>49</v>
      </c>
    </row>
    <row r="312" spans="1:16" s="259" customFormat="1" x14ac:dyDescent="0.25">
      <c r="A312" s="284" t="s">
        <v>1717</v>
      </c>
      <c r="B312" s="285" t="s">
        <v>46</v>
      </c>
      <c r="C312" s="285" t="s">
        <v>2731</v>
      </c>
      <c r="D312" s="286" t="s">
        <v>2732</v>
      </c>
      <c r="E312" s="287" t="s">
        <v>2733</v>
      </c>
      <c r="F312" s="287" t="s">
        <v>661</v>
      </c>
      <c r="G312" s="265" t="s">
        <v>2720</v>
      </c>
      <c r="H312" s="288">
        <v>19</v>
      </c>
      <c r="I312" s="289">
        <v>5.8079999999999998</v>
      </c>
      <c r="J312" s="290">
        <v>18.939</v>
      </c>
      <c r="K312" s="288">
        <v>19</v>
      </c>
      <c r="L312" s="289">
        <v>5.8079999999999998</v>
      </c>
      <c r="M312" s="290">
        <v>18.939</v>
      </c>
      <c r="N312" s="288">
        <v>19</v>
      </c>
      <c r="O312" s="289">
        <v>5808</v>
      </c>
      <c r="P312" s="290">
        <v>18.939</v>
      </c>
    </row>
    <row r="313" spans="1:16" x14ac:dyDescent="0.25">
      <c r="A313" s="284" t="s">
        <v>1717</v>
      </c>
      <c r="B313" s="285" t="s">
        <v>77</v>
      </c>
      <c r="C313" s="285" t="s">
        <v>2731</v>
      </c>
      <c r="D313" s="286" t="s">
        <v>2734</v>
      </c>
      <c r="E313" s="286" t="s">
        <v>2733</v>
      </c>
      <c r="F313" s="286" t="s">
        <v>661</v>
      </c>
      <c r="G313" s="265" t="s">
        <v>2720</v>
      </c>
      <c r="H313" s="291">
        <v>19</v>
      </c>
      <c r="I313" s="285">
        <v>5.8079999999999998</v>
      </c>
      <c r="J313" s="248">
        <v>18.939</v>
      </c>
      <c r="K313" s="291">
        <v>19</v>
      </c>
      <c r="L313" s="285">
        <v>5.8079999999999998</v>
      </c>
      <c r="M313" s="248">
        <v>18.939</v>
      </c>
      <c r="N313" s="291">
        <v>19</v>
      </c>
      <c r="O313" s="285">
        <v>5.8079999999999998</v>
      </c>
      <c r="P313" s="248">
        <v>18.939</v>
      </c>
    </row>
    <row r="314" spans="1:16" x14ac:dyDescent="0.25">
      <c r="A314" s="292" t="s">
        <v>1732</v>
      </c>
      <c r="B314" s="293" t="s">
        <v>46</v>
      </c>
      <c r="C314" s="293" t="s">
        <v>2498</v>
      </c>
      <c r="D314" s="294" t="s">
        <v>2735</v>
      </c>
      <c r="E314" s="294" t="s">
        <v>2736</v>
      </c>
      <c r="F314" s="294" t="s">
        <v>661</v>
      </c>
      <c r="G314" s="265" t="s">
        <v>2720</v>
      </c>
      <c r="H314" s="291">
        <v>1</v>
      </c>
      <c r="I314" s="295" t="s">
        <v>2737</v>
      </c>
      <c r="J314" s="248">
        <v>6.0549999999999997</v>
      </c>
      <c r="K314" s="291">
        <v>1</v>
      </c>
      <c r="L314" s="295" t="s">
        <v>2737</v>
      </c>
      <c r="M314" s="248">
        <v>6.0549999999999997</v>
      </c>
      <c r="N314" s="291">
        <v>1</v>
      </c>
      <c r="O314" s="295" t="s">
        <v>2737</v>
      </c>
      <c r="P314" s="248">
        <v>6.0549999999999997</v>
      </c>
    </row>
    <row r="315" spans="1:16" x14ac:dyDescent="0.25">
      <c r="A315" s="292" t="s">
        <v>1732</v>
      </c>
      <c r="B315" s="285" t="s">
        <v>77</v>
      </c>
      <c r="C315" s="285" t="s">
        <v>2498</v>
      </c>
      <c r="D315" s="294" t="s">
        <v>2735</v>
      </c>
      <c r="E315" s="294" t="s">
        <v>2736</v>
      </c>
      <c r="F315" s="286" t="s">
        <v>661</v>
      </c>
      <c r="G315" s="265" t="s">
        <v>2720</v>
      </c>
      <c r="H315" s="291">
        <v>1</v>
      </c>
      <c r="I315" s="295" t="s">
        <v>2737</v>
      </c>
      <c r="J315" s="248">
        <v>6.0549999999999997</v>
      </c>
      <c r="K315" s="291">
        <v>1</v>
      </c>
      <c r="L315" s="295" t="s">
        <v>2737</v>
      </c>
      <c r="M315" s="248">
        <v>6.0549999999999997</v>
      </c>
      <c r="N315" s="291">
        <v>1</v>
      </c>
      <c r="O315" s="295" t="s">
        <v>2737</v>
      </c>
      <c r="P315" s="248">
        <v>6.0549999999999997</v>
      </c>
    </row>
    <row r="316" spans="1:16" x14ac:dyDescent="0.25">
      <c r="A316" s="294" t="s">
        <v>1738</v>
      </c>
      <c r="B316" s="293" t="s">
        <v>46</v>
      </c>
      <c r="C316" s="293" t="s">
        <v>1592</v>
      </c>
      <c r="D316" s="294" t="s">
        <v>2738</v>
      </c>
      <c r="E316" s="294" t="s">
        <v>2736</v>
      </c>
      <c r="F316" s="294" t="s">
        <v>661</v>
      </c>
      <c r="G316" s="265" t="s">
        <v>2720</v>
      </c>
      <c r="H316" s="296">
        <v>5</v>
      </c>
      <c r="I316" s="297" t="s">
        <v>2739</v>
      </c>
      <c r="J316" s="248">
        <v>3.2770000000000001</v>
      </c>
      <c r="K316" s="296">
        <v>5</v>
      </c>
      <c r="L316" s="297" t="s">
        <v>2739</v>
      </c>
      <c r="M316" s="248">
        <v>3.2770000000000001</v>
      </c>
      <c r="N316" s="296">
        <v>5</v>
      </c>
      <c r="O316" s="297" t="s">
        <v>2739</v>
      </c>
      <c r="P316" s="248">
        <v>3.2770000000000001</v>
      </c>
    </row>
    <row r="317" spans="1:16" x14ac:dyDescent="0.25">
      <c r="A317" s="294" t="s">
        <v>1752</v>
      </c>
      <c r="B317" s="285" t="s">
        <v>46</v>
      </c>
      <c r="C317" s="285" t="s">
        <v>2518</v>
      </c>
      <c r="D317" s="294" t="s">
        <v>2740</v>
      </c>
      <c r="E317" s="294" t="s">
        <v>2741</v>
      </c>
      <c r="F317" s="286" t="s">
        <v>661</v>
      </c>
      <c r="G317" s="265" t="s">
        <v>2479</v>
      </c>
      <c r="H317" s="291">
        <v>1</v>
      </c>
      <c r="I317" s="295" t="s">
        <v>2742</v>
      </c>
      <c r="J317" s="248">
        <v>3.5</v>
      </c>
      <c r="K317" s="291">
        <v>1</v>
      </c>
      <c r="L317" s="295" t="s">
        <v>2742</v>
      </c>
      <c r="M317" s="248">
        <v>3.5</v>
      </c>
      <c r="N317" s="291">
        <v>1</v>
      </c>
      <c r="O317" s="295" t="s">
        <v>2742</v>
      </c>
      <c r="P317" s="248">
        <v>3.5</v>
      </c>
    </row>
    <row r="318" spans="1:16" x14ac:dyDescent="0.25">
      <c r="A318" s="298" t="s">
        <v>1752</v>
      </c>
      <c r="B318" s="285" t="s">
        <v>77</v>
      </c>
      <c r="C318" s="285" t="s">
        <v>2518</v>
      </c>
      <c r="D318" s="294" t="s">
        <v>2740</v>
      </c>
      <c r="E318" s="294" t="s">
        <v>2741</v>
      </c>
      <c r="F318" s="286" t="s">
        <v>661</v>
      </c>
      <c r="G318" s="265" t="s">
        <v>2479</v>
      </c>
      <c r="H318" s="291">
        <v>1</v>
      </c>
      <c r="I318" s="295" t="s">
        <v>2742</v>
      </c>
      <c r="J318" s="248">
        <v>3.5</v>
      </c>
      <c r="K318" s="291">
        <v>1</v>
      </c>
      <c r="L318" s="295" t="s">
        <v>2742</v>
      </c>
      <c r="M318" s="248">
        <v>3.5</v>
      </c>
      <c r="N318" s="291">
        <v>1</v>
      </c>
      <c r="O318" s="295" t="s">
        <v>2742</v>
      </c>
      <c r="P318" s="248">
        <v>3.5</v>
      </c>
    </row>
    <row r="319" spans="1:16" x14ac:dyDescent="0.25">
      <c r="A319" s="286" t="s">
        <v>1746</v>
      </c>
      <c r="B319" s="285" t="s">
        <v>46</v>
      </c>
      <c r="C319" s="285" t="s">
        <v>2498</v>
      </c>
      <c r="D319" s="294" t="s">
        <v>2743</v>
      </c>
      <c r="E319" s="294" t="s">
        <v>2741</v>
      </c>
      <c r="F319" s="286" t="s">
        <v>661</v>
      </c>
      <c r="G319" s="265" t="s">
        <v>2479</v>
      </c>
      <c r="H319" s="291">
        <v>2</v>
      </c>
      <c r="I319" s="295" t="s">
        <v>2744</v>
      </c>
      <c r="J319" s="248">
        <v>0.18</v>
      </c>
      <c r="K319" s="291">
        <v>2</v>
      </c>
      <c r="L319" s="295" t="s">
        <v>2744</v>
      </c>
      <c r="M319" s="248">
        <v>0.18</v>
      </c>
      <c r="N319" s="291">
        <v>2</v>
      </c>
      <c r="O319" s="295" t="s">
        <v>2744</v>
      </c>
      <c r="P319" s="248">
        <v>0.18</v>
      </c>
    </row>
    <row r="320" spans="1:16" x14ac:dyDescent="0.25">
      <c r="A320" s="286" t="s">
        <v>1935</v>
      </c>
      <c r="B320" s="285" t="s">
        <v>46</v>
      </c>
      <c r="C320" s="285" t="s">
        <v>2498</v>
      </c>
      <c r="D320" s="294" t="s">
        <v>2743</v>
      </c>
      <c r="E320" s="294" t="s">
        <v>2741</v>
      </c>
      <c r="F320" s="286" t="s">
        <v>661</v>
      </c>
      <c r="G320" s="265" t="s">
        <v>2479</v>
      </c>
      <c r="H320" s="299">
        <v>2</v>
      </c>
      <c r="I320" s="300" t="s">
        <v>2744</v>
      </c>
      <c r="J320" s="264">
        <v>0.18</v>
      </c>
      <c r="K320" s="299">
        <v>2</v>
      </c>
      <c r="L320" s="300" t="s">
        <v>2744</v>
      </c>
      <c r="M320" s="264">
        <v>0.18</v>
      </c>
      <c r="N320" s="299">
        <v>2</v>
      </c>
      <c r="O320" s="300" t="s">
        <v>2744</v>
      </c>
      <c r="P320" s="264">
        <v>0.18</v>
      </c>
    </row>
    <row r="321" spans="1:16" ht="16.5" x14ac:dyDescent="0.25">
      <c r="A321" s="284" t="s">
        <v>2745</v>
      </c>
      <c r="B321" s="285" t="s">
        <v>46</v>
      </c>
      <c r="C321" s="285" t="s">
        <v>2746</v>
      </c>
      <c r="D321" s="286" t="s">
        <v>2747</v>
      </c>
      <c r="E321" s="286" t="s">
        <v>2748</v>
      </c>
      <c r="F321" s="286" t="s">
        <v>661</v>
      </c>
      <c r="G321" s="265" t="s">
        <v>2720</v>
      </c>
      <c r="H321" s="301">
        <v>8</v>
      </c>
      <c r="I321" s="295" t="s">
        <v>2749</v>
      </c>
      <c r="J321" s="248">
        <v>18.044</v>
      </c>
      <c r="K321" s="291">
        <v>8</v>
      </c>
      <c r="L321" s="295" t="s">
        <v>2749</v>
      </c>
      <c r="M321" s="248">
        <v>18.044</v>
      </c>
      <c r="N321" s="291">
        <v>8</v>
      </c>
      <c r="O321" s="295" t="s">
        <v>2749</v>
      </c>
      <c r="P321" s="248">
        <v>18.044</v>
      </c>
    </row>
    <row r="322" spans="1:16" ht="16.5" x14ac:dyDescent="0.25">
      <c r="A322" s="284" t="s">
        <v>2745</v>
      </c>
      <c r="B322" s="285" t="s">
        <v>77</v>
      </c>
      <c r="C322" s="285" t="s">
        <v>2746</v>
      </c>
      <c r="D322" s="286" t="s">
        <v>2747</v>
      </c>
      <c r="E322" s="286" t="s">
        <v>2748</v>
      </c>
      <c r="F322" s="286" t="s">
        <v>661</v>
      </c>
      <c r="G322" s="265" t="s">
        <v>2720</v>
      </c>
      <c r="H322" s="301">
        <v>8</v>
      </c>
      <c r="I322" s="295" t="s">
        <v>2749</v>
      </c>
      <c r="J322" s="248">
        <v>18.044</v>
      </c>
      <c r="K322" s="291">
        <v>8</v>
      </c>
      <c r="L322" s="295" t="s">
        <v>2749</v>
      </c>
      <c r="M322" s="248">
        <v>18.044</v>
      </c>
      <c r="N322" s="291">
        <v>8</v>
      </c>
      <c r="O322" s="295" t="s">
        <v>2749</v>
      </c>
      <c r="P322" s="248">
        <v>18.044</v>
      </c>
    </row>
    <row r="323" spans="1:16" x14ac:dyDescent="0.25">
      <c r="A323" s="286" t="s">
        <v>1847</v>
      </c>
      <c r="B323" s="285" t="s">
        <v>46</v>
      </c>
      <c r="C323" s="285" t="s">
        <v>1521</v>
      </c>
      <c r="D323" s="286" t="s">
        <v>2750</v>
      </c>
      <c r="E323" s="286" t="s">
        <v>2751</v>
      </c>
      <c r="F323" s="286" t="s">
        <v>661</v>
      </c>
      <c r="G323" s="265" t="s">
        <v>2720</v>
      </c>
      <c r="H323" s="288">
        <v>1</v>
      </c>
      <c r="I323" s="302" t="s">
        <v>2752</v>
      </c>
      <c r="J323" s="290">
        <v>12.129</v>
      </c>
      <c r="K323" s="288">
        <v>1</v>
      </c>
      <c r="L323" s="302" t="s">
        <v>2752</v>
      </c>
      <c r="M323" s="290">
        <v>12.129</v>
      </c>
      <c r="N323" s="288">
        <v>1</v>
      </c>
      <c r="O323" s="302" t="s">
        <v>2752</v>
      </c>
      <c r="P323" s="290">
        <v>12.129</v>
      </c>
    </row>
    <row r="324" spans="1:16" x14ac:dyDescent="0.25">
      <c r="A324" s="286" t="s">
        <v>1850</v>
      </c>
      <c r="B324" s="285" t="s">
        <v>46</v>
      </c>
      <c r="C324" s="285" t="s">
        <v>1521</v>
      </c>
      <c r="D324" s="286" t="s">
        <v>2750</v>
      </c>
      <c r="E324" s="286" t="s">
        <v>2751</v>
      </c>
      <c r="F324" s="286" t="s">
        <v>661</v>
      </c>
      <c r="G324" s="265" t="s">
        <v>2720</v>
      </c>
      <c r="H324" s="291">
        <v>5</v>
      </c>
      <c r="I324" s="295" t="s">
        <v>2753</v>
      </c>
      <c r="J324" s="248">
        <v>11.385</v>
      </c>
      <c r="K324" s="291">
        <v>5</v>
      </c>
      <c r="L324" s="295" t="s">
        <v>2753</v>
      </c>
      <c r="M324" s="248">
        <v>11.385</v>
      </c>
      <c r="N324" s="291">
        <v>5</v>
      </c>
      <c r="O324" s="295" t="s">
        <v>2753</v>
      </c>
      <c r="P324" s="248">
        <v>11.385</v>
      </c>
    </row>
    <row r="325" spans="1:16" x14ac:dyDescent="0.25">
      <c r="A325" s="286" t="s">
        <v>1855</v>
      </c>
      <c r="B325" s="285" t="s">
        <v>46</v>
      </c>
      <c r="C325" s="285" t="s">
        <v>2754</v>
      </c>
      <c r="D325" s="286" t="s">
        <v>2755</v>
      </c>
      <c r="E325" s="286" t="s">
        <v>2756</v>
      </c>
      <c r="F325" s="286" t="s">
        <v>661</v>
      </c>
      <c r="G325" s="265" t="s">
        <v>2720</v>
      </c>
      <c r="H325" s="291">
        <v>1</v>
      </c>
      <c r="I325" s="295" t="s">
        <v>2757</v>
      </c>
      <c r="J325" s="248">
        <v>19.167000000000002</v>
      </c>
      <c r="K325" s="291">
        <v>1</v>
      </c>
      <c r="L325" s="295" t="s">
        <v>2757</v>
      </c>
      <c r="M325" s="248">
        <v>19.167000000000002</v>
      </c>
      <c r="N325" s="291">
        <v>1</v>
      </c>
      <c r="O325" s="295" t="s">
        <v>2757</v>
      </c>
      <c r="P325" s="248">
        <v>19.167000000000002</v>
      </c>
    </row>
    <row r="326" spans="1:16" x14ac:dyDescent="0.25">
      <c r="A326" s="286" t="s">
        <v>1864</v>
      </c>
      <c r="B326" s="285" t="s">
        <v>46</v>
      </c>
      <c r="C326" s="285" t="s">
        <v>1600</v>
      </c>
      <c r="D326" s="286" t="s">
        <v>2758</v>
      </c>
      <c r="E326" s="286" t="s">
        <v>2759</v>
      </c>
      <c r="F326" s="286" t="s">
        <v>661</v>
      </c>
      <c r="G326" s="265" t="s">
        <v>2720</v>
      </c>
      <c r="H326" s="291">
        <v>20</v>
      </c>
      <c r="I326" s="295" t="s">
        <v>2760</v>
      </c>
      <c r="J326" s="248">
        <v>11.173</v>
      </c>
      <c r="K326" s="291">
        <v>20</v>
      </c>
      <c r="L326" s="295" t="s">
        <v>2760</v>
      </c>
      <c r="M326" s="248">
        <v>11.173</v>
      </c>
      <c r="N326" s="291">
        <v>20</v>
      </c>
      <c r="O326" s="295" t="s">
        <v>2760</v>
      </c>
      <c r="P326" s="248">
        <v>11.173</v>
      </c>
    </row>
    <row r="327" spans="1:16" x14ac:dyDescent="0.25">
      <c r="A327" s="284" t="s">
        <v>2761</v>
      </c>
      <c r="B327" s="285" t="s">
        <v>46</v>
      </c>
      <c r="C327" s="455" t="s">
        <v>2641</v>
      </c>
      <c r="D327" s="286" t="s">
        <v>2762</v>
      </c>
      <c r="E327" s="286" t="s">
        <v>2763</v>
      </c>
      <c r="F327" s="286" t="s">
        <v>661</v>
      </c>
      <c r="G327" s="265" t="s">
        <v>2479</v>
      </c>
      <c r="H327" s="291">
        <v>1</v>
      </c>
      <c r="I327" s="295" t="s">
        <v>2764</v>
      </c>
      <c r="J327" s="248">
        <v>10.5</v>
      </c>
      <c r="K327" s="291">
        <v>1</v>
      </c>
      <c r="L327" s="295" t="s">
        <v>2764</v>
      </c>
      <c r="M327" s="248">
        <v>10.5</v>
      </c>
      <c r="N327" s="291">
        <v>1</v>
      </c>
      <c r="O327" s="295" t="s">
        <v>2764</v>
      </c>
      <c r="P327" s="248">
        <v>10.5</v>
      </c>
    </row>
    <row r="328" spans="1:16" x14ac:dyDescent="0.25">
      <c r="A328" s="284" t="s">
        <v>2761</v>
      </c>
      <c r="B328" s="285"/>
      <c r="C328" s="455"/>
      <c r="D328" s="286" t="s">
        <v>2765</v>
      </c>
      <c r="E328" s="286" t="s">
        <v>2766</v>
      </c>
      <c r="F328" s="286" t="s">
        <v>661</v>
      </c>
      <c r="G328" s="265" t="s">
        <v>2479</v>
      </c>
      <c r="H328" s="291">
        <v>5</v>
      </c>
      <c r="I328" s="295" t="s">
        <v>2767</v>
      </c>
      <c r="J328" s="248">
        <v>3.0070000000000001</v>
      </c>
      <c r="K328" s="291">
        <v>5</v>
      </c>
      <c r="L328" s="295" t="s">
        <v>2767</v>
      </c>
      <c r="M328" s="248">
        <v>3.0070000000000001</v>
      </c>
      <c r="N328" s="291">
        <v>5</v>
      </c>
      <c r="O328" s="295" t="s">
        <v>2767</v>
      </c>
      <c r="P328" s="248">
        <v>3.0070000000000001</v>
      </c>
    </row>
    <row r="329" spans="1:16" x14ac:dyDescent="0.25">
      <c r="A329" s="292" t="s">
        <v>1877</v>
      </c>
      <c r="B329" s="285" t="s">
        <v>46</v>
      </c>
      <c r="C329" s="285" t="s">
        <v>1592</v>
      </c>
      <c r="D329" s="286" t="s">
        <v>2768</v>
      </c>
      <c r="E329" s="286" t="s">
        <v>2736</v>
      </c>
      <c r="F329" s="286" t="s">
        <v>661</v>
      </c>
      <c r="G329" s="265" t="s">
        <v>2720</v>
      </c>
      <c r="H329" s="291">
        <v>1</v>
      </c>
      <c r="I329" s="295" t="s">
        <v>2737</v>
      </c>
      <c r="J329" s="248">
        <v>3.468</v>
      </c>
      <c r="K329" s="291">
        <v>1</v>
      </c>
      <c r="L329" s="295" t="s">
        <v>2737</v>
      </c>
      <c r="M329" s="248">
        <v>3.468</v>
      </c>
      <c r="N329" s="291">
        <v>1</v>
      </c>
      <c r="O329" s="295" t="s">
        <v>2737</v>
      </c>
      <c r="P329" s="248">
        <v>3.468</v>
      </c>
    </row>
    <row r="330" spans="1:16" x14ac:dyDescent="0.25">
      <c r="A330" s="292" t="s">
        <v>1877</v>
      </c>
      <c r="B330" s="285" t="s">
        <v>77</v>
      </c>
      <c r="C330" s="285" t="s">
        <v>1592</v>
      </c>
      <c r="D330" s="286" t="s">
        <v>2768</v>
      </c>
      <c r="E330" s="286" t="s">
        <v>2736</v>
      </c>
      <c r="F330" s="286" t="s">
        <v>661</v>
      </c>
      <c r="G330" s="265" t="s">
        <v>2720</v>
      </c>
      <c r="H330" s="291">
        <v>1</v>
      </c>
      <c r="I330" s="295" t="s">
        <v>2737</v>
      </c>
      <c r="J330" s="248">
        <v>3.468</v>
      </c>
      <c r="K330" s="291">
        <v>1</v>
      </c>
      <c r="L330" s="295" t="s">
        <v>2737</v>
      </c>
      <c r="M330" s="248">
        <v>3.468</v>
      </c>
      <c r="N330" s="291">
        <v>1</v>
      </c>
      <c r="O330" s="295" t="s">
        <v>2737</v>
      </c>
      <c r="P330" s="248">
        <v>3.468</v>
      </c>
    </row>
    <row r="331" spans="1:16" x14ac:dyDescent="0.25">
      <c r="A331" s="286" t="s">
        <v>2769</v>
      </c>
      <c r="B331" s="285" t="s">
        <v>46</v>
      </c>
      <c r="C331" s="285" t="s">
        <v>1592</v>
      </c>
      <c r="D331" s="286" t="s">
        <v>2770</v>
      </c>
      <c r="E331" s="286" t="s">
        <v>2771</v>
      </c>
      <c r="F331" s="286" t="s">
        <v>661</v>
      </c>
      <c r="G331" s="265" t="s">
        <v>2720</v>
      </c>
      <c r="H331" s="291">
        <v>1</v>
      </c>
      <c r="I331" s="295" t="s">
        <v>2772</v>
      </c>
      <c r="J331" s="248">
        <v>3.5</v>
      </c>
      <c r="K331" s="291">
        <v>1</v>
      </c>
      <c r="L331" s="295" t="s">
        <v>2772</v>
      </c>
      <c r="M331" s="248">
        <v>3.5</v>
      </c>
      <c r="N331" s="291">
        <v>1</v>
      </c>
      <c r="O331" s="295" t="s">
        <v>2772</v>
      </c>
      <c r="P331" s="248">
        <v>3.5</v>
      </c>
    </row>
    <row r="332" spans="1:16" x14ac:dyDescent="0.25">
      <c r="A332" s="284" t="s">
        <v>1956</v>
      </c>
      <c r="B332" s="285" t="s">
        <v>46</v>
      </c>
      <c r="C332" s="455" t="s">
        <v>2773</v>
      </c>
      <c r="D332" s="286" t="s">
        <v>2774</v>
      </c>
      <c r="E332" s="286" t="s">
        <v>2775</v>
      </c>
      <c r="F332" s="286" t="s">
        <v>661</v>
      </c>
      <c r="G332" s="265" t="s">
        <v>2720</v>
      </c>
      <c r="H332" s="291">
        <v>3</v>
      </c>
      <c r="I332" s="295" t="s">
        <v>2776</v>
      </c>
      <c r="J332" s="248">
        <v>18.667000000000002</v>
      </c>
      <c r="K332" s="291">
        <v>3</v>
      </c>
      <c r="L332" s="295" t="s">
        <v>2776</v>
      </c>
      <c r="M332" s="248">
        <v>18.667000000000002</v>
      </c>
      <c r="N332" s="291">
        <v>3</v>
      </c>
      <c r="O332" s="295" t="s">
        <v>2776</v>
      </c>
      <c r="P332" s="248">
        <v>18.667000000000002</v>
      </c>
    </row>
    <row r="333" spans="1:16" x14ac:dyDescent="0.25">
      <c r="A333" s="284" t="s">
        <v>1956</v>
      </c>
      <c r="B333" s="285"/>
      <c r="C333" s="455"/>
      <c r="D333" s="286" t="s">
        <v>2777</v>
      </c>
      <c r="E333" s="286" t="s">
        <v>2766</v>
      </c>
      <c r="F333" s="286" t="s">
        <v>661</v>
      </c>
      <c r="G333" s="265" t="s">
        <v>2479</v>
      </c>
      <c r="H333" s="291">
        <v>3</v>
      </c>
      <c r="I333" s="295" t="s">
        <v>2772</v>
      </c>
      <c r="J333" s="248">
        <v>2.9089999999999998</v>
      </c>
      <c r="K333" s="291">
        <v>3</v>
      </c>
      <c r="L333" s="295" t="s">
        <v>2772</v>
      </c>
      <c r="M333" s="248">
        <v>2.9089999999999998</v>
      </c>
      <c r="N333" s="291">
        <v>3</v>
      </c>
      <c r="O333" s="295" t="s">
        <v>2772</v>
      </c>
      <c r="P333" s="248">
        <v>2.9089999999999998</v>
      </c>
    </row>
    <row r="334" spans="1:16" x14ac:dyDescent="0.25">
      <c r="A334" s="284" t="s">
        <v>1956</v>
      </c>
      <c r="B334" s="285" t="s">
        <v>77</v>
      </c>
      <c r="C334" s="455" t="s">
        <v>2773</v>
      </c>
      <c r="D334" s="286" t="s">
        <v>2774</v>
      </c>
      <c r="E334" s="286" t="s">
        <v>2775</v>
      </c>
      <c r="F334" s="286" t="s">
        <v>661</v>
      </c>
      <c r="G334" s="265" t="s">
        <v>2720</v>
      </c>
      <c r="H334" s="291">
        <v>3</v>
      </c>
      <c r="I334" s="295" t="s">
        <v>2776</v>
      </c>
      <c r="J334" s="248">
        <v>18.667000000000002</v>
      </c>
      <c r="K334" s="291">
        <v>3</v>
      </c>
      <c r="L334" s="295" t="s">
        <v>2776</v>
      </c>
      <c r="M334" s="248">
        <v>18.667000000000002</v>
      </c>
      <c r="N334" s="291">
        <v>3</v>
      </c>
      <c r="O334" s="295" t="s">
        <v>2776</v>
      </c>
      <c r="P334" s="248">
        <v>18.667000000000002</v>
      </c>
    </row>
    <row r="335" spans="1:16" x14ac:dyDescent="0.25">
      <c r="A335" s="284" t="s">
        <v>1956</v>
      </c>
      <c r="B335" s="285"/>
      <c r="C335" s="455"/>
      <c r="D335" s="286" t="s">
        <v>2777</v>
      </c>
      <c r="E335" s="286" t="s">
        <v>2766</v>
      </c>
      <c r="F335" s="286" t="s">
        <v>661</v>
      </c>
      <c r="G335" s="265" t="s">
        <v>2479</v>
      </c>
      <c r="H335" s="291">
        <v>3</v>
      </c>
      <c r="I335" s="295" t="s">
        <v>2772</v>
      </c>
      <c r="J335" s="248">
        <v>2.9089999999999998</v>
      </c>
      <c r="K335" s="291">
        <v>3</v>
      </c>
      <c r="L335" s="295" t="s">
        <v>2772</v>
      </c>
      <c r="M335" s="248">
        <v>2.9089999999999998</v>
      </c>
      <c r="N335" s="291">
        <v>3</v>
      </c>
      <c r="O335" s="295" t="s">
        <v>2772</v>
      </c>
      <c r="P335" s="248">
        <v>2.9089999999999998</v>
      </c>
    </row>
    <row r="336" spans="1:16" x14ac:dyDescent="0.25">
      <c r="A336" s="284" t="s">
        <v>1964</v>
      </c>
      <c r="B336" s="285" t="s">
        <v>46</v>
      </c>
      <c r="C336" s="455" t="s">
        <v>2754</v>
      </c>
      <c r="D336" s="286" t="s">
        <v>2778</v>
      </c>
      <c r="E336" s="286" t="s">
        <v>2748</v>
      </c>
      <c r="F336" s="286" t="s">
        <v>661</v>
      </c>
      <c r="G336" s="265" t="s">
        <v>2720</v>
      </c>
      <c r="H336" s="291">
        <v>4</v>
      </c>
      <c r="I336" s="295" t="s">
        <v>2779</v>
      </c>
      <c r="J336" s="248">
        <v>19.285</v>
      </c>
      <c r="K336" s="291">
        <v>4</v>
      </c>
      <c r="L336" s="295" t="s">
        <v>2779</v>
      </c>
      <c r="M336" s="248">
        <v>19.285</v>
      </c>
      <c r="N336" s="291">
        <v>4</v>
      </c>
      <c r="O336" s="295" t="s">
        <v>2779</v>
      </c>
      <c r="P336" s="248">
        <v>19.285</v>
      </c>
    </row>
    <row r="337" spans="1:16" x14ac:dyDescent="0.25">
      <c r="A337" s="284" t="s">
        <v>1964</v>
      </c>
      <c r="B337" s="285"/>
      <c r="C337" s="455"/>
      <c r="D337" s="286" t="s">
        <v>2780</v>
      </c>
      <c r="E337" s="286" t="s">
        <v>2766</v>
      </c>
      <c r="F337" s="286" t="s">
        <v>661</v>
      </c>
      <c r="G337" s="265" t="s">
        <v>2479</v>
      </c>
      <c r="H337" s="291">
        <v>4</v>
      </c>
      <c r="I337" s="295" t="s">
        <v>2767</v>
      </c>
      <c r="J337" s="248">
        <v>3.0630000000000002</v>
      </c>
      <c r="K337" s="291">
        <v>4</v>
      </c>
      <c r="L337" s="295" t="s">
        <v>2767</v>
      </c>
      <c r="M337" s="248">
        <v>3.0630000000000002</v>
      </c>
      <c r="N337" s="291">
        <v>4</v>
      </c>
      <c r="O337" s="295" t="s">
        <v>2767</v>
      </c>
      <c r="P337" s="248">
        <v>3.0630000000000002</v>
      </c>
    </row>
    <row r="338" spans="1:16" x14ac:dyDescent="0.25">
      <c r="A338" s="284" t="s">
        <v>1964</v>
      </c>
      <c r="B338" s="285" t="s">
        <v>77</v>
      </c>
      <c r="C338" s="455" t="s">
        <v>2754</v>
      </c>
      <c r="D338" s="286" t="s">
        <v>2778</v>
      </c>
      <c r="E338" s="286" t="s">
        <v>2748</v>
      </c>
      <c r="F338" s="286" t="s">
        <v>661</v>
      </c>
      <c r="G338" s="265" t="s">
        <v>2720</v>
      </c>
      <c r="H338" s="291">
        <v>4</v>
      </c>
      <c r="I338" s="295" t="s">
        <v>2779</v>
      </c>
      <c r="J338" s="248">
        <v>19.285</v>
      </c>
      <c r="K338" s="291">
        <v>4</v>
      </c>
      <c r="L338" s="295" t="s">
        <v>2779</v>
      </c>
      <c r="M338" s="248">
        <v>19.285</v>
      </c>
      <c r="N338" s="291">
        <v>4</v>
      </c>
      <c r="O338" s="295" t="s">
        <v>2779</v>
      </c>
      <c r="P338" s="248">
        <v>19.285</v>
      </c>
    </row>
    <row r="339" spans="1:16" x14ac:dyDescent="0.25">
      <c r="A339" s="284" t="s">
        <v>1964</v>
      </c>
      <c r="B339" s="285"/>
      <c r="C339" s="455"/>
      <c r="D339" s="286" t="s">
        <v>2780</v>
      </c>
      <c r="E339" s="286" t="s">
        <v>2766</v>
      </c>
      <c r="F339" s="286" t="s">
        <v>661</v>
      </c>
      <c r="G339" s="265" t="s">
        <v>2479</v>
      </c>
      <c r="H339" s="291">
        <v>4</v>
      </c>
      <c r="I339" s="295" t="s">
        <v>2767</v>
      </c>
      <c r="J339" s="248">
        <v>3.0630000000000002</v>
      </c>
      <c r="K339" s="291">
        <v>4</v>
      </c>
      <c r="L339" s="295" t="s">
        <v>2767</v>
      </c>
      <c r="M339" s="248">
        <v>3.0630000000000002</v>
      </c>
      <c r="N339" s="291">
        <v>4</v>
      </c>
      <c r="O339" s="295" t="s">
        <v>2767</v>
      </c>
      <c r="P339" s="248">
        <v>3.0630000000000002</v>
      </c>
    </row>
    <row r="340" spans="1:16" ht="31.5" x14ac:dyDescent="0.25">
      <c r="A340" s="284" t="s">
        <v>2037</v>
      </c>
      <c r="B340" s="285" t="s">
        <v>46</v>
      </c>
      <c r="C340" s="285" t="s">
        <v>2731</v>
      </c>
      <c r="D340" s="286" t="s">
        <v>2781</v>
      </c>
      <c r="E340" s="286" t="s">
        <v>2733</v>
      </c>
      <c r="F340" s="286" t="s">
        <v>661</v>
      </c>
      <c r="G340" s="265" t="s">
        <v>2720</v>
      </c>
      <c r="H340" s="291">
        <v>21</v>
      </c>
      <c r="I340" s="295" t="s">
        <v>2782</v>
      </c>
      <c r="J340" s="248">
        <v>5.28E-2</v>
      </c>
      <c r="K340" s="291">
        <v>21</v>
      </c>
      <c r="L340" s="295" t="s">
        <v>2782</v>
      </c>
      <c r="M340" s="248">
        <v>5.28E-2</v>
      </c>
      <c r="N340" s="291">
        <v>21</v>
      </c>
      <c r="O340" s="295" t="s">
        <v>2782</v>
      </c>
      <c r="P340" s="248">
        <v>5.28E-2</v>
      </c>
    </row>
    <row r="341" spans="1:16" ht="31.5" x14ac:dyDescent="0.25">
      <c r="A341" s="284" t="s">
        <v>2037</v>
      </c>
      <c r="B341" s="285" t="s">
        <v>77</v>
      </c>
      <c r="C341" s="285" t="s">
        <v>2731</v>
      </c>
      <c r="D341" s="286" t="s">
        <v>2781</v>
      </c>
      <c r="E341" s="286" t="s">
        <v>2733</v>
      </c>
      <c r="F341" s="286" t="s">
        <v>661</v>
      </c>
      <c r="G341" s="265" t="s">
        <v>2720</v>
      </c>
      <c r="H341" s="291">
        <v>21</v>
      </c>
      <c r="I341" s="295" t="s">
        <v>2782</v>
      </c>
      <c r="J341" s="248">
        <v>5.28E-2</v>
      </c>
      <c r="K341" s="291">
        <v>21</v>
      </c>
      <c r="L341" s="295" t="s">
        <v>2782</v>
      </c>
      <c r="M341" s="248">
        <v>5.28E-2</v>
      </c>
      <c r="N341" s="291">
        <v>21</v>
      </c>
      <c r="O341" s="295" t="s">
        <v>2782</v>
      </c>
      <c r="P341" s="248">
        <v>5.28E-2</v>
      </c>
    </row>
    <row r="342" spans="1:16" x14ac:dyDescent="0.25">
      <c r="A342" s="284" t="s">
        <v>2783</v>
      </c>
      <c r="B342" s="285" t="s">
        <v>46</v>
      </c>
      <c r="C342" s="285" t="s">
        <v>2731</v>
      </c>
      <c r="D342" s="286" t="s">
        <v>2784</v>
      </c>
      <c r="E342" s="286" t="s">
        <v>2785</v>
      </c>
      <c r="F342" s="286" t="s">
        <v>661</v>
      </c>
      <c r="G342" s="265" t="s">
        <v>2720</v>
      </c>
      <c r="H342" s="291">
        <v>6</v>
      </c>
      <c r="I342" s="295" t="s">
        <v>2786</v>
      </c>
      <c r="J342" s="248">
        <v>18.664000000000001</v>
      </c>
      <c r="K342" s="291">
        <v>6</v>
      </c>
      <c r="L342" s="295" t="s">
        <v>2786</v>
      </c>
      <c r="M342" s="248">
        <v>18.664000000000001</v>
      </c>
      <c r="N342" s="291">
        <v>6</v>
      </c>
      <c r="O342" s="295" t="s">
        <v>2786</v>
      </c>
      <c r="P342" s="248">
        <v>18.664000000000001</v>
      </c>
    </row>
    <row r="343" spans="1:16" x14ac:dyDescent="0.25">
      <c r="A343" s="284" t="s">
        <v>2783</v>
      </c>
      <c r="B343" s="285" t="s">
        <v>77</v>
      </c>
      <c r="C343" s="285" t="s">
        <v>2731</v>
      </c>
      <c r="D343" s="286" t="s">
        <v>2784</v>
      </c>
      <c r="E343" s="286" t="s">
        <v>2785</v>
      </c>
      <c r="F343" s="286" t="s">
        <v>661</v>
      </c>
      <c r="G343" s="265" t="s">
        <v>2720</v>
      </c>
      <c r="H343" s="299">
        <v>6</v>
      </c>
      <c r="I343" s="300" t="s">
        <v>2786</v>
      </c>
      <c r="J343" s="264">
        <v>18.664000000000001</v>
      </c>
      <c r="K343" s="299">
        <v>6</v>
      </c>
      <c r="L343" s="300" t="s">
        <v>2786</v>
      </c>
      <c r="M343" s="264">
        <v>18.664000000000001</v>
      </c>
      <c r="N343" s="299">
        <v>6</v>
      </c>
      <c r="O343" s="300" t="s">
        <v>2786</v>
      </c>
      <c r="P343" s="264">
        <v>18.664000000000001</v>
      </c>
    </row>
    <row r="344" spans="1:16" ht="31.5" x14ac:dyDescent="0.25">
      <c r="A344" s="284" t="s">
        <v>1960</v>
      </c>
      <c r="B344" s="285" t="s">
        <v>46</v>
      </c>
      <c r="C344" s="455" t="s">
        <v>2754</v>
      </c>
      <c r="D344" s="286" t="s">
        <v>2787</v>
      </c>
      <c r="E344" s="286" t="s">
        <v>2788</v>
      </c>
      <c r="F344" s="303" t="s">
        <v>2663</v>
      </c>
      <c r="G344" s="265" t="s">
        <v>2720</v>
      </c>
      <c r="H344" s="285">
        <v>6</v>
      </c>
      <c r="I344" s="295" t="s">
        <v>2786</v>
      </c>
      <c r="J344" s="248">
        <v>18.664000000000001</v>
      </c>
      <c r="K344" s="285">
        <v>8</v>
      </c>
      <c r="L344" s="295" t="s">
        <v>2789</v>
      </c>
      <c r="M344" s="248">
        <v>18.902999999999999</v>
      </c>
      <c r="N344" s="285">
        <v>7</v>
      </c>
      <c r="O344" s="295" t="s">
        <v>2790</v>
      </c>
      <c r="P344" s="248">
        <v>19.228000000000002</v>
      </c>
    </row>
    <row r="345" spans="1:16" x14ac:dyDescent="0.25">
      <c r="A345" s="284" t="s">
        <v>1960</v>
      </c>
      <c r="B345" s="285"/>
      <c r="C345" s="455"/>
      <c r="D345" s="286" t="s">
        <v>2791</v>
      </c>
      <c r="E345" s="286" t="s">
        <v>2792</v>
      </c>
      <c r="F345" s="286" t="s">
        <v>661</v>
      </c>
      <c r="G345" s="265" t="s">
        <v>2479</v>
      </c>
      <c r="H345" s="285">
        <v>5</v>
      </c>
      <c r="I345" s="295" t="s">
        <v>2793</v>
      </c>
      <c r="J345" s="248">
        <v>3.1440000000000001</v>
      </c>
      <c r="K345" s="285">
        <v>5</v>
      </c>
      <c r="L345" s="295" t="s">
        <v>2793</v>
      </c>
      <c r="M345" s="248">
        <v>3.1440000000000001</v>
      </c>
      <c r="N345" s="285">
        <v>5</v>
      </c>
      <c r="O345" s="295" t="s">
        <v>2793</v>
      </c>
      <c r="P345" s="248">
        <v>3.1440000000000001</v>
      </c>
    </row>
    <row r="346" spans="1:16" ht="31.5" x14ac:dyDescent="0.25">
      <c r="A346" s="284" t="s">
        <v>1960</v>
      </c>
      <c r="B346" s="285" t="s">
        <v>77</v>
      </c>
      <c r="C346" s="455" t="s">
        <v>2754</v>
      </c>
      <c r="D346" s="286" t="s">
        <v>2787</v>
      </c>
      <c r="E346" s="286" t="s">
        <v>2788</v>
      </c>
      <c r="F346" s="257" t="s">
        <v>661</v>
      </c>
      <c r="G346" s="265" t="s">
        <v>2720</v>
      </c>
      <c r="H346" s="285">
        <v>7</v>
      </c>
      <c r="I346" s="295" t="s">
        <v>2790</v>
      </c>
      <c r="J346" s="248">
        <v>19.228000000000002</v>
      </c>
      <c r="K346" s="285">
        <v>7</v>
      </c>
      <c r="L346" s="295" t="s">
        <v>2790</v>
      </c>
      <c r="M346" s="248">
        <v>19.228000000000002</v>
      </c>
      <c r="N346" s="285">
        <v>7</v>
      </c>
      <c r="O346" s="295" t="s">
        <v>2790</v>
      </c>
      <c r="P346" s="248">
        <v>19.228000000000002</v>
      </c>
    </row>
    <row r="347" spans="1:16" x14ac:dyDescent="0.25">
      <c r="A347" s="284" t="s">
        <v>1960</v>
      </c>
      <c r="B347" s="285"/>
      <c r="C347" s="455"/>
      <c r="D347" s="286" t="s">
        <v>2791</v>
      </c>
      <c r="E347" s="286" t="s">
        <v>2792</v>
      </c>
      <c r="F347" s="286" t="s">
        <v>661</v>
      </c>
      <c r="G347" s="265" t="s">
        <v>2479</v>
      </c>
      <c r="H347" s="285">
        <v>5</v>
      </c>
      <c r="I347" s="295" t="s">
        <v>2793</v>
      </c>
      <c r="J347" s="248">
        <v>3.1440000000000001</v>
      </c>
      <c r="K347" s="285">
        <v>5</v>
      </c>
      <c r="L347" s="295" t="s">
        <v>2793</v>
      </c>
      <c r="M347" s="248">
        <v>3.1440000000000001</v>
      </c>
      <c r="N347" s="285">
        <v>5</v>
      </c>
      <c r="O347" s="295" t="s">
        <v>2793</v>
      </c>
      <c r="P347" s="248">
        <v>3.1440000000000001</v>
      </c>
    </row>
    <row r="348" spans="1:16" x14ac:dyDescent="0.25">
      <c r="A348" s="304" t="s">
        <v>2076</v>
      </c>
      <c r="B348" s="285" t="s">
        <v>46</v>
      </c>
      <c r="C348" s="285" t="s">
        <v>2495</v>
      </c>
      <c r="D348" s="286" t="s">
        <v>2794</v>
      </c>
      <c r="E348" s="286" t="s">
        <v>2795</v>
      </c>
      <c r="F348" s="286" t="s">
        <v>661</v>
      </c>
      <c r="G348" s="265" t="s">
        <v>2479</v>
      </c>
      <c r="H348" s="288">
        <v>1</v>
      </c>
      <c r="I348" s="302" t="s">
        <v>2742</v>
      </c>
      <c r="J348" s="290">
        <v>0.17100000000000001</v>
      </c>
      <c r="K348" s="288">
        <v>1</v>
      </c>
      <c r="L348" s="302" t="s">
        <v>2742</v>
      </c>
      <c r="M348" s="290">
        <v>0.17100000000000001</v>
      </c>
      <c r="N348" s="288">
        <v>1</v>
      </c>
      <c r="O348" s="302" t="s">
        <v>2742</v>
      </c>
      <c r="P348" s="290">
        <v>0.17100000000000001</v>
      </c>
    </row>
    <row r="349" spans="1:16" x14ac:dyDescent="0.25">
      <c r="A349" s="304" t="s">
        <v>2076</v>
      </c>
      <c r="B349" s="285" t="s">
        <v>77</v>
      </c>
      <c r="C349" s="285" t="s">
        <v>2495</v>
      </c>
      <c r="D349" s="286" t="s">
        <v>2794</v>
      </c>
      <c r="E349" s="286" t="s">
        <v>2795</v>
      </c>
      <c r="F349" s="286" t="s">
        <v>661</v>
      </c>
      <c r="G349" s="265" t="s">
        <v>2479</v>
      </c>
      <c r="H349" s="291">
        <v>1</v>
      </c>
      <c r="I349" s="295" t="s">
        <v>2742</v>
      </c>
      <c r="J349" s="248">
        <v>0.17100000000000001</v>
      </c>
      <c r="K349" s="291">
        <v>1</v>
      </c>
      <c r="L349" s="295" t="s">
        <v>2742</v>
      </c>
      <c r="M349" s="248">
        <v>0.17100000000000001</v>
      </c>
      <c r="N349" s="291">
        <v>1</v>
      </c>
      <c r="O349" s="295" t="s">
        <v>2742</v>
      </c>
      <c r="P349" s="248">
        <v>0.17100000000000001</v>
      </c>
    </row>
    <row r="350" spans="1:16" x14ac:dyDescent="0.25">
      <c r="A350" s="298" t="s">
        <v>2085</v>
      </c>
      <c r="B350" s="285" t="s">
        <v>46</v>
      </c>
      <c r="C350" s="285" t="s">
        <v>2495</v>
      </c>
      <c r="D350" s="286" t="s">
        <v>2796</v>
      </c>
      <c r="E350" s="286" t="s">
        <v>2795</v>
      </c>
      <c r="F350" s="286" t="s">
        <v>661</v>
      </c>
      <c r="G350" s="265" t="s">
        <v>2479</v>
      </c>
      <c r="H350" s="299">
        <v>3</v>
      </c>
      <c r="I350" s="300" t="s">
        <v>2744</v>
      </c>
      <c r="J350" s="264">
        <v>0.18</v>
      </c>
      <c r="K350" s="299">
        <v>3</v>
      </c>
      <c r="L350" s="300" t="s">
        <v>2744</v>
      </c>
      <c r="M350" s="264">
        <v>0.18</v>
      </c>
      <c r="N350" s="299">
        <v>3</v>
      </c>
      <c r="O350" s="300" t="s">
        <v>2744</v>
      </c>
      <c r="P350" s="264">
        <v>0.18</v>
      </c>
    </row>
    <row r="351" spans="1:16" x14ac:dyDescent="0.25">
      <c r="A351" s="292" t="s">
        <v>2091</v>
      </c>
      <c r="B351" s="294" t="s">
        <v>46</v>
      </c>
      <c r="C351" s="460" t="s">
        <v>2635</v>
      </c>
      <c r="D351" s="294" t="s">
        <v>2747</v>
      </c>
      <c r="E351" s="294" t="s">
        <v>2797</v>
      </c>
      <c r="F351" s="294" t="s">
        <v>661</v>
      </c>
      <c r="G351" s="265" t="s">
        <v>2720</v>
      </c>
      <c r="H351" s="291">
        <v>6</v>
      </c>
      <c r="I351" s="295" t="s">
        <v>2798</v>
      </c>
      <c r="J351" s="248">
        <v>11.198</v>
      </c>
      <c r="K351" s="291">
        <v>6</v>
      </c>
      <c r="L351" s="295" t="s">
        <v>2798</v>
      </c>
      <c r="M351" s="248">
        <v>11.198</v>
      </c>
      <c r="N351" s="291">
        <v>6</v>
      </c>
      <c r="O351" s="295" t="s">
        <v>2798</v>
      </c>
      <c r="P351" s="248">
        <v>11.198</v>
      </c>
    </row>
    <row r="352" spans="1:16" x14ac:dyDescent="0.25">
      <c r="A352" s="292" t="s">
        <v>2091</v>
      </c>
      <c r="B352" s="294"/>
      <c r="C352" s="460"/>
      <c r="D352" s="294" t="s">
        <v>2799</v>
      </c>
      <c r="E352" s="294" t="s">
        <v>2792</v>
      </c>
      <c r="F352" s="294" t="s">
        <v>661</v>
      </c>
      <c r="G352" s="265" t="s">
        <v>2479</v>
      </c>
      <c r="H352" s="291">
        <v>4</v>
      </c>
      <c r="I352" s="295" t="s">
        <v>2767</v>
      </c>
      <c r="J352" s="248">
        <v>3.0640000000000001</v>
      </c>
      <c r="K352" s="291">
        <v>4</v>
      </c>
      <c r="L352" s="295" t="s">
        <v>2800</v>
      </c>
      <c r="M352" s="248">
        <v>3.0640000000000001</v>
      </c>
      <c r="N352" s="291">
        <v>4</v>
      </c>
      <c r="O352" s="295" t="s">
        <v>2800</v>
      </c>
      <c r="P352" s="248">
        <v>3.0640000000000001</v>
      </c>
    </row>
    <row r="353" spans="1:16" x14ac:dyDescent="0.25">
      <c r="A353" s="292" t="s">
        <v>2091</v>
      </c>
      <c r="B353" s="294" t="s">
        <v>77</v>
      </c>
      <c r="C353" s="460" t="s">
        <v>2635</v>
      </c>
      <c r="D353" s="294" t="s">
        <v>2747</v>
      </c>
      <c r="E353" s="294" t="s">
        <v>2797</v>
      </c>
      <c r="F353" s="294" t="s">
        <v>661</v>
      </c>
      <c r="G353" s="265" t="s">
        <v>2720</v>
      </c>
      <c r="H353" s="291">
        <v>5</v>
      </c>
      <c r="I353" s="295" t="s">
        <v>2801</v>
      </c>
      <c r="J353" s="248">
        <v>11.384</v>
      </c>
      <c r="K353" s="291">
        <v>5</v>
      </c>
      <c r="L353" s="295" t="s">
        <v>2801</v>
      </c>
      <c r="M353" s="248">
        <v>11.384</v>
      </c>
      <c r="N353" s="291">
        <v>5</v>
      </c>
      <c r="O353" s="295" t="s">
        <v>2801</v>
      </c>
      <c r="P353" s="248">
        <v>11.384</v>
      </c>
    </row>
    <row r="354" spans="1:16" x14ac:dyDescent="0.25">
      <c r="A354" s="292" t="s">
        <v>2091</v>
      </c>
      <c r="B354" s="294"/>
      <c r="C354" s="460"/>
      <c r="D354" s="294" t="s">
        <v>2799</v>
      </c>
      <c r="E354" s="294" t="s">
        <v>2792</v>
      </c>
      <c r="F354" s="294" t="s">
        <v>661</v>
      </c>
      <c r="G354" s="265" t="s">
        <v>2479</v>
      </c>
      <c r="H354" s="291">
        <v>4</v>
      </c>
      <c r="I354" s="295" t="s">
        <v>2800</v>
      </c>
      <c r="J354" s="248">
        <v>3.0640000000000001</v>
      </c>
      <c r="K354" s="291">
        <v>4</v>
      </c>
      <c r="L354" s="295" t="s">
        <v>2800</v>
      </c>
      <c r="M354" s="248">
        <v>3.0640000000000001</v>
      </c>
      <c r="N354" s="291">
        <v>4</v>
      </c>
      <c r="O354" s="295" t="s">
        <v>2800</v>
      </c>
      <c r="P354" s="248">
        <v>3.0640000000000001</v>
      </c>
    </row>
    <row r="355" spans="1:16" x14ac:dyDescent="0.25">
      <c r="A355" s="294" t="s">
        <v>2099</v>
      </c>
      <c r="B355" s="293" t="s">
        <v>46</v>
      </c>
      <c r="C355" s="293" t="s">
        <v>1600</v>
      </c>
      <c r="D355" s="286" t="s">
        <v>2802</v>
      </c>
      <c r="E355" s="286" t="s">
        <v>2803</v>
      </c>
      <c r="F355" s="286" t="s">
        <v>661</v>
      </c>
      <c r="G355" s="265" t="s">
        <v>2720</v>
      </c>
      <c r="H355" s="305">
        <v>18</v>
      </c>
      <c r="I355" s="306">
        <v>10.175000000000001</v>
      </c>
      <c r="J355" s="290">
        <v>10.81</v>
      </c>
      <c r="K355" s="288">
        <v>18</v>
      </c>
      <c r="L355" s="306">
        <v>10.175000000000001</v>
      </c>
      <c r="M355" s="290">
        <v>10.81</v>
      </c>
      <c r="N355" s="288">
        <v>18</v>
      </c>
      <c r="O355" s="306">
        <v>10.175000000000001</v>
      </c>
      <c r="P355" s="290">
        <v>10.81</v>
      </c>
    </row>
    <row r="356" spans="1:16" x14ac:dyDescent="0.25">
      <c r="A356" s="292" t="s">
        <v>2105</v>
      </c>
      <c r="B356" s="293" t="s">
        <v>46</v>
      </c>
      <c r="C356" s="293" t="s">
        <v>2518</v>
      </c>
      <c r="D356" s="294" t="s">
        <v>2804</v>
      </c>
      <c r="E356" s="294" t="s">
        <v>2741</v>
      </c>
      <c r="F356" s="294" t="s">
        <v>661</v>
      </c>
      <c r="G356" s="265" t="s">
        <v>2479</v>
      </c>
      <c r="H356" s="307">
        <v>2</v>
      </c>
      <c r="I356" s="297" t="s">
        <v>2805</v>
      </c>
      <c r="J356" s="248">
        <v>3.4159999999999999</v>
      </c>
      <c r="K356" s="291">
        <v>2</v>
      </c>
      <c r="L356" s="297" t="s">
        <v>2805</v>
      </c>
      <c r="M356" s="248">
        <v>3.4159999999999999</v>
      </c>
      <c r="N356" s="291">
        <v>2</v>
      </c>
      <c r="O356" s="297" t="s">
        <v>2805</v>
      </c>
      <c r="P356" s="248">
        <v>3.4159999999999999</v>
      </c>
    </row>
    <row r="357" spans="1:16" x14ac:dyDescent="0.25">
      <c r="A357" s="292" t="s">
        <v>2105</v>
      </c>
      <c r="B357" s="293" t="s">
        <v>77</v>
      </c>
      <c r="C357" s="293" t="s">
        <v>2518</v>
      </c>
      <c r="D357" s="294" t="s">
        <v>2804</v>
      </c>
      <c r="E357" s="294" t="s">
        <v>2741</v>
      </c>
      <c r="F357" s="294" t="s">
        <v>661</v>
      </c>
      <c r="G357" s="265" t="s">
        <v>2479</v>
      </c>
      <c r="H357" s="307">
        <v>4</v>
      </c>
      <c r="I357" s="297" t="s">
        <v>2806</v>
      </c>
      <c r="J357" s="248">
        <v>3.25</v>
      </c>
      <c r="K357" s="296">
        <v>4</v>
      </c>
      <c r="L357" s="297" t="s">
        <v>2806</v>
      </c>
      <c r="M357" s="248">
        <v>3.25</v>
      </c>
      <c r="N357" s="296">
        <v>4</v>
      </c>
      <c r="O357" s="297" t="s">
        <v>2806</v>
      </c>
      <c r="P357" s="248">
        <v>3.25</v>
      </c>
    </row>
    <row r="358" spans="1:16" x14ac:dyDescent="0.25">
      <c r="A358" s="294" t="s">
        <v>2114</v>
      </c>
      <c r="B358" s="293" t="s">
        <v>46</v>
      </c>
      <c r="C358" s="293" t="s">
        <v>2518</v>
      </c>
      <c r="D358" s="294" t="s">
        <v>2804</v>
      </c>
      <c r="E358" s="294" t="s">
        <v>2741</v>
      </c>
      <c r="F358" s="294" t="s">
        <v>661</v>
      </c>
      <c r="G358" s="265" t="s">
        <v>2479</v>
      </c>
      <c r="H358" s="307">
        <v>3</v>
      </c>
      <c r="I358" s="297" t="s">
        <v>2744</v>
      </c>
      <c r="J358" s="248">
        <v>3.33</v>
      </c>
      <c r="K358" s="291">
        <v>3</v>
      </c>
      <c r="L358" s="297" t="s">
        <v>2744</v>
      </c>
      <c r="M358" s="248">
        <v>3.33</v>
      </c>
      <c r="N358" s="291">
        <v>3</v>
      </c>
      <c r="O358" s="297" t="s">
        <v>2744</v>
      </c>
      <c r="P358" s="248">
        <v>3.33</v>
      </c>
    </row>
    <row r="359" spans="1:16" x14ac:dyDescent="0.25">
      <c r="A359" s="294" t="s">
        <v>2114</v>
      </c>
      <c r="B359" s="293" t="s">
        <v>77</v>
      </c>
      <c r="C359" s="293" t="s">
        <v>2518</v>
      </c>
      <c r="D359" s="294" t="s">
        <v>2804</v>
      </c>
      <c r="E359" s="294" t="s">
        <v>2741</v>
      </c>
      <c r="F359" s="294" t="s">
        <v>661</v>
      </c>
      <c r="G359" s="265" t="s">
        <v>2479</v>
      </c>
      <c r="H359" s="307">
        <v>3</v>
      </c>
      <c r="I359" s="297" t="s">
        <v>2744</v>
      </c>
      <c r="J359" s="248">
        <v>3.33</v>
      </c>
      <c r="K359" s="296">
        <v>3</v>
      </c>
      <c r="L359" s="297" t="s">
        <v>2744</v>
      </c>
      <c r="M359" s="248">
        <v>3.33</v>
      </c>
      <c r="N359" s="296">
        <v>3</v>
      </c>
      <c r="O359" s="297" t="s">
        <v>2744</v>
      </c>
      <c r="P359" s="248">
        <v>3.33</v>
      </c>
    </row>
    <row r="360" spans="1:16" x14ac:dyDescent="0.25">
      <c r="A360" s="294" t="s">
        <v>2121</v>
      </c>
      <c r="B360" s="293" t="s">
        <v>46</v>
      </c>
      <c r="C360" s="293" t="s">
        <v>1592</v>
      </c>
      <c r="D360" s="294" t="s">
        <v>2807</v>
      </c>
      <c r="E360" s="294" t="s">
        <v>2736</v>
      </c>
      <c r="F360" s="294" t="s">
        <v>661</v>
      </c>
      <c r="G360" s="265" t="s">
        <v>2720</v>
      </c>
      <c r="H360" s="307">
        <v>1</v>
      </c>
      <c r="I360" s="297" t="s">
        <v>2737</v>
      </c>
      <c r="J360" s="248">
        <v>3.468</v>
      </c>
      <c r="K360" s="291">
        <v>1</v>
      </c>
      <c r="L360" s="297" t="s">
        <v>2737</v>
      </c>
      <c r="M360" s="248">
        <v>3.468</v>
      </c>
      <c r="N360" s="291">
        <v>1</v>
      </c>
      <c r="O360" s="297" t="s">
        <v>2737</v>
      </c>
      <c r="P360" s="248">
        <v>3.468</v>
      </c>
    </row>
    <row r="361" spans="1:16" ht="31.5" x14ac:dyDescent="0.25">
      <c r="A361" s="292" t="s">
        <v>2126</v>
      </c>
      <c r="B361" s="293" t="s">
        <v>46</v>
      </c>
      <c r="C361" s="293" t="s">
        <v>1600</v>
      </c>
      <c r="D361" s="294" t="s">
        <v>2808</v>
      </c>
      <c r="E361" s="294" t="s">
        <v>2809</v>
      </c>
      <c r="F361" s="294" t="s">
        <v>661</v>
      </c>
      <c r="G361" s="265" t="s">
        <v>2720</v>
      </c>
      <c r="H361" s="307">
        <v>18</v>
      </c>
      <c r="I361" s="297" t="s">
        <v>2810</v>
      </c>
      <c r="J361" s="248">
        <v>11.173</v>
      </c>
      <c r="K361" s="296">
        <v>18</v>
      </c>
      <c r="L361" s="297" t="s">
        <v>2810</v>
      </c>
      <c r="M361" s="248">
        <v>11.173</v>
      </c>
      <c r="N361" s="296">
        <v>18</v>
      </c>
      <c r="O361" s="297" t="s">
        <v>2810</v>
      </c>
      <c r="P361" s="248">
        <v>11.173</v>
      </c>
    </row>
    <row r="362" spans="1:16" ht="31.5" x14ac:dyDescent="0.25">
      <c r="A362" s="292" t="s">
        <v>2126</v>
      </c>
      <c r="B362" s="293" t="s">
        <v>77</v>
      </c>
      <c r="C362" s="293" t="s">
        <v>1600</v>
      </c>
      <c r="D362" s="294" t="s">
        <v>2808</v>
      </c>
      <c r="E362" s="294" t="s">
        <v>2809</v>
      </c>
      <c r="F362" s="294" t="s">
        <v>661</v>
      </c>
      <c r="G362" s="265" t="s">
        <v>2720</v>
      </c>
      <c r="H362" s="308">
        <v>18</v>
      </c>
      <c r="I362" s="309" t="s">
        <v>2810</v>
      </c>
      <c r="J362" s="264">
        <v>11.173</v>
      </c>
      <c r="K362" s="310">
        <v>18</v>
      </c>
      <c r="L362" s="297" t="s">
        <v>2810</v>
      </c>
      <c r="M362" s="248">
        <v>11.173</v>
      </c>
      <c r="N362" s="310">
        <v>18</v>
      </c>
      <c r="O362" s="309" t="s">
        <v>2810</v>
      </c>
      <c r="P362" s="264">
        <v>11.173</v>
      </c>
    </row>
    <row r="363" spans="1:16" x14ac:dyDescent="0.25">
      <c r="A363" s="292" t="s">
        <v>2139</v>
      </c>
      <c r="B363" s="293" t="s">
        <v>46</v>
      </c>
      <c r="C363" s="293" t="s">
        <v>1521</v>
      </c>
      <c r="D363" s="294" t="s">
        <v>2811</v>
      </c>
      <c r="E363" s="294" t="s">
        <v>2756</v>
      </c>
      <c r="F363" s="256" t="s">
        <v>661</v>
      </c>
      <c r="G363" s="265" t="s">
        <v>2720</v>
      </c>
      <c r="H363" s="291">
        <v>2</v>
      </c>
      <c r="I363" s="295" t="s">
        <v>2812</v>
      </c>
      <c r="J363" s="248">
        <v>11.238</v>
      </c>
      <c r="K363" s="291">
        <v>2</v>
      </c>
      <c r="L363" s="295" t="s">
        <v>2812</v>
      </c>
      <c r="M363" s="248">
        <v>11.238</v>
      </c>
      <c r="N363" s="291">
        <v>2</v>
      </c>
      <c r="O363" s="295" t="s">
        <v>2812</v>
      </c>
      <c r="P363" s="248">
        <v>11.238</v>
      </c>
    </row>
    <row r="364" spans="1:16" x14ac:dyDescent="0.25">
      <c r="A364" s="292" t="s">
        <v>2139</v>
      </c>
      <c r="B364" s="293" t="s">
        <v>77</v>
      </c>
      <c r="C364" s="293" t="s">
        <v>1521</v>
      </c>
      <c r="D364" s="294" t="s">
        <v>2813</v>
      </c>
      <c r="E364" s="294" t="s">
        <v>2797</v>
      </c>
      <c r="F364" s="257" t="s">
        <v>661</v>
      </c>
      <c r="G364" s="265" t="s">
        <v>2720</v>
      </c>
      <c r="H364" s="285">
        <v>5</v>
      </c>
      <c r="I364" s="295" t="s">
        <v>2814</v>
      </c>
      <c r="J364" s="248">
        <v>11.385</v>
      </c>
      <c r="K364" s="285">
        <v>5</v>
      </c>
      <c r="L364" s="295" t="s">
        <v>2814</v>
      </c>
      <c r="M364" s="248">
        <v>11.385</v>
      </c>
      <c r="N364" s="285">
        <v>5</v>
      </c>
      <c r="O364" s="295" t="s">
        <v>2814</v>
      </c>
      <c r="P364" s="248">
        <v>11.385</v>
      </c>
    </row>
    <row r="365" spans="1:16" x14ac:dyDescent="0.25">
      <c r="A365" s="284" t="s">
        <v>2169</v>
      </c>
      <c r="B365" s="285" t="s">
        <v>46</v>
      </c>
      <c r="C365" s="285" t="s">
        <v>1521</v>
      </c>
      <c r="D365" s="294" t="s">
        <v>2813</v>
      </c>
      <c r="E365" s="294" t="s">
        <v>2797</v>
      </c>
      <c r="F365" s="294" t="s">
        <v>661</v>
      </c>
      <c r="G365" s="265" t="s">
        <v>2720</v>
      </c>
      <c r="H365" s="305">
        <v>7</v>
      </c>
      <c r="I365" s="311" t="s">
        <v>2790</v>
      </c>
      <c r="J365" s="290">
        <v>11.013</v>
      </c>
      <c r="K365" s="305">
        <v>7</v>
      </c>
      <c r="L365" s="311" t="s">
        <v>2790</v>
      </c>
      <c r="M365" s="290">
        <v>11.013</v>
      </c>
      <c r="N365" s="305">
        <v>7</v>
      </c>
      <c r="O365" s="311" t="s">
        <v>2790</v>
      </c>
      <c r="P365" s="290">
        <v>11.013</v>
      </c>
    </row>
    <row r="366" spans="1:16" x14ac:dyDescent="0.25">
      <c r="A366" s="284" t="s">
        <v>2169</v>
      </c>
      <c r="B366" s="293" t="s">
        <v>77</v>
      </c>
      <c r="C366" s="293" t="s">
        <v>1521</v>
      </c>
      <c r="D366" s="294" t="s">
        <v>2813</v>
      </c>
      <c r="E366" s="294" t="s">
        <v>2797</v>
      </c>
      <c r="F366" s="294" t="s">
        <v>661</v>
      </c>
      <c r="G366" s="265" t="s">
        <v>2720</v>
      </c>
      <c r="H366" s="310">
        <v>7</v>
      </c>
      <c r="I366" s="309" t="s">
        <v>2790</v>
      </c>
      <c r="J366" s="264">
        <v>11.013</v>
      </c>
      <c r="K366" s="310">
        <v>7</v>
      </c>
      <c r="L366" s="309" t="s">
        <v>2790</v>
      </c>
      <c r="M366" s="264">
        <v>11.013</v>
      </c>
      <c r="N366" s="310">
        <v>7</v>
      </c>
      <c r="O366" s="309" t="s">
        <v>2790</v>
      </c>
      <c r="P366" s="264">
        <v>11.013</v>
      </c>
    </row>
    <row r="367" spans="1:16" x14ac:dyDescent="0.25">
      <c r="A367" s="292" t="s">
        <v>2178</v>
      </c>
      <c r="B367" s="293" t="s">
        <v>46</v>
      </c>
      <c r="C367" s="293" t="s">
        <v>2635</v>
      </c>
      <c r="D367" s="294" t="s">
        <v>2813</v>
      </c>
      <c r="E367" s="294" t="s">
        <v>2797</v>
      </c>
      <c r="F367" s="294" t="s">
        <v>661</v>
      </c>
      <c r="G367" s="265" t="s">
        <v>2720</v>
      </c>
      <c r="H367" s="285">
        <v>8</v>
      </c>
      <c r="I367" s="295" t="s">
        <v>2789</v>
      </c>
      <c r="J367" s="248">
        <v>10.826000000000001</v>
      </c>
      <c r="K367" s="285">
        <v>8</v>
      </c>
      <c r="L367" s="295" t="s">
        <v>2789</v>
      </c>
      <c r="M367" s="248">
        <v>10.826000000000001</v>
      </c>
      <c r="N367" s="285">
        <v>8</v>
      </c>
      <c r="O367" s="295" t="s">
        <v>2789</v>
      </c>
      <c r="P367" s="248">
        <v>10.826000000000001</v>
      </c>
    </row>
    <row r="368" spans="1:16" x14ac:dyDescent="0.25">
      <c r="A368" s="292" t="s">
        <v>2178</v>
      </c>
      <c r="B368" s="293" t="s">
        <v>77</v>
      </c>
      <c r="C368" s="293" t="s">
        <v>2635</v>
      </c>
      <c r="D368" s="294" t="s">
        <v>2813</v>
      </c>
      <c r="E368" s="294" t="s">
        <v>2797</v>
      </c>
      <c r="F368" s="294" t="s">
        <v>661</v>
      </c>
      <c r="G368" s="265" t="s">
        <v>2720</v>
      </c>
      <c r="H368" s="312">
        <v>8</v>
      </c>
      <c r="I368" s="295" t="s">
        <v>2789</v>
      </c>
      <c r="J368" s="248">
        <v>10.826000000000001</v>
      </c>
      <c r="K368" s="312">
        <v>8</v>
      </c>
      <c r="L368" s="295" t="s">
        <v>2789</v>
      </c>
      <c r="M368" s="248">
        <v>10.826000000000001</v>
      </c>
      <c r="N368" s="312">
        <v>8</v>
      </c>
      <c r="O368" s="295" t="s">
        <v>2789</v>
      </c>
      <c r="P368" s="264">
        <v>10.826000000000001</v>
      </c>
    </row>
    <row r="369" spans="1:16" x14ac:dyDescent="0.25">
      <c r="A369" s="292" t="s">
        <v>2192</v>
      </c>
      <c r="B369" s="293" t="s">
        <v>46</v>
      </c>
      <c r="C369" s="459" t="s">
        <v>2635</v>
      </c>
      <c r="D369" s="294" t="s">
        <v>2815</v>
      </c>
      <c r="E369" s="294" t="s">
        <v>2797</v>
      </c>
      <c r="F369" s="256" t="s">
        <v>661</v>
      </c>
      <c r="G369" s="265" t="s">
        <v>2720</v>
      </c>
      <c r="H369" s="285">
        <v>4</v>
      </c>
      <c r="I369" s="295" t="s">
        <v>2816</v>
      </c>
      <c r="J369" s="248">
        <v>11.57</v>
      </c>
      <c r="K369" s="285">
        <v>7</v>
      </c>
      <c r="L369" s="297" t="s">
        <v>2817</v>
      </c>
      <c r="M369" s="248">
        <v>10.012</v>
      </c>
      <c r="N369" s="285">
        <v>5</v>
      </c>
      <c r="O369" s="297" t="s">
        <v>2801</v>
      </c>
      <c r="P369" s="248">
        <v>11.384</v>
      </c>
    </row>
    <row r="370" spans="1:16" x14ac:dyDescent="0.25">
      <c r="A370" s="292" t="s">
        <v>2192</v>
      </c>
      <c r="B370" s="293"/>
      <c r="C370" s="459"/>
      <c r="D370" s="294" t="s">
        <v>2818</v>
      </c>
      <c r="E370" s="294" t="s">
        <v>2792</v>
      </c>
      <c r="F370" s="294" t="s">
        <v>661</v>
      </c>
      <c r="G370" s="265" t="s">
        <v>2479</v>
      </c>
      <c r="H370" s="285">
        <v>3</v>
      </c>
      <c r="I370" s="295" t="s">
        <v>2819</v>
      </c>
      <c r="J370" s="248">
        <v>2.9870000000000001</v>
      </c>
      <c r="K370" s="285">
        <v>3</v>
      </c>
      <c r="L370" s="297" t="s">
        <v>2819</v>
      </c>
      <c r="M370" s="248">
        <v>2.9870000000000001</v>
      </c>
      <c r="N370" s="285">
        <v>3</v>
      </c>
      <c r="O370" s="297" t="s">
        <v>2819</v>
      </c>
      <c r="P370" s="248">
        <v>2.9870000000000001</v>
      </c>
    </row>
    <row r="371" spans="1:16" x14ac:dyDescent="0.25">
      <c r="A371" s="292" t="s">
        <v>2192</v>
      </c>
      <c r="B371" s="293" t="s">
        <v>77</v>
      </c>
      <c r="C371" s="459" t="s">
        <v>2635</v>
      </c>
      <c r="D371" s="294" t="s">
        <v>2815</v>
      </c>
      <c r="E371" s="294" t="s">
        <v>2797</v>
      </c>
      <c r="F371" s="256" t="s">
        <v>661</v>
      </c>
      <c r="G371" s="265" t="s">
        <v>2490</v>
      </c>
      <c r="H371" s="285">
        <v>3</v>
      </c>
      <c r="I371" s="295" t="s">
        <v>2820</v>
      </c>
      <c r="J371" s="248">
        <v>11.755000000000001</v>
      </c>
      <c r="K371" s="285">
        <v>5</v>
      </c>
      <c r="L371" s="297" t="s">
        <v>2801</v>
      </c>
      <c r="M371" s="248">
        <v>11.384</v>
      </c>
      <c r="N371" s="285">
        <v>4</v>
      </c>
      <c r="O371" s="297" t="s">
        <v>2816</v>
      </c>
      <c r="P371" s="248">
        <v>11.57</v>
      </c>
    </row>
    <row r="372" spans="1:16" x14ac:dyDescent="0.25">
      <c r="A372" s="292" t="s">
        <v>2192</v>
      </c>
      <c r="B372" s="293"/>
      <c r="C372" s="459"/>
      <c r="D372" s="294" t="s">
        <v>2818</v>
      </c>
      <c r="E372" s="294" t="s">
        <v>2792</v>
      </c>
      <c r="F372" s="294" t="s">
        <v>661</v>
      </c>
      <c r="G372" s="265" t="s">
        <v>2479</v>
      </c>
      <c r="H372" s="285">
        <v>3</v>
      </c>
      <c r="I372" s="295" t="s">
        <v>2819</v>
      </c>
      <c r="J372" s="248">
        <v>2.9870000000000001</v>
      </c>
      <c r="K372" s="285">
        <v>3</v>
      </c>
      <c r="L372" s="297" t="s">
        <v>2819</v>
      </c>
      <c r="M372" s="248">
        <v>2.9870000000000001</v>
      </c>
      <c r="N372" s="285">
        <v>3</v>
      </c>
      <c r="O372" s="295" t="s">
        <v>2819</v>
      </c>
      <c r="P372" s="248">
        <v>2.9870000000000001</v>
      </c>
    </row>
    <row r="373" spans="1:16" x14ac:dyDescent="0.25">
      <c r="A373" s="284" t="s">
        <v>2217</v>
      </c>
      <c r="B373" s="285" t="s">
        <v>46</v>
      </c>
      <c r="C373" s="285" t="s">
        <v>1521</v>
      </c>
      <c r="D373" s="286" t="s">
        <v>2821</v>
      </c>
      <c r="E373" s="286" t="s">
        <v>2797</v>
      </c>
      <c r="F373" s="286" t="s">
        <v>661</v>
      </c>
      <c r="G373" s="265" t="s">
        <v>2720</v>
      </c>
      <c r="H373" s="288">
        <v>6</v>
      </c>
      <c r="I373" s="302" t="s">
        <v>2786</v>
      </c>
      <c r="J373" s="290">
        <v>11.198</v>
      </c>
      <c r="K373" s="288">
        <v>6</v>
      </c>
      <c r="L373" s="302" t="s">
        <v>2786</v>
      </c>
      <c r="M373" s="290">
        <v>11.198</v>
      </c>
      <c r="N373" s="288">
        <v>6</v>
      </c>
      <c r="O373" s="302" t="s">
        <v>2786</v>
      </c>
      <c r="P373" s="290">
        <v>11.198</v>
      </c>
    </row>
    <row r="374" spans="1:16" x14ac:dyDescent="0.25">
      <c r="A374" s="284" t="s">
        <v>2217</v>
      </c>
      <c r="B374" s="285" t="s">
        <v>77</v>
      </c>
      <c r="C374" s="285" t="s">
        <v>1521</v>
      </c>
      <c r="D374" s="286" t="s">
        <v>2821</v>
      </c>
      <c r="E374" s="286" t="s">
        <v>2797</v>
      </c>
      <c r="F374" s="286" t="s">
        <v>661</v>
      </c>
      <c r="G374" s="265" t="s">
        <v>2720</v>
      </c>
      <c r="H374" s="291">
        <v>6</v>
      </c>
      <c r="I374" s="302" t="s">
        <v>2786</v>
      </c>
      <c r="J374" s="248">
        <v>11.198</v>
      </c>
      <c r="K374" s="291">
        <v>6</v>
      </c>
      <c r="L374" s="302" t="s">
        <v>2786</v>
      </c>
      <c r="M374" s="248">
        <v>11.198</v>
      </c>
      <c r="N374" s="291">
        <v>6</v>
      </c>
      <c r="O374" s="302" t="s">
        <v>2786</v>
      </c>
      <c r="P374" s="248">
        <v>11.198</v>
      </c>
    </row>
    <row r="375" spans="1:16" x14ac:dyDescent="0.25">
      <c r="A375" s="294" t="s">
        <v>2226</v>
      </c>
      <c r="B375" s="293" t="s">
        <v>46</v>
      </c>
      <c r="C375" s="293" t="s">
        <v>1600</v>
      </c>
      <c r="D375" s="286" t="s">
        <v>2822</v>
      </c>
      <c r="E375" s="286" t="s">
        <v>2759</v>
      </c>
      <c r="F375" s="286" t="s">
        <v>661</v>
      </c>
      <c r="G375" s="265" t="s">
        <v>2720</v>
      </c>
      <c r="H375" s="296">
        <v>20</v>
      </c>
      <c r="I375" s="297" t="s">
        <v>2810</v>
      </c>
      <c r="J375" s="248">
        <v>11.173</v>
      </c>
      <c r="K375" s="291">
        <v>20</v>
      </c>
      <c r="L375" s="295" t="s">
        <v>2810</v>
      </c>
      <c r="M375" s="248">
        <v>11.173</v>
      </c>
      <c r="N375" s="291">
        <v>20</v>
      </c>
      <c r="O375" s="295" t="s">
        <v>2810</v>
      </c>
      <c r="P375" s="248">
        <v>11.173</v>
      </c>
    </row>
    <row r="376" spans="1:16" x14ac:dyDescent="0.25">
      <c r="A376" s="286" t="s">
        <v>2194</v>
      </c>
      <c r="B376" s="285" t="s">
        <v>46</v>
      </c>
      <c r="C376" s="285" t="s">
        <v>2518</v>
      </c>
      <c r="D376" s="294" t="s">
        <v>2804</v>
      </c>
      <c r="E376" s="294" t="s">
        <v>2741</v>
      </c>
      <c r="F376" s="286" t="s">
        <v>661</v>
      </c>
      <c r="G376" s="265" t="s">
        <v>2479</v>
      </c>
      <c r="H376" s="291">
        <v>3</v>
      </c>
      <c r="I376" s="295" t="s">
        <v>2823</v>
      </c>
      <c r="J376" s="248">
        <v>3.33</v>
      </c>
      <c r="K376" s="291">
        <v>3</v>
      </c>
      <c r="L376" s="295" t="s">
        <v>2823</v>
      </c>
      <c r="M376" s="248">
        <v>3.33</v>
      </c>
      <c r="N376" s="291">
        <v>3</v>
      </c>
      <c r="O376" s="295" t="s">
        <v>2823</v>
      </c>
      <c r="P376" s="248">
        <v>3.33</v>
      </c>
    </row>
    <row r="377" spans="1:16" x14ac:dyDescent="0.25">
      <c r="A377" s="292" t="s">
        <v>2243</v>
      </c>
      <c r="B377" s="293" t="s">
        <v>46</v>
      </c>
      <c r="C377" s="293" t="s">
        <v>1592</v>
      </c>
      <c r="D377" s="294" t="s">
        <v>2824</v>
      </c>
      <c r="E377" s="294" t="s">
        <v>2771</v>
      </c>
      <c r="F377" s="294" t="s">
        <v>661</v>
      </c>
      <c r="G377" s="265" t="s">
        <v>2720</v>
      </c>
      <c r="H377" s="296">
        <v>1</v>
      </c>
      <c r="I377" s="297" t="s">
        <v>2819</v>
      </c>
      <c r="J377" s="248">
        <v>3.5</v>
      </c>
      <c r="K377" s="296">
        <v>1</v>
      </c>
      <c r="L377" s="297" t="s">
        <v>2819</v>
      </c>
      <c r="M377" s="248">
        <v>3.5</v>
      </c>
      <c r="N377" s="296">
        <v>1</v>
      </c>
      <c r="O377" s="297" t="s">
        <v>2819</v>
      </c>
      <c r="P377" s="248">
        <v>3.5</v>
      </c>
    </row>
    <row r="378" spans="1:16" x14ac:dyDescent="0.25">
      <c r="A378" s="292" t="s">
        <v>2243</v>
      </c>
      <c r="B378" s="293" t="s">
        <v>77</v>
      </c>
      <c r="C378" s="293" t="s">
        <v>1592</v>
      </c>
      <c r="D378" s="294" t="s">
        <v>2824</v>
      </c>
      <c r="E378" s="294" t="s">
        <v>2771</v>
      </c>
      <c r="F378" s="294" t="s">
        <v>661</v>
      </c>
      <c r="G378" s="265" t="s">
        <v>2720</v>
      </c>
      <c r="H378" s="310">
        <v>1</v>
      </c>
      <c r="I378" s="309" t="s">
        <v>2819</v>
      </c>
      <c r="J378" s="264">
        <v>3.5</v>
      </c>
      <c r="K378" s="310">
        <v>1</v>
      </c>
      <c r="L378" s="309" t="s">
        <v>2819</v>
      </c>
      <c r="M378" s="264">
        <v>3.5</v>
      </c>
      <c r="N378" s="310">
        <v>1</v>
      </c>
      <c r="O378" s="309" t="s">
        <v>2819</v>
      </c>
      <c r="P378" s="264">
        <v>3.5</v>
      </c>
    </row>
    <row r="379" spans="1:16" x14ac:dyDescent="0.25">
      <c r="A379" s="294" t="s">
        <v>2256</v>
      </c>
      <c r="B379" s="293" t="s">
        <v>46</v>
      </c>
      <c r="C379" s="293" t="s">
        <v>2518</v>
      </c>
      <c r="D379" s="294" t="s">
        <v>2804</v>
      </c>
      <c r="E379" s="294" t="s">
        <v>2741</v>
      </c>
      <c r="F379" s="294" t="s">
        <v>661</v>
      </c>
      <c r="G379" s="265" t="s">
        <v>2479</v>
      </c>
      <c r="H379" s="291">
        <v>5</v>
      </c>
      <c r="I379" s="295" t="s">
        <v>2825</v>
      </c>
      <c r="J379" s="248">
        <v>3.16</v>
      </c>
      <c r="K379" s="291">
        <v>5</v>
      </c>
      <c r="L379" s="295" t="s">
        <v>2825</v>
      </c>
      <c r="M379" s="248">
        <v>3.16</v>
      </c>
      <c r="N379" s="291">
        <v>5</v>
      </c>
      <c r="O379" s="295" t="s">
        <v>2825</v>
      </c>
      <c r="P379" s="248">
        <v>3.16</v>
      </c>
    </row>
    <row r="380" spans="1:16" x14ac:dyDescent="0.25">
      <c r="A380" s="292" t="s">
        <v>2264</v>
      </c>
      <c r="B380" s="293" t="s">
        <v>46</v>
      </c>
      <c r="C380" s="293" t="s">
        <v>1592</v>
      </c>
      <c r="D380" s="294" t="s">
        <v>2826</v>
      </c>
      <c r="E380" s="294" t="s">
        <v>2827</v>
      </c>
      <c r="F380" s="294" t="s">
        <v>661</v>
      </c>
      <c r="G380" s="265" t="s">
        <v>2479</v>
      </c>
      <c r="H380" s="305">
        <v>2</v>
      </c>
      <c r="I380" s="311" t="s">
        <v>2828</v>
      </c>
      <c r="J380" s="290">
        <v>3.42</v>
      </c>
      <c r="K380" s="305">
        <v>2</v>
      </c>
      <c r="L380" s="311" t="s">
        <v>2828</v>
      </c>
      <c r="M380" s="290">
        <v>3.42</v>
      </c>
      <c r="N380" s="305">
        <v>2</v>
      </c>
      <c r="O380" s="311" t="s">
        <v>2828</v>
      </c>
      <c r="P380" s="290">
        <v>3.42</v>
      </c>
    </row>
    <row r="381" spans="1:16" x14ac:dyDescent="0.25">
      <c r="A381" s="292" t="s">
        <v>2264</v>
      </c>
      <c r="B381" s="293" t="s">
        <v>77</v>
      </c>
      <c r="C381" s="293" t="s">
        <v>1592</v>
      </c>
      <c r="D381" s="294" t="s">
        <v>2826</v>
      </c>
      <c r="E381" s="294" t="s">
        <v>2827</v>
      </c>
      <c r="F381" s="294" t="s">
        <v>661</v>
      </c>
      <c r="G381" s="265" t="s">
        <v>2479</v>
      </c>
      <c r="H381" s="310">
        <v>2</v>
      </c>
      <c r="I381" s="309" t="s">
        <v>2828</v>
      </c>
      <c r="J381" s="264">
        <v>3.42</v>
      </c>
      <c r="K381" s="299">
        <v>2</v>
      </c>
      <c r="L381" s="309" t="s">
        <v>2828</v>
      </c>
      <c r="M381" s="264">
        <v>3.42</v>
      </c>
      <c r="N381" s="299" t="s">
        <v>2481</v>
      </c>
      <c r="O381" s="309" t="s">
        <v>2828</v>
      </c>
      <c r="P381" s="264">
        <v>0</v>
      </c>
    </row>
    <row r="382" spans="1:16" x14ac:dyDescent="0.25">
      <c r="A382" s="292" t="s">
        <v>2829</v>
      </c>
      <c r="B382" s="294" t="s">
        <v>46</v>
      </c>
      <c r="C382" s="294">
        <v>110</v>
      </c>
      <c r="D382" s="313" t="s">
        <v>2755</v>
      </c>
      <c r="E382" s="313" t="s">
        <v>2785</v>
      </c>
      <c r="F382" s="313" t="s">
        <v>661</v>
      </c>
      <c r="G382" s="265" t="s">
        <v>2720</v>
      </c>
      <c r="H382" s="286">
        <v>1</v>
      </c>
      <c r="I382" s="286">
        <v>121</v>
      </c>
      <c r="J382" s="314">
        <v>11</v>
      </c>
      <c r="K382" s="286">
        <v>1</v>
      </c>
      <c r="L382" s="286">
        <v>121</v>
      </c>
      <c r="M382" s="314">
        <v>11</v>
      </c>
      <c r="N382" s="286">
        <v>1</v>
      </c>
      <c r="O382" s="294">
        <v>121</v>
      </c>
      <c r="P382" s="314">
        <v>11</v>
      </c>
    </row>
    <row r="383" spans="1:16" x14ac:dyDescent="0.25">
      <c r="A383" s="292" t="s">
        <v>2829</v>
      </c>
      <c r="B383" s="298"/>
      <c r="C383" s="294">
        <v>38.5</v>
      </c>
      <c r="D383" s="313" t="s">
        <v>2830</v>
      </c>
      <c r="E383" s="313" t="s">
        <v>2831</v>
      </c>
      <c r="F383" s="313" t="s">
        <v>661</v>
      </c>
      <c r="G383" s="265" t="s">
        <v>2479</v>
      </c>
      <c r="H383" s="286">
        <v>3</v>
      </c>
      <c r="I383" s="286">
        <v>38.5</v>
      </c>
      <c r="J383" s="314">
        <v>2.8570000000000002</v>
      </c>
      <c r="K383" s="286">
        <v>3</v>
      </c>
      <c r="L383" s="286">
        <v>38.5</v>
      </c>
      <c r="M383" s="314">
        <v>2.8570000000000002</v>
      </c>
      <c r="N383" s="286">
        <v>3</v>
      </c>
      <c r="O383" s="294">
        <v>38.5</v>
      </c>
      <c r="P383" s="314">
        <v>2.8570000000000002</v>
      </c>
    </row>
    <row r="384" spans="1:16" x14ac:dyDescent="0.25">
      <c r="A384" s="292" t="s">
        <v>2829</v>
      </c>
      <c r="B384" s="294" t="s">
        <v>77</v>
      </c>
      <c r="C384" s="294">
        <v>115</v>
      </c>
      <c r="D384" s="313" t="s">
        <v>2832</v>
      </c>
      <c r="E384" s="313" t="s">
        <v>2748</v>
      </c>
      <c r="F384" s="313" t="s">
        <v>2833</v>
      </c>
      <c r="G384" s="265" t="s">
        <v>2720</v>
      </c>
      <c r="H384" s="286">
        <v>4</v>
      </c>
      <c r="I384" s="286">
        <v>127.282</v>
      </c>
      <c r="J384" s="314">
        <v>11.571</v>
      </c>
      <c r="K384" s="286">
        <v>6</v>
      </c>
      <c r="L384" s="294">
        <v>123.188</v>
      </c>
      <c r="M384" s="314">
        <v>11.198</v>
      </c>
      <c r="N384" s="286">
        <v>6</v>
      </c>
      <c r="O384" s="294">
        <v>123.188</v>
      </c>
      <c r="P384" s="314">
        <v>11.198</v>
      </c>
    </row>
    <row r="385" spans="1:16" x14ac:dyDescent="0.25">
      <c r="A385" s="292" t="s">
        <v>2829</v>
      </c>
      <c r="B385" s="294"/>
      <c r="C385" s="294">
        <v>38.5</v>
      </c>
      <c r="D385" s="313" t="s">
        <v>2830</v>
      </c>
      <c r="E385" s="313" t="s">
        <v>2831</v>
      </c>
      <c r="F385" s="313" t="s">
        <v>661</v>
      </c>
      <c r="G385" s="265" t="s">
        <v>2479</v>
      </c>
      <c r="H385" s="286">
        <v>3</v>
      </c>
      <c r="I385" s="286">
        <v>38.5</v>
      </c>
      <c r="J385" s="314">
        <v>2.9870000000000001</v>
      </c>
      <c r="K385" s="286">
        <v>3</v>
      </c>
      <c r="L385" s="286">
        <v>38.5</v>
      </c>
      <c r="M385" s="314">
        <v>2.9870000000000001</v>
      </c>
      <c r="N385" s="286">
        <v>3</v>
      </c>
      <c r="O385" s="294">
        <v>38.5</v>
      </c>
      <c r="P385" s="314">
        <v>2.9870000000000001</v>
      </c>
    </row>
    <row r="386" spans="1:16" x14ac:dyDescent="0.25">
      <c r="A386" s="292" t="s">
        <v>2829</v>
      </c>
      <c r="B386" s="286" t="s">
        <v>2834</v>
      </c>
      <c r="C386" s="286">
        <v>121</v>
      </c>
      <c r="D386" s="315" t="s">
        <v>2835</v>
      </c>
      <c r="E386" s="315" t="s">
        <v>2836</v>
      </c>
      <c r="F386" s="315" t="s">
        <v>661</v>
      </c>
      <c r="G386" s="265" t="s">
        <v>2720</v>
      </c>
      <c r="H386" s="286">
        <v>13</v>
      </c>
      <c r="I386" s="286">
        <v>117.37</v>
      </c>
      <c r="J386" s="314">
        <v>1.9610000000000001</v>
      </c>
      <c r="K386" s="286">
        <v>13</v>
      </c>
      <c r="L386" s="286">
        <v>117.37</v>
      </c>
      <c r="M386" s="314">
        <v>1.9610000000000001</v>
      </c>
      <c r="N386" s="286">
        <v>13</v>
      </c>
      <c r="O386" s="286">
        <v>117.37</v>
      </c>
      <c r="P386" s="314">
        <v>1.9610000000000001</v>
      </c>
    </row>
    <row r="387" spans="1:16" x14ac:dyDescent="0.25">
      <c r="A387" s="292" t="s">
        <v>2829</v>
      </c>
      <c r="B387" s="286" t="s">
        <v>2837</v>
      </c>
      <c r="C387" s="286">
        <v>121</v>
      </c>
      <c r="D387" s="315" t="s">
        <v>2835</v>
      </c>
      <c r="E387" s="315" t="s">
        <v>2836</v>
      </c>
      <c r="F387" s="315" t="s">
        <v>661</v>
      </c>
      <c r="G387" s="265" t="s">
        <v>2720</v>
      </c>
      <c r="H387" s="284">
        <v>13</v>
      </c>
      <c r="I387" s="284">
        <v>117.37</v>
      </c>
      <c r="J387" s="316">
        <v>1.9610000000000001</v>
      </c>
      <c r="K387" s="284">
        <v>13</v>
      </c>
      <c r="L387" s="284">
        <v>117.37</v>
      </c>
      <c r="M387" s="316">
        <v>1.9610000000000001</v>
      </c>
      <c r="N387" s="284">
        <v>13</v>
      </c>
      <c r="O387" s="284">
        <v>117.37</v>
      </c>
      <c r="P387" s="316">
        <v>1.9610000000000001</v>
      </c>
    </row>
    <row r="388" spans="1:16" x14ac:dyDescent="0.25">
      <c r="A388" s="292" t="s">
        <v>2838</v>
      </c>
      <c r="B388" s="294" t="s">
        <v>46</v>
      </c>
      <c r="C388" s="459" t="s">
        <v>45</v>
      </c>
      <c r="D388" s="313" t="s">
        <v>2839</v>
      </c>
      <c r="E388" s="315" t="s">
        <v>2840</v>
      </c>
      <c r="F388" s="315" t="s">
        <v>661</v>
      </c>
      <c r="G388" s="265" t="s">
        <v>2720</v>
      </c>
      <c r="H388" s="284">
        <v>7</v>
      </c>
      <c r="I388" s="317" t="s">
        <v>2841</v>
      </c>
      <c r="J388" s="264">
        <v>10.986000000000001</v>
      </c>
      <c r="K388" s="284">
        <v>7</v>
      </c>
      <c r="L388" s="317" t="s">
        <v>2841</v>
      </c>
      <c r="M388" s="264">
        <v>10.986000000000001</v>
      </c>
      <c r="N388" s="284">
        <v>7</v>
      </c>
      <c r="O388" s="317" t="s">
        <v>2841</v>
      </c>
      <c r="P388" s="264">
        <v>10.986000000000001</v>
      </c>
    </row>
    <row r="389" spans="1:16" x14ac:dyDescent="0.25">
      <c r="A389" s="292" t="s">
        <v>2838</v>
      </c>
      <c r="B389" s="286"/>
      <c r="C389" s="459"/>
      <c r="D389" s="315" t="s">
        <v>2842</v>
      </c>
      <c r="E389" s="315" t="s">
        <v>2843</v>
      </c>
      <c r="F389" s="315" t="s">
        <v>661</v>
      </c>
      <c r="G389" s="265" t="s">
        <v>2479</v>
      </c>
      <c r="H389" s="284">
        <v>4</v>
      </c>
      <c r="I389" s="317" t="s">
        <v>2767</v>
      </c>
      <c r="J389" s="264">
        <v>3.5750000000000002</v>
      </c>
      <c r="K389" s="284">
        <v>4</v>
      </c>
      <c r="L389" s="317" t="s">
        <v>2767</v>
      </c>
      <c r="M389" s="264">
        <v>3.5750000000000002</v>
      </c>
      <c r="N389" s="284">
        <v>4</v>
      </c>
      <c r="O389" s="317" t="s">
        <v>2767</v>
      </c>
      <c r="P389" s="264">
        <v>3.5750000000000002</v>
      </c>
    </row>
    <row r="390" spans="1:16" x14ac:dyDescent="0.25">
      <c r="A390" s="292" t="s">
        <v>2838</v>
      </c>
      <c r="B390" s="294" t="s">
        <v>77</v>
      </c>
      <c r="C390" s="459" t="s">
        <v>45</v>
      </c>
      <c r="D390" s="286" t="s">
        <v>2844</v>
      </c>
      <c r="E390" s="286" t="s">
        <v>2845</v>
      </c>
      <c r="F390" s="315" t="s">
        <v>661</v>
      </c>
      <c r="G390" s="265" t="s">
        <v>2720</v>
      </c>
      <c r="H390" s="284">
        <v>2</v>
      </c>
      <c r="I390" s="317" t="s">
        <v>2812</v>
      </c>
      <c r="J390" s="264">
        <v>11.238</v>
      </c>
      <c r="K390" s="284">
        <v>2</v>
      </c>
      <c r="L390" s="317" t="s">
        <v>2812</v>
      </c>
      <c r="M390" s="264">
        <v>11.238</v>
      </c>
      <c r="N390" s="284">
        <v>2</v>
      </c>
      <c r="O390" s="317" t="s">
        <v>2812</v>
      </c>
      <c r="P390" s="264">
        <v>11.238</v>
      </c>
    </row>
    <row r="391" spans="1:16" x14ac:dyDescent="0.25">
      <c r="A391" s="292" t="s">
        <v>2838</v>
      </c>
      <c r="B391" s="286"/>
      <c r="C391" s="459"/>
      <c r="D391" s="286" t="s">
        <v>2777</v>
      </c>
      <c r="E391" s="286" t="s">
        <v>2766</v>
      </c>
      <c r="F391" s="315" t="s">
        <v>661</v>
      </c>
      <c r="G391" s="265" t="s">
        <v>2479</v>
      </c>
      <c r="H391" s="284">
        <v>5</v>
      </c>
      <c r="I391" s="317" t="s">
        <v>2846</v>
      </c>
      <c r="J391" s="264">
        <v>3.3250000000000002</v>
      </c>
      <c r="K391" s="284">
        <v>5</v>
      </c>
      <c r="L391" s="317" t="s">
        <v>2846</v>
      </c>
      <c r="M391" s="264">
        <v>3.3250000000000002</v>
      </c>
      <c r="N391" s="284">
        <v>5</v>
      </c>
      <c r="O391" s="317" t="s">
        <v>2846</v>
      </c>
      <c r="P391" s="264">
        <v>3.3250000000000002</v>
      </c>
    </row>
    <row r="392" spans="1:16" x14ac:dyDescent="0.25">
      <c r="A392" s="292" t="s">
        <v>2353</v>
      </c>
      <c r="B392" s="293" t="s">
        <v>46</v>
      </c>
      <c r="C392" s="293" t="s">
        <v>1600</v>
      </c>
      <c r="D392" s="286" t="s">
        <v>2847</v>
      </c>
      <c r="E392" s="294" t="s">
        <v>2848</v>
      </c>
      <c r="F392" s="294" t="s">
        <v>661</v>
      </c>
      <c r="G392" s="265" t="s">
        <v>2720</v>
      </c>
      <c r="H392" s="285">
        <v>1</v>
      </c>
      <c r="I392" s="295" t="s">
        <v>2764</v>
      </c>
      <c r="J392" s="248">
        <v>10.5</v>
      </c>
      <c r="K392" s="285">
        <v>1</v>
      </c>
      <c r="L392" s="295" t="s">
        <v>2764</v>
      </c>
      <c r="M392" s="248">
        <v>10.5</v>
      </c>
      <c r="N392" s="285">
        <v>1</v>
      </c>
      <c r="O392" s="295" t="s">
        <v>2764</v>
      </c>
      <c r="P392" s="248">
        <v>10.5</v>
      </c>
    </row>
    <row r="393" spans="1:16" x14ac:dyDescent="0.25">
      <c r="A393" s="292" t="s">
        <v>2353</v>
      </c>
      <c r="B393" s="293" t="s">
        <v>77</v>
      </c>
      <c r="C393" s="459" t="s">
        <v>2635</v>
      </c>
      <c r="D393" s="294" t="s">
        <v>2815</v>
      </c>
      <c r="E393" s="294" t="s">
        <v>2797</v>
      </c>
      <c r="F393" s="313" t="s">
        <v>661</v>
      </c>
      <c r="G393" s="265" t="s">
        <v>2720</v>
      </c>
      <c r="H393" s="285">
        <v>6</v>
      </c>
      <c r="I393" s="295" t="s">
        <v>2786</v>
      </c>
      <c r="J393" s="248">
        <v>11.198</v>
      </c>
      <c r="K393" s="285">
        <v>6</v>
      </c>
      <c r="L393" s="295" t="s">
        <v>2786</v>
      </c>
      <c r="M393" s="248">
        <v>11.198</v>
      </c>
      <c r="N393" s="285">
        <v>6</v>
      </c>
      <c r="O393" s="295" t="s">
        <v>2786</v>
      </c>
      <c r="P393" s="248">
        <v>11.198</v>
      </c>
    </row>
    <row r="394" spans="1:16" x14ac:dyDescent="0.25">
      <c r="A394" s="292" t="s">
        <v>2353</v>
      </c>
      <c r="B394" s="293"/>
      <c r="C394" s="459"/>
      <c r="D394" s="294" t="s">
        <v>2818</v>
      </c>
      <c r="E394" s="294" t="s">
        <v>2792</v>
      </c>
      <c r="F394" s="294" t="s">
        <v>661</v>
      </c>
      <c r="G394" s="265" t="s">
        <v>2479</v>
      </c>
      <c r="H394" s="312">
        <v>3</v>
      </c>
      <c r="I394" s="300" t="s">
        <v>2772</v>
      </c>
      <c r="J394" s="264">
        <v>2.9870000000000001</v>
      </c>
      <c r="K394" s="312">
        <v>3</v>
      </c>
      <c r="L394" s="300" t="s">
        <v>2772</v>
      </c>
      <c r="M394" s="264">
        <v>2.9870000000000001</v>
      </c>
      <c r="N394" s="312">
        <v>3</v>
      </c>
      <c r="O394" s="309" t="s">
        <v>2772</v>
      </c>
      <c r="P394" s="264">
        <v>2.9870000000000001</v>
      </c>
    </row>
    <row r="395" spans="1:16" x14ac:dyDescent="0.25">
      <c r="A395" s="292" t="s">
        <v>2849</v>
      </c>
      <c r="B395" s="293" t="s">
        <v>46</v>
      </c>
      <c r="C395" s="293" t="s">
        <v>1521</v>
      </c>
      <c r="D395" s="286" t="s">
        <v>2821</v>
      </c>
      <c r="E395" s="286" t="s">
        <v>2797</v>
      </c>
      <c r="F395" s="313" t="s">
        <v>661</v>
      </c>
      <c r="G395" s="265" t="s">
        <v>2720</v>
      </c>
      <c r="H395" s="285">
        <v>5</v>
      </c>
      <c r="I395" s="295" t="s">
        <v>2814</v>
      </c>
      <c r="J395" s="248">
        <v>11.385</v>
      </c>
      <c r="K395" s="285">
        <v>5</v>
      </c>
      <c r="L395" s="295" t="s">
        <v>2814</v>
      </c>
      <c r="M395" s="248">
        <v>11.385</v>
      </c>
      <c r="N395" s="285">
        <v>5</v>
      </c>
      <c r="O395" s="295" t="s">
        <v>2814</v>
      </c>
      <c r="P395" s="248">
        <v>11.385</v>
      </c>
    </row>
    <row r="396" spans="1:16" x14ac:dyDescent="0.25">
      <c r="A396" s="292" t="s">
        <v>2849</v>
      </c>
      <c r="B396" s="293" t="s">
        <v>77</v>
      </c>
      <c r="C396" s="293" t="s">
        <v>1521</v>
      </c>
      <c r="D396" s="286" t="s">
        <v>2821</v>
      </c>
      <c r="E396" s="286" t="s">
        <v>2797</v>
      </c>
      <c r="F396" s="313" t="s">
        <v>661</v>
      </c>
      <c r="G396" s="265" t="s">
        <v>2720</v>
      </c>
      <c r="H396" s="285">
        <v>5</v>
      </c>
      <c r="I396" s="295" t="s">
        <v>2814</v>
      </c>
      <c r="J396" s="248">
        <v>11.385</v>
      </c>
      <c r="K396" s="285">
        <v>5</v>
      </c>
      <c r="L396" s="295" t="s">
        <v>2814</v>
      </c>
      <c r="M396" s="248">
        <v>11.385</v>
      </c>
      <c r="N396" s="285">
        <v>5</v>
      </c>
      <c r="O396" s="295" t="s">
        <v>2814</v>
      </c>
      <c r="P396" s="248">
        <v>11.385</v>
      </c>
    </row>
    <row r="397" spans="1:16" x14ac:dyDescent="0.25">
      <c r="A397" s="292" t="s">
        <v>2372</v>
      </c>
      <c r="B397" s="293" t="s">
        <v>46</v>
      </c>
      <c r="C397" s="293" t="s">
        <v>2518</v>
      </c>
      <c r="D397" s="294" t="s">
        <v>2804</v>
      </c>
      <c r="E397" s="294" t="s">
        <v>2741</v>
      </c>
      <c r="F397" s="294" t="s">
        <v>661</v>
      </c>
      <c r="G397" s="265" t="s">
        <v>2479</v>
      </c>
      <c r="H397" s="305">
        <v>3</v>
      </c>
      <c r="I397" s="311" t="s">
        <v>2744</v>
      </c>
      <c r="J397" s="290">
        <v>3.33</v>
      </c>
      <c r="K397" s="288">
        <v>3</v>
      </c>
      <c r="L397" s="311" t="s">
        <v>2744</v>
      </c>
      <c r="M397" s="290">
        <v>3.33</v>
      </c>
      <c r="N397" s="288">
        <v>3</v>
      </c>
      <c r="O397" s="311" t="s">
        <v>2744</v>
      </c>
      <c r="P397" s="290">
        <v>3.33</v>
      </c>
    </row>
    <row r="398" spans="1:16" x14ac:dyDescent="0.25">
      <c r="A398" s="292" t="s">
        <v>2372</v>
      </c>
      <c r="B398" s="293" t="s">
        <v>77</v>
      </c>
      <c r="C398" s="293" t="s">
        <v>2518</v>
      </c>
      <c r="D398" s="294" t="s">
        <v>2804</v>
      </c>
      <c r="E398" s="294" t="s">
        <v>2741</v>
      </c>
      <c r="F398" s="294" t="s">
        <v>661</v>
      </c>
      <c r="G398" s="265" t="s">
        <v>2479</v>
      </c>
      <c r="H398" s="296">
        <v>3</v>
      </c>
      <c r="I398" s="297" t="s">
        <v>2744</v>
      </c>
      <c r="J398" s="248">
        <v>3.33</v>
      </c>
      <c r="K398" s="291">
        <v>3</v>
      </c>
      <c r="L398" s="297" t="s">
        <v>2744</v>
      </c>
      <c r="M398" s="248">
        <v>3.33</v>
      </c>
      <c r="N398" s="291">
        <v>3</v>
      </c>
      <c r="O398" s="297" t="s">
        <v>2744</v>
      </c>
      <c r="P398" s="248">
        <v>3.33</v>
      </c>
    </row>
    <row r="399" spans="1:16" x14ac:dyDescent="0.25">
      <c r="A399" s="292" t="s">
        <v>2850</v>
      </c>
      <c r="B399" s="293" t="s">
        <v>46</v>
      </c>
      <c r="C399" s="293" t="s">
        <v>2518</v>
      </c>
      <c r="D399" s="294" t="s">
        <v>2804</v>
      </c>
      <c r="E399" s="294" t="s">
        <v>2741</v>
      </c>
      <c r="F399" s="294" t="s">
        <v>661</v>
      </c>
      <c r="G399" s="265" t="s">
        <v>2479</v>
      </c>
      <c r="H399" s="296">
        <v>3</v>
      </c>
      <c r="I399" s="297" t="s">
        <v>2744</v>
      </c>
      <c r="J399" s="248">
        <v>3.33</v>
      </c>
      <c r="K399" s="291">
        <v>3</v>
      </c>
      <c r="L399" s="297" t="s">
        <v>2744</v>
      </c>
      <c r="M399" s="248">
        <v>3.33</v>
      </c>
      <c r="N399" s="291">
        <v>3</v>
      </c>
      <c r="O399" s="297" t="s">
        <v>2744</v>
      </c>
      <c r="P399" s="248">
        <v>3.33</v>
      </c>
    </row>
    <row r="400" spans="1:16" x14ac:dyDescent="0.25">
      <c r="A400" s="292" t="s">
        <v>2850</v>
      </c>
      <c r="B400" s="293" t="s">
        <v>77</v>
      </c>
      <c r="C400" s="293" t="s">
        <v>2518</v>
      </c>
      <c r="D400" s="294" t="s">
        <v>2804</v>
      </c>
      <c r="E400" s="294" t="s">
        <v>2741</v>
      </c>
      <c r="F400" s="294" t="s">
        <v>661</v>
      </c>
      <c r="G400" s="265" t="s">
        <v>2479</v>
      </c>
      <c r="H400" s="310">
        <v>3</v>
      </c>
      <c r="I400" s="309" t="s">
        <v>2744</v>
      </c>
      <c r="J400" s="264">
        <v>3.33</v>
      </c>
      <c r="K400" s="310">
        <v>3</v>
      </c>
      <c r="L400" s="309" t="s">
        <v>2744</v>
      </c>
      <c r="M400" s="264">
        <v>3.33</v>
      </c>
      <c r="N400" s="310">
        <v>3</v>
      </c>
      <c r="O400" s="309" t="s">
        <v>2744</v>
      </c>
      <c r="P400" s="264">
        <v>3.33</v>
      </c>
    </row>
    <row r="401" spans="1:17" x14ac:dyDescent="0.25">
      <c r="A401" s="292" t="s">
        <v>2394</v>
      </c>
      <c r="B401" s="293" t="s">
        <v>46</v>
      </c>
      <c r="C401" s="293" t="s">
        <v>2518</v>
      </c>
      <c r="D401" s="294" t="s">
        <v>2804</v>
      </c>
      <c r="E401" s="294" t="s">
        <v>2741</v>
      </c>
      <c r="F401" s="294" t="s">
        <v>661</v>
      </c>
      <c r="G401" s="265" t="s">
        <v>2479</v>
      </c>
      <c r="H401" s="285">
        <v>3</v>
      </c>
      <c r="I401" s="295" t="s">
        <v>2823</v>
      </c>
      <c r="J401" s="248">
        <v>3.33</v>
      </c>
      <c r="K401" s="285">
        <v>3</v>
      </c>
      <c r="L401" s="295" t="s">
        <v>2823</v>
      </c>
      <c r="M401" s="248">
        <v>3.33</v>
      </c>
      <c r="N401" s="285">
        <v>3</v>
      </c>
      <c r="O401" s="295" t="s">
        <v>2823</v>
      </c>
      <c r="P401" s="248">
        <v>3.33</v>
      </c>
    </row>
    <row r="402" spans="1:17" x14ac:dyDescent="0.25">
      <c r="A402" s="292" t="s">
        <v>2394</v>
      </c>
      <c r="B402" s="293" t="s">
        <v>77</v>
      </c>
      <c r="C402" s="293" t="s">
        <v>2518</v>
      </c>
      <c r="D402" s="294" t="s">
        <v>2804</v>
      </c>
      <c r="E402" s="294" t="s">
        <v>2741</v>
      </c>
      <c r="F402" s="294" t="s">
        <v>661</v>
      </c>
      <c r="G402" s="265" t="s">
        <v>2479</v>
      </c>
      <c r="H402" s="285">
        <v>2</v>
      </c>
      <c r="I402" s="295" t="s">
        <v>2851</v>
      </c>
      <c r="J402" s="248">
        <v>3.41</v>
      </c>
      <c r="K402" s="285">
        <v>2</v>
      </c>
      <c r="L402" s="295" t="s">
        <v>2851</v>
      </c>
      <c r="M402" s="248">
        <v>3.41</v>
      </c>
      <c r="N402" s="285">
        <v>2</v>
      </c>
      <c r="O402" s="295" t="s">
        <v>2851</v>
      </c>
      <c r="P402" s="248">
        <v>3.41</v>
      </c>
    </row>
    <row r="403" spans="1:17" x14ac:dyDescent="0.25">
      <c r="A403" s="292" t="s">
        <v>2408</v>
      </c>
      <c r="B403" s="285" t="s">
        <v>46</v>
      </c>
      <c r="C403" s="285" t="s">
        <v>2518</v>
      </c>
      <c r="D403" s="294" t="s">
        <v>2804</v>
      </c>
      <c r="E403" s="294" t="s">
        <v>2741</v>
      </c>
      <c r="F403" s="294" t="s">
        <v>661</v>
      </c>
      <c r="G403" s="265" t="s">
        <v>2479</v>
      </c>
      <c r="H403" s="291">
        <v>2</v>
      </c>
      <c r="I403" s="297" t="s">
        <v>2852</v>
      </c>
      <c r="J403" s="248">
        <v>3.4159999999999999</v>
      </c>
      <c r="K403" s="291">
        <v>2</v>
      </c>
      <c r="L403" s="297" t="s">
        <v>2852</v>
      </c>
      <c r="M403" s="248">
        <v>3.4159999999999999</v>
      </c>
      <c r="N403" s="291">
        <v>2</v>
      </c>
      <c r="O403" s="297" t="s">
        <v>2852</v>
      </c>
      <c r="P403" s="248">
        <v>3.4159999999999999</v>
      </c>
    </row>
    <row r="404" spans="1:17" x14ac:dyDescent="0.25">
      <c r="A404" s="292" t="s">
        <v>2408</v>
      </c>
      <c r="B404" s="285" t="s">
        <v>77</v>
      </c>
      <c r="C404" s="285" t="s">
        <v>2518</v>
      </c>
      <c r="D404" s="294" t="s">
        <v>2804</v>
      </c>
      <c r="E404" s="294" t="s">
        <v>2741</v>
      </c>
      <c r="F404" s="294" t="s">
        <v>661</v>
      </c>
      <c r="G404" s="265" t="s">
        <v>2479</v>
      </c>
      <c r="H404" s="291">
        <v>2</v>
      </c>
      <c r="I404" s="297" t="s">
        <v>2852</v>
      </c>
      <c r="J404" s="248">
        <v>3.4159999999999999</v>
      </c>
      <c r="K404" s="291">
        <v>2</v>
      </c>
      <c r="L404" s="297" t="s">
        <v>2852</v>
      </c>
      <c r="M404" s="248">
        <v>3.4159999999999999</v>
      </c>
      <c r="N404" s="291">
        <v>2</v>
      </c>
      <c r="O404" s="297" t="s">
        <v>2852</v>
      </c>
      <c r="P404" s="248">
        <v>3.4159999999999999</v>
      </c>
    </row>
    <row r="405" spans="1:17" x14ac:dyDescent="0.25">
      <c r="A405" s="292" t="s">
        <v>2419</v>
      </c>
      <c r="B405" s="285" t="s">
        <v>46</v>
      </c>
      <c r="C405" s="285" t="s">
        <v>1592</v>
      </c>
      <c r="D405" s="286" t="s">
        <v>2853</v>
      </c>
      <c r="E405" s="286" t="s">
        <v>2854</v>
      </c>
      <c r="F405" s="286" t="s">
        <v>661</v>
      </c>
      <c r="G405" s="265" t="s">
        <v>2720</v>
      </c>
      <c r="H405" s="291">
        <v>3</v>
      </c>
      <c r="I405" s="295" t="s">
        <v>2744</v>
      </c>
      <c r="J405" s="248">
        <v>3.181</v>
      </c>
      <c r="K405" s="291">
        <v>3</v>
      </c>
      <c r="L405" s="297" t="s">
        <v>2744</v>
      </c>
      <c r="M405" s="248">
        <v>3.181</v>
      </c>
      <c r="N405" s="291">
        <v>3</v>
      </c>
      <c r="O405" s="297" t="s">
        <v>2744</v>
      </c>
      <c r="P405" s="248">
        <v>3.181</v>
      </c>
    </row>
    <row r="406" spans="1:17" x14ac:dyDescent="0.25">
      <c r="A406" s="292" t="s">
        <v>2419</v>
      </c>
      <c r="B406" s="285" t="s">
        <v>77</v>
      </c>
      <c r="C406" s="285" t="s">
        <v>2518</v>
      </c>
      <c r="D406" s="294" t="s">
        <v>2804</v>
      </c>
      <c r="E406" s="294" t="s">
        <v>2741</v>
      </c>
      <c r="F406" s="294" t="s">
        <v>661</v>
      </c>
      <c r="G406" s="265" t="s">
        <v>2479</v>
      </c>
      <c r="H406" s="291">
        <v>3</v>
      </c>
      <c r="I406" s="297" t="s">
        <v>2744</v>
      </c>
      <c r="J406" s="248">
        <v>3.33</v>
      </c>
      <c r="K406" s="291">
        <v>3</v>
      </c>
      <c r="L406" s="297" t="s">
        <v>2744</v>
      </c>
      <c r="M406" s="248">
        <v>3.33</v>
      </c>
      <c r="N406" s="291">
        <v>3</v>
      </c>
      <c r="O406" s="297" t="s">
        <v>2744</v>
      </c>
      <c r="P406" s="248">
        <v>3.33</v>
      </c>
    </row>
    <row r="407" spans="1:17" x14ac:dyDescent="0.25">
      <c r="A407" s="286" t="s">
        <v>2431</v>
      </c>
      <c r="B407" s="285" t="s">
        <v>46</v>
      </c>
      <c r="C407" s="285" t="s">
        <v>2855</v>
      </c>
      <c r="D407" s="286" t="s">
        <v>2856</v>
      </c>
      <c r="E407" s="286" t="s">
        <v>2857</v>
      </c>
      <c r="F407" s="286" t="s">
        <v>661</v>
      </c>
      <c r="G407" s="265" t="s">
        <v>2720</v>
      </c>
      <c r="H407" s="291">
        <v>10</v>
      </c>
      <c r="I407" s="295" t="s">
        <v>2858</v>
      </c>
      <c r="J407" s="248">
        <v>3.5470000000000002</v>
      </c>
      <c r="K407" s="291">
        <v>10</v>
      </c>
      <c r="L407" s="295" t="s">
        <v>2858</v>
      </c>
      <c r="M407" s="248">
        <v>3.5470000000000002</v>
      </c>
      <c r="N407" s="291">
        <v>10</v>
      </c>
      <c r="O407" s="295" t="s">
        <v>2858</v>
      </c>
      <c r="P407" s="248">
        <v>3.5470000000000002</v>
      </c>
    </row>
    <row r="408" spans="1:17" s="259" customFormat="1" ht="31.5" x14ac:dyDescent="0.25">
      <c r="A408" s="248" t="s">
        <v>1520</v>
      </c>
      <c r="B408" s="250" t="s">
        <v>46</v>
      </c>
      <c r="C408" s="250" t="s">
        <v>1521</v>
      </c>
      <c r="D408" s="248" t="s">
        <v>2859</v>
      </c>
      <c r="E408" s="250" t="s">
        <v>2646</v>
      </c>
      <c r="F408" s="318" t="s">
        <v>2860</v>
      </c>
      <c r="G408" s="265" t="s">
        <v>2490</v>
      </c>
      <c r="H408" s="319">
        <v>7</v>
      </c>
      <c r="I408" s="320">
        <v>121.14100000000001</v>
      </c>
      <c r="J408" s="319" t="s">
        <v>1388</v>
      </c>
      <c r="K408" s="319">
        <v>8</v>
      </c>
      <c r="L408" s="320">
        <v>119.09</v>
      </c>
      <c r="M408" s="319" t="s">
        <v>1388</v>
      </c>
      <c r="N408" s="319">
        <v>7</v>
      </c>
      <c r="O408" s="321">
        <v>121.14100000000001</v>
      </c>
      <c r="P408" s="319" t="s">
        <v>1388</v>
      </c>
    </row>
    <row r="409" spans="1:17" ht="31.5" x14ac:dyDescent="0.25">
      <c r="A409" s="248" t="s">
        <v>1520</v>
      </c>
      <c r="B409" s="250" t="s">
        <v>77</v>
      </c>
      <c r="C409" s="250" t="s">
        <v>1521</v>
      </c>
      <c r="D409" s="248" t="s">
        <v>2859</v>
      </c>
      <c r="E409" s="250" t="s">
        <v>2646</v>
      </c>
      <c r="F409" s="318" t="s">
        <v>2860</v>
      </c>
      <c r="G409" s="265" t="s">
        <v>2490</v>
      </c>
      <c r="H409" s="319">
        <v>7</v>
      </c>
      <c r="I409" s="322">
        <v>121.14100000000001</v>
      </c>
      <c r="J409" s="319" t="s">
        <v>1388</v>
      </c>
      <c r="K409" s="319">
        <v>8</v>
      </c>
      <c r="L409" s="320">
        <v>119.09</v>
      </c>
      <c r="M409" s="319" t="s">
        <v>1388</v>
      </c>
      <c r="N409" s="319">
        <v>7</v>
      </c>
      <c r="O409" s="321">
        <v>121.14100000000001</v>
      </c>
      <c r="P409" s="319" t="s">
        <v>1388</v>
      </c>
    </row>
    <row r="410" spans="1:17" ht="31.5" x14ac:dyDescent="0.25">
      <c r="A410" s="248" t="s">
        <v>1561</v>
      </c>
      <c r="B410" s="250" t="s">
        <v>46</v>
      </c>
      <c r="C410" s="250" t="s">
        <v>1521</v>
      </c>
      <c r="D410" s="248" t="s">
        <v>2859</v>
      </c>
      <c r="E410" s="250" t="s">
        <v>2646</v>
      </c>
      <c r="F410" s="319">
        <v>7.9</v>
      </c>
      <c r="G410" s="265" t="s">
        <v>2490</v>
      </c>
      <c r="H410" s="319">
        <v>7</v>
      </c>
      <c r="I410" s="320">
        <v>121.14100000000001</v>
      </c>
      <c r="J410" s="323">
        <v>11.00432997624703</v>
      </c>
      <c r="K410" s="319">
        <v>9</v>
      </c>
      <c r="L410" s="320">
        <v>117.05</v>
      </c>
      <c r="M410" s="323">
        <v>10.665917526753864</v>
      </c>
      <c r="N410" s="319">
        <v>7</v>
      </c>
      <c r="O410" s="321">
        <v>121.14100000000001</v>
      </c>
      <c r="P410" s="323">
        <v>11.027226220095695</v>
      </c>
    </row>
    <row r="411" spans="1:17" ht="31.5" x14ac:dyDescent="0.25">
      <c r="A411" s="248" t="s">
        <v>1561</v>
      </c>
      <c r="B411" s="250" t="s">
        <v>77</v>
      </c>
      <c r="C411" s="250" t="s">
        <v>1521</v>
      </c>
      <c r="D411" s="248" t="s">
        <v>2859</v>
      </c>
      <c r="E411" s="250" t="s">
        <v>2646</v>
      </c>
      <c r="F411" s="318" t="s">
        <v>2861</v>
      </c>
      <c r="G411" s="265" t="s">
        <v>2490</v>
      </c>
      <c r="H411" s="319">
        <v>7</v>
      </c>
      <c r="I411" s="320">
        <v>121.14100000000001</v>
      </c>
      <c r="J411" s="323">
        <v>11.115532998805255</v>
      </c>
      <c r="K411" s="319">
        <v>9</v>
      </c>
      <c r="L411" s="320">
        <v>117.05</v>
      </c>
      <c r="M411" s="323">
        <v>10.836587244283995</v>
      </c>
      <c r="N411" s="319">
        <v>8</v>
      </c>
      <c r="O411" s="321">
        <v>119.09</v>
      </c>
      <c r="P411" s="323">
        <v>10.950655924170615</v>
      </c>
    </row>
    <row r="412" spans="1:17" ht="31.5" x14ac:dyDescent="0.25">
      <c r="A412" s="248" t="s">
        <v>1577</v>
      </c>
      <c r="B412" s="250" t="s">
        <v>46</v>
      </c>
      <c r="C412" s="250" t="s">
        <v>1521</v>
      </c>
      <c r="D412" s="248" t="s">
        <v>2859</v>
      </c>
      <c r="E412" s="250" t="s">
        <v>2646</v>
      </c>
      <c r="F412" s="318" t="s">
        <v>2663</v>
      </c>
      <c r="G412" s="265" t="s">
        <v>2490</v>
      </c>
      <c r="H412" s="319">
        <v>6</v>
      </c>
      <c r="I412" s="322">
        <v>123.188</v>
      </c>
      <c r="J412" s="323">
        <v>11.246659077410413</v>
      </c>
      <c r="K412" s="319">
        <v>8</v>
      </c>
      <c r="L412" s="321">
        <v>119.09</v>
      </c>
      <c r="M412" s="323">
        <v>10.920420974889216</v>
      </c>
      <c r="N412" s="319">
        <v>7</v>
      </c>
      <c r="O412" s="320">
        <v>121.14100000000001</v>
      </c>
      <c r="P412" s="323">
        <v>11.054523138329154</v>
      </c>
      <c r="Q412" s="324"/>
    </row>
    <row r="413" spans="1:17" ht="31.5" x14ac:dyDescent="0.25">
      <c r="A413" s="248" t="s">
        <v>1577</v>
      </c>
      <c r="B413" s="250" t="s">
        <v>77</v>
      </c>
      <c r="C413" s="250" t="s">
        <v>1521</v>
      </c>
      <c r="D413" s="248" t="s">
        <v>2859</v>
      </c>
      <c r="E413" s="250" t="s">
        <v>2646</v>
      </c>
      <c r="F413" s="319">
        <v>7.8</v>
      </c>
      <c r="G413" s="265" t="s">
        <v>2490</v>
      </c>
      <c r="H413" s="319">
        <v>7</v>
      </c>
      <c r="I413" s="322">
        <v>121.14100000000001</v>
      </c>
      <c r="J413" s="323">
        <v>11.3096983781797</v>
      </c>
      <c r="K413" s="319">
        <v>8</v>
      </c>
      <c r="L413" s="321">
        <v>119.09</v>
      </c>
      <c r="M413" s="323">
        <v>11.131997788469457</v>
      </c>
      <c r="N413" s="319">
        <v>7</v>
      </c>
      <c r="O413" s="320">
        <v>121.14100000000001</v>
      </c>
      <c r="P413" s="323">
        <v>11.284348506384612</v>
      </c>
    </row>
    <row r="414" spans="1:17" ht="31.5" x14ac:dyDescent="0.25">
      <c r="A414" s="248" t="s">
        <v>1599</v>
      </c>
      <c r="B414" s="250" t="s">
        <v>46</v>
      </c>
      <c r="C414" s="250" t="s">
        <v>1600</v>
      </c>
      <c r="D414" s="248" t="s">
        <v>2862</v>
      </c>
      <c r="E414" s="250" t="s">
        <v>2627</v>
      </c>
      <c r="F414" s="318" t="s">
        <v>49</v>
      </c>
      <c r="G414" s="265" t="s">
        <v>2490</v>
      </c>
      <c r="H414" s="319"/>
      <c r="I414" s="320"/>
      <c r="J414" s="323"/>
      <c r="K414" s="319"/>
      <c r="L414" s="320"/>
      <c r="M414" s="323"/>
      <c r="N414" s="319"/>
      <c r="O414" s="320"/>
      <c r="P414" s="323"/>
      <c r="Q414" s="324" t="s">
        <v>1417</v>
      </c>
    </row>
    <row r="415" spans="1:17" ht="31.5" x14ac:dyDescent="0.25">
      <c r="A415" s="248" t="s">
        <v>1599</v>
      </c>
      <c r="B415" s="250" t="s">
        <v>77</v>
      </c>
      <c r="C415" s="250" t="s">
        <v>1600</v>
      </c>
      <c r="D415" s="248" t="s">
        <v>2862</v>
      </c>
      <c r="E415" s="250" t="s">
        <v>2627</v>
      </c>
      <c r="F415" s="318" t="s">
        <v>2863</v>
      </c>
      <c r="G415" s="265" t="s">
        <v>2490</v>
      </c>
      <c r="H415" s="319">
        <v>21</v>
      </c>
      <c r="I415" s="320">
        <v>9.68</v>
      </c>
      <c r="J415" s="323">
        <v>11.251489868891536</v>
      </c>
      <c r="K415" s="319">
        <v>21</v>
      </c>
      <c r="L415" s="320">
        <v>9.68</v>
      </c>
      <c r="M415" s="323">
        <v>11.25</v>
      </c>
      <c r="N415" s="319">
        <v>20</v>
      </c>
      <c r="O415" s="320">
        <v>9.8450000000000006</v>
      </c>
      <c r="P415" s="323">
        <v>11.103202846975089</v>
      </c>
    </row>
    <row r="416" spans="1:17" ht="31.5" x14ac:dyDescent="0.25">
      <c r="A416" s="248" t="s">
        <v>1591</v>
      </c>
      <c r="B416" s="250" t="s">
        <v>46</v>
      </c>
      <c r="C416" s="250" t="s">
        <v>2518</v>
      </c>
      <c r="D416" s="248" t="s">
        <v>2864</v>
      </c>
      <c r="E416" s="250" t="s">
        <v>2865</v>
      </c>
      <c r="F416" s="250">
        <v>1</v>
      </c>
      <c r="G416" s="250" t="s">
        <v>2479</v>
      </c>
      <c r="H416" s="319">
        <v>1</v>
      </c>
      <c r="I416" s="325">
        <v>36.450000000000003</v>
      </c>
      <c r="J416" s="319" t="s">
        <v>1388</v>
      </c>
      <c r="K416" s="319">
        <v>1</v>
      </c>
      <c r="L416" s="325">
        <v>36.450000000000003</v>
      </c>
      <c r="M416" s="319" t="s">
        <v>1388</v>
      </c>
      <c r="N416" s="319">
        <v>1</v>
      </c>
      <c r="O416" s="325">
        <v>36.450000000000003</v>
      </c>
      <c r="P416" s="319" t="s">
        <v>1388</v>
      </c>
    </row>
    <row r="417" spans="1:17" x14ac:dyDescent="0.25">
      <c r="A417" s="248" t="s">
        <v>1591</v>
      </c>
      <c r="B417" s="250" t="s">
        <v>77</v>
      </c>
      <c r="C417" s="250" t="s">
        <v>1592</v>
      </c>
      <c r="D417" s="248" t="s">
        <v>2866</v>
      </c>
      <c r="E417" s="250" t="s">
        <v>2700</v>
      </c>
      <c r="F417" s="250">
        <v>1</v>
      </c>
      <c r="G417" s="252" t="s">
        <v>2475</v>
      </c>
      <c r="H417" s="319">
        <v>1</v>
      </c>
      <c r="I417" s="320">
        <v>38.5</v>
      </c>
      <c r="J417" s="319" t="s">
        <v>1388</v>
      </c>
      <c r="K417" s="319">
        <v>1</v>
      </c>
      <c r="L417" s="320">
        <v>38.5</v>
      </c>
      <c r="M417" s="319" t="s">
        <v>1388</v>
      </c>
      <c r="N417" s="319">
        <v>1</v>
      </c>
      <c r="O417" s="320">
        <v>38.5</v>
      </c>
      <c r="P417" s="319" t="s">
        <v>1388</v>
      </c>
    </row>
    <row r="418" spans="1:17" ht="31.5" x14ac:dyDescent="0.25">
      <c r="A418" s="248" t="s">
        <v>1624</v>
      </c>
      <c r="B418" s="250" t="s">
        <v>46</v>
      </c>
      <c r="C418" s="250" t="s">
        <v>2518</v>
      </c>
      <c r="D418" s="248" t="s">
        <v>2867</v>
      </c>
      <c r="E418" s="250" t="s">
        <v>2693</v>
      </c>
      <c r="F418" s="250">
        <v>1</v>
      </c>
      <c r="G418" s="250" t="s">
        <v>2479</v>
      </c>
      <c r="H418" s="319">
        <v>1</v>
      </c>
      <c r="I418" s="325">
        <v>36.75</v>
      </c>
      <c r="J418" s="323">
        <v>3.4995240361732507</v>
      </c>
      <c r="K418" s="319">
        <v>1</v>
      </c>
      <c r="L418" s="325">
        <v>36.75</v>
      </c>
      <c r="M418" s="323">
        <v>3.5046251217137296</v>
      </c>
      <c r="N418" s="319">
        <v>1</v>
      </c>
      <c r="O418" s="325">
        <v>36.75</v>
      </c>
      <c r="P418" s="323">
        <v>3.5111111111111115</v>
      </c>
    </row>
    <row r="419" spans="1:17" ht="31.5" x14ac:dyDescent="0.25">
      <c r="A419" s="248" t="s">
        <v>1624</v>
      </c>
      <c r="B419" s="250" t="s">
        <v>77</v>
      </c>
      <c r="C419" s="250" t="s">
        <v>2518</v>
      </c>
      <c r="D419" s="248" t="s">
        <v>2867</v>
      </c>
      <c r="E419" s="250" t="s">
        <v>2693</v>
      </c>
      <c r="F419" s="250">
        <v>1</v>
      </c>
      <c r="G419" s="250" t="s">
        <v>2479</v>
      </c>
      <c r="H419" s="319">
        <v>1</v>
      </c>
      <c r="I419" s="325">
        <v>36.75</v>
      </c>
      <c r="J419" s="323">
        <v>3.5178741658722594</v>
      </c>
      <c r="K419" s="319">
        <v>1</v>
      </c>
      <c r="L419" s="325">
        <v>36.75</v>
      </c>
      <c r="M419" s="323">
        <v>3.5182304326689353</v>
      </c>
      <c r="N419" s="319">
        <v>1</v>
      </c>
      <c r="O419" s="325">
        <v>36.75</v>
      </c>
      <c r="P419" s="323">
        <v>3.5127358490566039</v>
      </c>
    </row>
    <row r="420" spans="1:17" ht="31.5" x14ac:dyDescent="0.25">
      <c r="A420" s="248" t="s">
        <v>1616</v>
      </c>
      <c r="B420" s="250" t="s">
        <v>46</v>
      </c>
      <c r="C420" s="250" t="s">
        <v>1592</v>
      </c>
      <c r="D420" s="248" t="s">
        <v>2868</v>
      </c>
      <c r="E420" s="250" t="s">
        <v>2687</v>
      </c>
      <c r="F420" s="248">
        <v>2</v>
      </c>
      <c r="G420" s="252" t="s">
        <v>2475</v>
      </c>
      <c r="H420" s="319">
        <v>2</v>
      </c>
      <c r="I420" s="320">
        <v>37.625</v>
      </c>
      <c r="J420" s="319" t="s">
        <v>1388</v>
      </c>
      <c r="K420" s="319">
        <v>2</v>
      </c>
      <c r="L420" s="320">
        <v>37.625</v>
      </c>
      <c r="M420" s="319" t="s">
        <v>1388</v>
      </c>
      <c r="N420" s="319">
        <v>2</v>
      </c>
      <c r="O420" s="320">
        <v>37.625</v>
      </c>
      <c r="P420" s="319" t="s">
        <v>1388</v>
      </c>
    </row>
    <row r="421" spans="1:17" ht="31.5" x14ac:dyDescent="0.25">
      <c r="A421" s="248" t="s">
        <v>1616</v>
      </c>
      <c r="B421" s="250" t="s">
        <v>77</v>
      </c>
      <c r="C421" s="250" t="s">
        <v>1592</v>
      </c>
      <c r="D421" s="248" t="s">
        <v>2868</v>
      </c>
      <c r="E421" s="250" t="s">
        <v>2687</v>
      </c>
      <c r="F421" s="248" t="s">
        <v>49</v>
      </c>
      <c r="G421" s="252" t="s">
        <v>2475</v>
      </c>
      <c r="H421" s="319" t="s">
        <v>1388</v>
      </c>
      <c r="I421" s="320" t="s">
        <v>1388</v>
      </c>
      <c r="J421" s="319" t="s">
        <v>1388</v>
      </c>
      <c r="K421" s="319" t="s">
        <v>1388</v>
      </c>
      <c r="L421" s="320" t="s">
        <v>1388</v>
      </c>
      <c r="M421" s="319" t="s">
        <v>1388</v>
      </c>
      <c r="N421" s="319" t="s">
        <v>1388</v>
      </c>
      <c r="O421" s="320" t="s">
        <v>1388</v>
      </c>
      <c r="P421" s="319" t="s">
        <v>1388</v>
      </c>
      <c r="Q421" s="324" t="s">
        <v>2869</v>
      </c>
    </row>
    <row r="422" spans="1:17" ht="31.5" x14ac:dyDescent="0.25">
      <c r="A422" s="248" t="s">
        <v>1668</v>
      </c>
      <c r="B422" s="250" t="s">
        <v>46</v>
      </c>
      <c r="C422" s="250" t="s">
        <v>1521</v>
      </c>
      <c r="D422" s="248" t="s">
        <v>2859</v>
      </c>
      <c r="E422" s="250" t="s">
        <v>2646</v>
      </c>
      <c r="F422" s="254" t="s">
        <v>2870</v>
      </c>
      <c r="G422" s="252" t="s">
        <v>2475</v>
      </c>
      <c r="H422" s="319">
        <v>5</v>
      </c>
      <c r="I422" s="322">
        <v>125.235</v>
      </c>
      <c r="J422" s="319" t="s">
        <v>1388</v>
      </c>
      <c r="K422" s="319">
        <v>6</v>
      </c>
      <c r="L422" s="320">
        <v>123.188</v>
      </c>
      <c r="M422" s="319" t="s">
        <v>1388</v>
      </c>
      <c r="N422" s="319">
        <v>5</v>
      </c>
      <c r="O422" s="320">
        <v>125.235</v>
      </c>
      <c r="P422" s="319" t="s">
        <v>1388</v>
      </c>
    </row>
    <row r="423" spans="1:17" ht="31.5" x14ac:dyDescent="0.25">
      <c r="A423" s="248" t="s">
        <v>1675</v>
      </c>
      <c r="B423" s="250" t="s">
        <v>46</v>
      </c>
      <c r="C423" s="250" t="s">
        <v>1521</v>
      </c>
      <c r="D423" s="248" t="s">
        <v>2859</v>
      </c>
      <c r="E423" s="250" t="s">
        <v>2646</v>
      </c>
      <c r="F423" s="319" t="s">
        <v>2871</v>
      </c>
      <c r="G423" s="252" t="s">
        <v>2475</v>
      </c>
      <c r="H423" s="319">
        <v>5</v>
      </c>
      <c r="I423" s="322">
        <v>125.235</v>
      </c>
      <c r="J423" s="323">
        <v>11.505747126436782</v>
      </c>
      <c r="K423" s="319">
        <v>7</v>
      </c>
      <c r="L423" s="321">
        <v>121.14100000000001</v>
      </c>
      <c r="M423" s="323">
        <v>11.127413127413128</v>
      </c>
      <c r="N423" s="319">
        <v>6</v>
      </c>
      <c r="O423" s="320">
        <v>123.188</v>
      </c>
      <c r="P423" s="323">
        <v>11.314285714285713</v>
      </c>
    </row>
    <row r="424" spans="1:17" ht="31.5" x14ac:dyDescent="0.25">
      <c r="A424" s="248" t="s">
        <v>1675</v>
      </c>
      <c r="B424" s="250" t="s">
        <v>77</v>
      </c>
      <c r="C424" s="250" t="s">
        <v>2635</v>
      </c>
      <c r="D424" s="248" t="s">
        <v>2859</v>
      </c>
      <c r="E424" s="250" t="s">
        <v>2646</v>
      </c>
      <c r="F424" s="318" t="s">
        <v>2872</v>
      </c>
      <c r="G424" s="252" t="s">
        <v>2475</v>
      </c>
      <c r="H424" s="319">
        <v>6</v>
      </c>
      <c r="I424" s="322">
        <v>123.188</v>
      </c>
      <c r="J424" s="323">
        <v>11.375</v>
      </c>
      <c r="K424" s="319">
        <v>7</v>
      </c>
      <c r="L424" s="321">
        <v>121.14100000000001</v>
      </c>
      <c r="M424" s="323">
        <v>11.192233009708737</v>
      </c>
      <c r="N424" s="319">
        <v>7</v>
      </c>
      <c r="O424" s="320">
        <v>121.14100000000001</v>
      </c>
      <c r="P424" s="323">
        <v>11.165413533834586</v>
      </c>
    </row>
    <row r="425" spans="1:17" s="259" customFormat="1" ht="31.5" x14ac:dyDescent="0.25">
      <c r="A425" s="248" t="s">
        <v>1684</v>
      </c>
      <c r="B425" s="250" t="s">
        <v>46</v>
      </c>
      <c r="C425" s="250" t="s">
        <v>1600</v>
      </c>
      <c r="D425" s="248" t="s">
        <v>2862</v>
      </c>
      <c r="E425" s="250" t="s">
        <v>2627</v>
      </c>
      <c r="F425" s="250" t="s">
        <v>2629</v>
      </c>
      <c r="G425" s="252" t="s">
        <v>2475</v>
      </c>
      <c r="H425" s="319">
        <v>20</v>
      </c>
      <c r="I425" s="320">
        <v>9.8450000000000006</v>
      </c>
      <c r="J425" s="319" t="s">
        <v>1388</v>
      </c>
      <c r="K425" s="319">
        <v>18</v>
      </c>
      <c r="L425" s="320">
        <v>10.175000000000001</v>
      </c>
      <c r="M425" s="319" t="s">
        <v>1388</v>
      </c>
      <c r="N425" s="319">
        <v>19</v>
      </c>
      <c r="O425" s="320">
        <v>10.01</v>
      </c>
      <c r="P425" s="319" t="s">
        <v>1388</v>
      </c>
    </row>
    <row r="426" spans="1:17" s="259" customFormat="1" ht="31.5" x14ac:dyDescent="0.25">
      <c r="A426" s="248" t="s">
        <v>1385</v>
      </c>
      <c r="B426" s="250" t="s">
        <v>46</v>
      </c>
      <c r="C426" s="250" t="s">
        <v>1521</v>
      </c>
      <c r="D426" s="248" t="s">
        <v>2859</v>
      </c>
      <c r="E426" s="250" t="s">
        <v>2646</v>
      </c>
      <c r="F426" s="319" t="s">
        <v>2873</v>
      </c>
      <c r="G426" s="252" t="s">
        <v>2475</v>
      </c>
      <c r="H426" s="319">
        <v>5</v>
      </c>
      <c r="I426" s="322">
        <v>125.235</v>
      </c>
      <c r="J426" s="319" t="s">
        <v>1388</v>
      </c>
      <c r="K426" s="319">
        <v>6</v>
      </c>
      <c r="L426" s="321">
        <v>123.188</v>
      </c>
      <c r="M426" s="319" t="s">
        <v>1388</v>
      </c>
      <c r="N426" s="319">
        <v>5</v>
      </c>
      <c r="O426" s="320">
        <v>125.235</v>
      </c>
      <c r="P426" s="319" t="s">
        <v>1388</v>
      </c>
    </row>
    <row r="427" spans="1:17" s="259" customFormat="1" ht="31.5" x14ac:dyDescent="0.25">
      <c r="A427" s="248" t="s">
        <v>1398</v>
      </c>
      <c r="B427" s="250" t="s">
        <v>46</v>
      </c>
      <c r="C427" s="250" t="s">
        <v>1600</v>
      </c>
      <c r="D427" s="248" t="s">
        <v>2874</v>
      </c>
      <c r="E427" s="250" t="s">
        <v>2627</v>
      </c>
      <c r="F427" s="250">
        <v>21</v>
      </c>
      <c r="G427" s="252" t="s">
        <v>2475</v>
      </c>
      <c r="H427" s="319">
        <v>21</v>
      </c>
      <c r="I427" s="320">
        <v>9.68</v>
      </c>
      <c r="J427" s="323">
        <v>11.328971962616823</v>
      </c>
      <c r="K427" s="319">
        <v>21</v>
      </c>
      <c r="L427" s="320">
        <v>9.68</v>
      </c>
      <c r="M427" s="323">
        <v>11.277131782945736</v>
      </c>
      <c r="N427" s="319">
        <v>21</v>
      </c>
      <c r="O427" s="320">
        <v>9.68</v>
      </c>
      <c r="P427" s="323">
        <v>11.311320754716983</v>
      </c>
    </row>
    <row r="428" spans="1:17" ht="31.5" x14ac:dyDescent="0.25">
      <c r="A428" s="248" t="s">
        <v>1404</v>
      </c>
      <c r="B428" s="250" t="s">
        <v>46</v>
      </c>
      <c r="C428" s="250" t="s">
        <v>2635</v>
      </c>
      <c r="D428" s="248" t="s">
        <v>2859</v>
      </c>
      <c r="E428" s="250" t="s">
        <v>2646</v>
      </c>
      <c r="F428" s="319" t="s">
        <v>49</v>
      </c>
      <c r="G428" s="252" t="s">
        <v>2475</v>
      </c>
      <c r="H428" s="319" t="s">
        <v>1388</v>
      </c>
      <c r="I428" s="322" t="s">
        <v>1388</v>
      </c>
      <c r="J428" s="323">
        <v>11.276279069767442</v>
      </c>
      <c r="K428" s="319" t="s">
        <v>1388</v>
      </c>
      <c r="L428" s="321" t="s">
        <v>1388</v>
      </c>
      <c r="M428" s="323">
        <v>11.125714285714285</v>
      </c>
      <c r="N428" s="319" t="s">
        <v>1388</v>
      </c>
      <c r="O428" s="321" t="s">
        <v>1388</v>
      </c>
      <c r="P428" s="323">
        <v>10.741784037558686</v>
      </c>
      <c r="Q428" s="324" t="s">
        <v>1417</v>
      </c>
    </row>
    <row r="429" spans="1:17" ht="31.5" x14ac:dyDescent="0.25">
      <c r="A429" s="248" t="s">
        <v>1404</v>
      </c>
      <c r="B429" s="250" t="s">
        <v>46</v>
      </c>
      <c r="C429" s="250" t="s">
        <v>2635</v>
      </c>
      <c r="D429" s="248" t="s">
        <v>2875</v>
      </c>
      <c r="E429" s="250" t="s">
        <v>2639</v>
      </c>
      <c r="F429" s="250">
        <v>2</v>
      </c>
      <c r="G429" s="250" t="s">
        <v>2479</v>
      </c>
      <c r="H429" s="319">
        <v>2</v>
      </c>
      <c r="I429" s="325">
        <v>39.462499999999999</v>
      </c>
      <c r="J429" s="323">
        <v>3.2762162162162163</v>
      </c>
      <c r="K429" s="319">
        <v>2</v>
      </c>
      <c r="L429" s="325">
        <v>39.462499999999999</v>
      </c>
      <c r="M429" s="323">
        <v>3.1572972972972972</v>
      </c>
      <c r="N429" s="319">
        <v>2</v>
      </c>
      <c r="O429" s="325">
        <v>39.462499999999999</v>
      </c>
      <c r="P429" s="323">
        <v>3.026455026455027</v>
      </c>
    </row>
    <row r="430" spans="1:17" ht="31.5" x14ac:dyDescent="0.25">
      <c r="A430" s="248" t="s">
        <v>1404</v>
      </c>
      <c r="B430" s="250" t="s">
        <v>77</v>
      </c>
      <c r="C430" s="250" t="s">
        <v>2635</v>
      </c>
      <c r="D430" s="248" t="s">
        <v>2859</v>
      </c>
      <c r="E430" s="250" t="s">
        <v>2646</v>
      </c>
      <c r="F430" s="318" t="s">
        <v>2876</v>
      </c>
      <c r="G430" s="252" t="s">
        <v>2475</v>
      </c>
      <c r="H430" s="319">
        <v>6</v>
      </c>
      <c r="I430" s="322">
        <v>123.188</v>
      </c>
      <c r="J430" s="323">
        <v>11.328971962616823</v>
      </c>
      <c r="K430" s="319">
        <v>7</v>
      </c>
      <c r="L430" s="322">
        <v>121.14100000000001</v>
      </c>
      <c r="M430" s="323">
        <v>11.232692307692307</v>
      </c>
      <c r="N430" s="319">
        <v>6</v>
      </c>
      <c r="O430" s="322">
        <v>123.188</v>
      </c>
      <c r="P430" s="323">
        <v>11.332075471698113</v>
      </c>
    </row>
    <row r="431" spans="1:17" ht="31.5" x14ac:dyDescent="0.25">
      <c r="A431" s="248" t="s">
        <v>1404</v>
      </c>
      <c r="B431" s="250" t="s">
        <v>77</v>
      </c>
      <c r="C431" s="250" t="s">
        <v>2635</v>
      </c>
      <c r="D431" s="248" t="s">
        <v>2875</v>
      </c>
      <c r="E431" s="250" t="s">
        <v>2639</v>
      </c>
      <c r="F431" s="250">
        <v>2</v>
      </c>
      <c r="G431" s="250" t="s">
        <v>2479</v>
      </c>
      <c r="H431" s="319">
        <v>2</v>
      </c>
      <c r="I431" s="325">
        <v>39.462499999999999</v>
      </c>
      <c r="J431" s="323">
        <v>3.2762162162162163</v>
      </c>
      <c r="K431" s="319">
        <v>2</v>
      </c>
      <c r="L431" s="325">
        <v>39.462499999999999</v>
      </c>
      <c r="M431" s="323">
        <v>3.1572972972972972</v>
      </c>
      <c r="N431" s="319">
        <v>2</v>
      </c>
      <c r="O431" s="325">
        <v>39.462499999999999</v>
      </c>
      <c r="P431" s="323">
        <v>3.177777777777778</v>
      </c>
    </row>
    <row r="432" spans="1:17" ht="31.5" x14ac:dyDescent="0.25">
      <c r="A432" s="248" t="s">
        <v>1400</v>
      </c>
      <c r="B432" s="250" t="s">
        <v>46</v>
      </c>
      <c r="C432" s="250" t="s">
        <v>1600</v>
      </c>
      <c r="D432" s="248" t="s">
        <v>2862</v>
      </c>
      <c r="E432" s="250" t="s">
        <v>2627</v>
      </c>
      <c r="F432" s="319">
        <v>21</v>
      </c>
      <c r="G432" s="265" t="s">
        <v>2490</v>
      </c>
      <c r="H432" s="319">
        <v>21</v>
      </c>
      <c r="I432" s="320">
        <v>9.68</v>
      </c>
      <c r="J432" s="323">
        <v>11.50562851782364</v>
      </c>
      <c r="K432" s="319">
        <v>21</v>
      </c>
      <c r="L432" s="320">
        <v>9.68</v>
      </c>
      <c r="M432" s="323">
        <v>11.525341130604289</v>
      </c>
      <c r="N432" s="319">
        <v>21</v>
      </c>
      <c r="O432" s="320">
        <v>9.68</v>
      </c>
      <c r="P432" s="323">
        <v>11.540642722117202</v>
      </c>
    </row>
    <row r="433" spans="1:16" ht="31.5" x14ac:dyDescent="0.25">
      <c r="A433" s="248" t="s">
        <v>2877</v>
      </c>
      <c r="B433" s="250" t="s">
        <v>46</v>
      </c>
      <c r="C433" s="250" t="s">
        <v>2518</v>
      </c>
      <c r="D433" s="248" t="s">
        <v>2867</v>
      </c>
      <c r="E433" s="250" t="s">
        <v>2693</v>
      </c>
      <c r="F433" s="250">
        <v>2</v>
      </c>
      <c r="G433" s="250" t="s">
        <v>2479</v>
      </c>
      <c r="H433" s="319">
        <v>2</v>
      </c>
      <c r="I433" s="325">
        <v>35.875</v>
      </c>
      <c r="J433" s="319" t="s">
        <v>1388</v>
      </c>
      <c r="K433" s="319">
        <v>2</v>
      </c>
      <c r="L433" s="325">
        <v>35.875</v>
      </c>
      <c r="M433" s="319" t="s">
        <v>1388</v>
      </c>
      <c r="N433" s="319">
        <v>2</v>
      </c>
      <c r="O433" s="325">
        <v>35.875</v>
      </c>
      <c r="P433" s="319" t="s">
        <v>1388</v>
      </c>
    </row>
    <row r="434" spans="1:16" ht="31.5" x14ac:dyDescent="0.25">
      <c r="A434" s="248" t="s">
        <v>2877</v>
      </c>
      <c r="B434" s="250" t="s">
        <v>77</v>
      </c>
      <c r="C434" s="250" t="s">
        <v>2518</v>
      </c>
      <c r="D434" s="248" t="s">
        <v>2867</v>
      </c>
      <c r="E434" s="250" t="s">
        <v>2693</v>
      </c>
      <c r="F434" s="250">
        <v>2</v>
      </c>
      <c r="G434" s="250" t="s">
        <v>2479</v>
      </c>
      <c r="H434" s="319">
        <v>2</v>
      </c>
      <c r="I434" s="325">
        <v>35.875</v>
      </c>
      <c r="J434" s="319" t="s">
        <v>1388</v>
      </c>
      <c r="K434" s="319">
        <v>2</v>
      </c>
      <c r="L434" s="325">
        <v>35.875</v>
      </c>
      <c r="M434" s="319" t="s">
        <v>1388</v>
      </c>
      <c r="N434" s="319">
        <v>2</v>
      </c>
      <c r="O434" s="325">
        <v>35.875</v>
      </c>
      <c r="P434" s="319" t="s">
        <v>1388</v>
      </c>
    </row>
    <row r="435" spans="1:16" x14ac:dyDescent="0.25">
      <c r="A435" s="248" t="s">
        <v>1449</v>
      </c>
      <c r="B435" s="250" t="s">
        <v>46</v>
      </c>
      <c r="C435" s="250" t="s">
        <v>2518</v>
      </c>
      <c r="D435" s="248" t="s">
        <v>2878</v>
      </c>
      <c r="E435" s="250" t="s">
        <v>2693</v>
      </c>
      <c r="F435" s="250">
        <v>2</v>
      </c>
      <c r="G435" s="250" t="s">
        <v>2479</v>
      </c>
      <c r="H435" s="319">
        <v>2</v>
      </c>
      <c r="I435" s="325">
        <v>35</v>
      </c>
      <c r="J435" s="319" t="s">
        <v>1388</v>
      </c>
      <c r="K435" s="319">
        <v>2</v>
      </c>
      <c r="L435" s="325">
        <v>35</v>
      </c>
      <c r="M435" s="319" t="s">
        <v>1388</v>
      </c>
      <c r="N435" s="319">
        <v>2</v>
      </c>
      <c r="O435" s="325">
        <v>35</v>
      </c>
      <c r="P435" s="319" t="s">
        <v>1388</v>
      </c>
    </row>
    <row r="436" spans="1:16" ht="31.5" x14ac:dyDescent="0.25">
      <c r="A436" s="248" t="s">
        <v>2879</v>
      </c>
      <c r="B436" s="250" t="s">
        <v>77</v>
      </c>
      <c r="C436" s="250" t="s">
        <v>2518</v>
      </c>
      <c r="D436" s="248" t="s">
        <v>2867</v>
      </c>
      <c r="E436" s="250" t="s">
        <v>2693</v>
      </c>
      <c r="F436" s="250">
        <v>2</v>
      </c>
      <c r="G436" s="250" t="s">
        <v>2479</v>
      </c>
      <c r="H436" s="319">
        <v>2</v>
      </c>
      <c r="I436" s="325">
        <v>35.875</v>
      </c>
      <c r="J436" s="319" t="s">
        <v>1388</v>
      </c>
      <c r="K436" s="319">
        <v>2</v>
      </c>
      <c r="L436" s="325">
        <v>35.875</v>
      </c>
      <c r="M436" s="319" t="s">
        <v>1388</v>
      </c>
      <c r="N436" s="319">
        <v>2</v>
      </c>
      <c r="O436" s="325">
        <v>35.875</v>
      </c>
      <c r="P436" s="319" t="s">
        <v>1388</v>
      </c>
    </row>
    <row r="437" spans="1:16" ht="31.5" x14ac:dyDescent="0.25">
      <c r="A437" s="248" t="s">
        <v>1458</v>
      </c>
      <c r="B437" s="250" t="s">
        <v>46</v>
      </c>
      <c r="C437" s="250" t="s">
        <v>2635</v>
      </c>
      <c r="D437" s="248" t="s">
        <v>2859</v>
      </c>
      <c r="E437" s="250" t="s">
        <v>2646</v>
      </c>
      <c r="F437" s="319">
        <v>10</v>
      </c>
      <c r="G437" s="265" t="s">
        <v>2490</v>
      </c>
      <c r="H437" s="319">
        <v>10</v>
      </c>
      <c r="I437" s="322">
        <v>115</v>
      </c>
      <c r="J437" s="319" t="s">
        <v>1388</v>
      </c>
      <c r="K437" s="319">
        <v>10</v>
      </c>
      <c r="L437" s="320">
        <v>115</v>
      </c>
      <c r="M437" s="319" t="s">
        <v>1388</v>
      </c>
      <c r="N437" s="319">
        <v>10</v>
      </c>
      <c r="O437" s="321">
        <v>115</v>
      </c>
      <c r="P437" s="319" t="s">
        <v>1388</v>
      </c>
    </row>
    <row r="438" spans="1:16" ht="31.5" x14ac:dyDescent="0.25">
      <c r="A438" s="248" t="s">
        <v>1458</v>
      </c>
      <c r="B438" s="250" t="s">
        <v>46</v>
      </c>
      <c r="C438" s="250" t="s">
        <v>2635</v>
      </c>
      <c r="D438" s="248" t="s">
        <v>2875</v>
      </c>
      <c r="E438" s="250" t="s">
        <v>2639</v>
      </c>
      <c r="F438" s="250">
        <v>4</v>
      </c>
      <c r="G438" s="250" t="s">
        <v>2479</v>
      </c>
      <c r="H438" s="319">
        <v>4</v>
      </c>
      <c r="I438" s="325">
        <v>37.537500000000001</v>
      </c>
      <c r="J438" s="319" t="s">
        <v>1388</v>
      </c>
      <c r="K438" s="319">
        <v>4</v>
      </c>
      <c r="L438" s="325">
        <v>37.537500000000001</v>
      </c>
      <c r="M438" s="319" t="s">
        <v>1388</v>
      </c>
      <c r="N438" s="319">
        <v>4</v>
      </c>
      <c r="O438" s="325">
        <v>37.537500000000001</v>
      </c>
      <c r="P438" s="319" t="s">
        <v>1388</v>
      </c>
    </row>
    <row r="439" spans="1:16" x14ac:dyDescent="0.25">
      <c r="A439" s="248" t="s">
        <v>1463</v>
      </c>
      <c r="B439" s="250" t="s">
        <v>46</v>
      </c>
      <c r="C439" s="250" t="s">
        <v>1592</v>
      </c>
      <c r="D439" s="248" t="s">
        <v>2880</v>
      </c>
      <c r="E439" s="250" t="s">
        <v>2700</v>
      </c>
      <c r="F439" s="250"/>
      <c r="G439" s="252" t="s">
        <v>2475</v>
      </c>
      <c r="H439" s="319" t="s">
        <v>1388</v>
      </c>
      <c r="I439" s="320" t="s">
        <v>1388</v>
      </c>
      <c r="J439" s="319" t="s">
        <v>1388</v>
      </c>
      <c r="K439" s="319" t="s">
        <v>1388</v>
      </c>
      <c r="L439" s="320" t="s">
        <v>1388</v>
      </c>
      <c r="M439" s="319" t="s">
        <v>1388</v>
      </c>
      <c r="N439" s="319" t="s">
        <v>1388</v>
      </c>
      <c r="O439" s="320" t="s">
        <v>1388</v>
      </c>
      <c r="P439" s="319" t="s">
        <v>1388</v>
      </c>
    </row>
    <row r="440" spans="1:16" ht="31.5" x14ac:dyDescent="0.25">
      <c r="A440" s="248" t="s">
        <v>1463</v>
      </c>
      <c r="B440" s="250" t="s">
        <v>77</v>
      </c>
      <c r="C440" s="250" t="s">
        <v>1592</v>
      </c>
      <c r="D440" s="248" t="s">
        <v>2867</v>
      </c>
      <c r="E440" s="250" t="s">
        <v>2693</v>
      </c>
      <c r="F440" s="250">
        <v>2</v>
      </c>
      <c r="G440" s="250" t="s">
        <v>2479</v>
      </c>
      <c r="H440" s="319">
        <v>2</v>
      </c>
      <c r="I440" s="325">
        <v>35.875</v>
      </c>
      <c r="J440" s="319" t="s">
        <v>1388</v>
      </c>
      <c r="K440" s="319">
        <v>2</v>
      </c>
      <c r="L440" s="325">
        <v>35.875</v>
      </c>
      <c r="M440" s="319" t="s">
        <v>1388</v>
      </c>
      <c r="N440" s="319">
        <v>2</v>
      </c>
      <c r="O440" s="325">
        <v>35.875</v>
      </c>
      <c r="P440" s="319" t="s">
        <v>1388</v>
      </c>
    </row>
    <row r="441" spans="1:16" ht="31.5" x14ac:dyDescent="0.25">
      <c r="A441" s="248" t="s">
        <v>1467</v>
      </c>
      <c r="B441" s="250" t="s">
        <v>46</v>
      </c>
      <c r="C441" s="250" t="s">
        <v>2518</v>
      </c>
      <c r="D441" s="248" t="s">
        <v>2867</v>
      </c>
      <c r="E441" s="250" t="s">
        <v>2693</v>
      </c>
      <c r="F441" s="250">
        <v>2</v>
      </c>
      <c r="G441" s="250" t="s">
        <v>2479</v>
      </c>
      <c r="H441" s="319">
        <v>2</v>
      </c>
      <c r="I441" s="325">
        <v>35.875</v>
      </c>
      <c r="J441" s="319" t="s">
        <v>1388</v>
      </c>
      <c r="K441" s="319">
        <v>2</v>
      </c>
      <c r="L441" s="325">
        <v>35.875</v>
      </c>
      <c r="M441" s="319" t="s">
        <v>1388</v>
      </c>
      <c r="N441" s="319">
        <v>2</v>
      </c>
      <c r="O441" s="325">
        <v>35.875</v>
      </c>
      <c r="P441" s="319" t="s">
        <v>1388</v>
      </c>
    </row>
    <row r="442" spans="1:16" x14ac:dyDescent="0.25">
      <c r="A442" s="248" t="s">
        <v>1487</v>
      </c>
      <c r="B442" s="250" t="s">
        <v>46</v>
      </c>
      <c r="C442" s="250" t="s">
        <v>1592</v>
      </c>
      <c r="D442" s="248" t="s">
        <v>2880</v>
      </c>
      <c r="E442" s="250" t="s">
        <v>2700</v>
      </c>
      <c r="F442" s="250">
        <v>3</v>
      </c>
      <c r="G442" s="250" t="s">
        <v>2479</v>
      </c>
      <c r="H442" s="319">
        <v>3</v>
      </c>
      <c r="I442" s="325">
        <v>35</v>
      </c>
      <c r="J442" s="323">
        <v>3.3644859813084116</v>
      </c>
      <c r="K442" s="319">
        <v>3</v>
      </c>
      <c r="L442" s="325">
        <v>35</v>
      </c>
      <c r="M442" s="323">
        <v>3.3931947069943287</v>
      </c>
      <c r="N442" s="319">
        <v>3</v>
      </c>
      <c r="O442" s="325">
        <v>35</v>
      </c>
      <c r="P442" s="323">
        <v>3.3996212121212119</v>
      </c>
    </row>
    <row r="443" spans="1:16" ht="31.5" x14ac:dyDescent="0.25">
      <c r="A443" s="248" t="s">
        <v>1487</v>
      </c>
      <c r="B443" s="250" t="s">
        <v>77</v>
      </c>
      <c r="C443" s="250" t="s">
        <v>1592</v>
      </c>
      <c r="D443" s="248" t="s">
        <v>2867</v>
      </c>
      <c r="E443" s="250" t="s">
        <v>2693</v>
      </c>
      <c r="F443" s="250">
        <v>3</v>
      </c>
      <c r="G443" s="252" t="s">
        <v>2475</v>
      </c>
      <c r="H443" s="326">
        <v>3</v>
      </c>
      <c r="I443" s="320">
        <v>35</v>
      </c>
      <c r="J443" s="323">
        <v>3.3864915572232648</v>
      </c>
      <c r="K443" s="319">
        <v>3</v>
      </c>
      <c r="L443" s="320">
        <v>35</v>
      </c>
      <c r="M443" s="323">
        <v>3.4155597722960156</v>
      </c>
      <c r="N443" s="319">
        <v>3</v>
      </c>
      <c r="O443" s="320">
        <v>35</v>
      </c>
      <c r="P443" s="323">
        <v>3.4220532319391634</v>
      </c>
    </row>
    <row r="444" spans="1:16" x14ac:dyDescent="0.25">
      <c r="A444" s="248" t="s">
        <v>1493</v>
      </c>
      <c r="B444" s="250" t="s">
        <v>46</v>
      </c>
      <c r="C444" s="250" t="s">
        <v>1592</v>
      </c>
      <c r="D444" s="248" t="s">
        <v>2880</v>
      </c>
      <c r="E444" s="250" t="s">
        <v>2700</v>
      </c>
      <c r="F444" s="250" t="s">
        <v>1388</v>
      </c>
      <c r="G444" s="252" t="s">
        <v>2475</v>
      </c>
      <c r="H444" s="319" t="s">
        <v>1388</v>
      </c>
      <c r="I444" s="319" t="s">
        <v>1388</v>
      </c>
      <c r="J444" s="319" t="s">
        <v>1388</v>
      </c>
      <c r="K444" s="319" t="s">
        <v>1388</v>
      </c>
      <c r="L444" s="319" t="s">
        <v>1388</v>
      </c>
      <c r="M444" s="319" t="s">
        <v>1388</v>
      </c>
      <c r="N444" s="319" t="s">
        <v>1388</v>
      </c>
      <c r="O444" s="319" t="s">
        <v>1388</v>
      </c>
      <c r="P444" s="319" t="s">
        <v>1388</v>
      </c>
    </row>
    <row r="445" spans="1:16" x14ac:dyDescent="0.25">
      <c r="A445" s="248" t="s">
        <v>1493</v>
      </c>
      <c r="B445" s="250" t="s">
        <v>77</v>
      </c>
      <c r="C445" s="250" t="s">
        <v>1592</v>
      </c>
      <c r="D445" s="248" t="s">
        <v>2880</v>
      </c>
      <c r="E445" s="250" t="s">
        <v>2700</v>
      </c>
      <c r="F445" s="250" t="s">
        <v>1388</v>
      </c>
      <c r="G445" s="252" t="s">
        <v>2475</v>
      </c>
      <c r="H445" s="319" t="s">
        <v>1388</v>
      </c>
      <c r="I445" s="319" t="s">
        <v>1388</v>
      </c>
      <c r="J445" s="319" t="s">
        <v>1388</v>
      </c>
      <c r="K445" s="319" t="s">
        <v>1388</v>
      </c>
      <c r="L445" s="319" t="s">
        <v>1388</v>
      </c>
      <c r="M445" s="319" t="s">
        <v>1388</v>
      </c>
      <c r="N445" s="319" t="s">
        <v>1388</v>
      </c>
      <c r="O445" s="319" t="s">
        <v>1388</v>
      </c>
      <c r="P445" s="319" t="s">
        <v>1388</v>
      </c>
    </row>
    <row r="446" spans="1:16" x14ac:dyDescent="0.25">
      <c r="A446" s="248" t="s">
        <v>1502</v>
      </c>
      <c r="B446" s="250" t="s">
        <v>46</v>
      </c>
      <c r="C446" s="250" t="s">
        <v>1592</v>
      </c>
      <c r="D446" s="248" t="s">
        <v>2880</v>
      </c>
      <c r="E446" s="250" t="s">
        <v>2700</v>
      </c>
      <c r="F446" s="250">
        <v>1</v>
      </c>
      <c r="G446" s="252" t="s">
        <v>2475</v>
      </c>
      <c r="H446" s="319">
        <v>1</v>
      </c>
      <c r="I446" s="320">
        <v>38.5</v>
      </c>
      <c r="J446" s="319" t="s">
        <v>1388</v>
      </c>
      <c r="K446" s="319">
        <v>1</v>
      </c>
      <c r="L446" s="325">
        <v>38.5</v>
      </c>
      <c r="M446" s="319" t="s">
        <v>1388</v>
      </c>
      <c r="N446" s="319">
        <v>1</v>
      </c>
      <c r="O446" s="325">
        <v>38.5</v>
      </c>
      <c r="P446" s="319" t="s">
        <v>1388</v>
      </c>
    </row>
    <row r="447" spans="1:16" ht="31.5" x14ac:dyDescent="0.25">
      <c r="A447" s="248" t="s">
        <v>1635</v>
      </c>
      <c r="B447" s="250" t="s">
        <v>46</v>
      </c>
      <c r="C447" s="250" t="s">
        <v>2635</v>
      </c>
      <c r="D447" s="248" t="s">
        <v>2859</v>
      </c>
      <c r="E447" s="250" t="s">
        <v>2646</v>
      </c>
      <c r="F447" s="250" t="s">
        <v>2881</v>
      </c>
      <c r="G447" s="265" t="s">
        <v>2490</v>
      </c>
      <c r="H447" s="319">
        <v>8</v>
      </c>
      <c r="I447" s="321">
        <v>119.09</v>
      </c>
      <c r="J447" s="323">
        <v>10.943618498212157</v>
      </c>
      <c r="K447" s="319">
        <v>9</v>
      </c>
      <c r="L447" s="320">
        <v>117.05</v>
      </c>
      <c r="M447" s="323">
        <v>10.765021346153846</v>
      </c>
      <c r="N447" s="319">
        <v>8</v>
      </c>
      <c r="O447" s="321">
        <v>119.09</v>
      </c>
      <c r="P447" s="323">
        <v>10.971752230215827</v>
      </c>
    </row>
    <row r="448" spans="1:16" ht="31.5" x14ac:dyDescent="0.25">
      <c r="A448" s="248" t="s">
        <v>1635</v>
      </c>
      <c r="B448" s="250" t="s">
        <v>46</v>
      </c>
      <c r="C448" s="250" t="s">
        <v>2635</v>
      </c>
      <c r="D448" s="248" t="s">
        <v>2875</v>
      </c>
      <c r="E448" s="250" t="s">
        <v>2639</v>
      </c>
      <c r="F448" s="250">
        <v>3</v>
      </c>
      <c r="G448" s="250" t="s">
        <v>2479</v>
      </c>
      <c r="H448" s="319">
        <v>3</v>
      </c>
      <c r="I448" s="325">
        <v>38.5</v>
      </c>
      <c r="J448" s="323">
        <v>3.4836710369487478</v>
      </c>
      <c r="K448" s="319">
        <v>3</v>
      </c>
      <c r="L448" s="325">
        <v>38.5</v>
      </c>
      <c r="M448" s="323">
        <v>3.4843749038461538</v>
      </c>
      <c r="N448" s="319">
        <v>3</v>
      </c>
      <c r="O448" s="325">
        <v>38.5</v>
      </c>
      <c r="P448" s="323">
        <v>3.4894483453237406</v>
      </c>
    </row>
    <row r="449" spans="1:17" ht="31.5" x14ac:dyDescent="0.25">
      <c r="A449" s="248" t="s">
        <v>1635</v>
      </c>
      <c r="B449" s="250" t="s">
        <v>77</v>
      </c>
      <c r="C449" s="250" t="s">
        <v>2635</v>
      </c>
      <c r="D449" s="248" t="s">
        <v>2882</v>
      </c>
      <c r="E449" s="250" t="s">
        <v>2883</v>
      </c>
      <c r="F449" s="250"/>
      <c r="G449" s="265" t="s">
        <v>2490</v>
      </c>
      <c r="H449" s="319" t="s">
        <v>1388</v>
      </c>
      <c r="I449" s="322" t="s">
        <v>1388</v>
      </c>
      <c r="J449" s="323">
        <v>10.994993588516747</v>
      </c>
      <c r="K449" s="319" t="s">
        <v>1388</v>
      </c>
      <c r="L449" s="322" t="s">
        <v>1388</v>
      </c>
      <c r="M449" s="323">
        <v>10.821597878495663</v>
      </c>
      <c r="N449" s="319" t="s">
        <v>1388</v>
      </c>
      <c r="O449" s="322" t="s">
        <v>1388</v>
      </c>
      <c r="P449" s="323">
        <v>11.000028530259366</v>
      </c>
      <c r="Q449" s="324" t="s">
        <v>2869</v>
      </c>
    </row>
    <row r="450" spans="1:17" ht="31.5" x14ac:dyDescent="0.25">
      <c r="A450" s="248" t="s">
        <v>1635</v>
      </c>
      <c r="B450" s="250" t="s">
        <v>77</v>
      </c>
      <c r="C450" s="250" t="s">
        <v>2635</v>
      </c>
      <c r="D450" s="248" t="s">
        <v>2875</v>
      </c>
      <c r="E450" s="250" t="s">
        <v>2639</v>
      </c>
      <c r="F450" s="250">
        <v>3</v>
      </c>
      <c r="G450" s="250" t="s">
        <v>2479</v>
      </c>
      <c r="H450" s="319">
        <v>3</v>
      </c>
      <c r="I450" s="325">
        <v>38.5</v>
      </c>
      <c r="J450" s="323">
        <v>3.4961722488038278</v>
      </c>
      <c r="K450" s="319">
        <v>3</v>
      </c>
      <c r="L450" s="325">
        <v>38.5</v>
      </c>
      <c r="M450" s="323">
        <v>3.4927676952748317</v>
      </c>
      <c r="N450" s="319">
        <v>3</v>
      </c>
      <c r="O450" s="325">
        <v>38.5</v>
      </c>
      <c r="P450" s="323">
        <v>3.4911142170989429</v>
      </c>
      <c r="Q450" s="324"/>
    </row>
    <row r="451" spans="1:17" ht="31.5" x14ac:dyDescent="0.25">
      <c r="A451" s="248" t="s">
        <v>1655</v>
      </c>
      <c r="B451" s="250" t="s">
        <v>46</v>
      </c>
      <c r="C451" s="250" t="s">
        <v>2518</v>
      </c>
      <c r="D451" s="248" t="s">
        <v>2867</v>
      </c>
      <c r="E451" s="250" t="s">
        <v>2693</v>
      </c>
      <c r="F451" s="250">
        <v>1</v>
      </c>
      <c r="G451" s="250" t="s">
        <v>2479</v>
      </c>
      <c r="H451" s="319">
        <v>1</v>
      </c>
      <c r="I451" s="325">
        <v>36.75</v>
      </c>
      <c r="J451" s="323">
        <v>3.5503875968992249</v>
      </c>
      <c r="K451" s="319">
        <v>1</v>
      </c>
      <c r="L451" s="325">
        <v>36.75</v>
      </c>
      <c r="M451" s="323">
        <v>3.5439453125</v>
      </c>
      <c r="N451" s="319">
        <v>1</v>
      </c>
      <c r="O451" s="325">
        <v>36.75</v>
      </c>
      <c r="P451" s="323">
        <v>3.5437743190661481</v>
      </c>
    </row>
    <row r="452" spans="1:17" ht="31.5" x14ac:dyDescent="0.25">
      <c r="A452" s="248" t="s">
        <v>1655</v>
      </c>
      <c r="B452" s="250" t="s">
        <v>77</v>
      </c>
      <c r="C452" s="250" t="s">
        <v>2518</v>
      </c>
      <c r="D452" s="248" t="s">
        <v>2867</v>
      </c>
      <c r="E452" s="250" t="s">
        <v>2693</v>
      </c>
      <c r="F452" s="250">
        <v>1</v>
      </c>
      <c r="G452" s="250" t="s">
        <v>2479</v>
      </c>
      <c r="H452" s="319">
        <v>1</v>
      </c>
      <c r="I452" s="325">
        <v>36.75</v>
      </c>
      <c r="J452" s="323">
        <v>3.4695817490494298</v>
      </c>
      <c r="K452" s="319">
        <v>1</v>
      </c>
      <c r="L452" s="325">
        <v>36.75</v>
      </c>
      <c r="M452" s="323">
        <v>3.4691714836223504</v>
      </c>
      <c r="N452" s="319">
        <v>1</v>
      </c>
      <c r="O452" s="325">
        <v>36.75</v>
      </c>
      <c r="P452" s="323">
        <v>3.4763705103969755</v>
      </c>
    </row>
    <row r="453" spans="1:17" ht="31.5" x14ac:dyDescent="0.25">
      <c r="A453" s="248" t="s">
        <v>1662</v>
      </c>
      <c r="B453" s="250" t="s">
        <v>46</v>
      </c>
      <c r="C453" s="250" t="s">
        <v>2518</v>
      </c>
      <c r="D453" s="248" t="s">
        <v>2867</v>
      </c>
      <c r="E453" s="250" t="s">
        <v>2693</v>
      </c>
      <c r="F453" s="250">
        <v>2</v>
      </c>
      <c r="G453" s="250" t="s">
        <v>2479</v>
      </c>
      <c r="H453" s="319">
        <v>2</v>
      </c>
      <c r="I453" s="325">
        <v>35.875</v>
      </c>
      <c r="J453" s="319" t="s">
        <v>1388</v>
      </c>
      <c r="K453" s="319">
        <v>2</v>
      </c>
      <c r="L453" s="325">
        <v>35.875</v>
      </c>
      <c r="M453" s="319" t="s">
        <v>1388</v>
      </c>
      <c r="N453" s="319">
        <v>2</v>
      </c>
      <c r="O453" s="325">
        <v>35.875</v>
      </c>
      <c r="P453" s="319" t="s">
        <v>1388</v>
      </c>
    </row>
    <row r="454" spans="1:17" x14ac:dyDescent="0.25">
      <c r="A454" s="248" t="s">
        <v>1690</v>
      </c>
      <c r="B454" s="250" t="s">
        <v>46</v>
      </c>
      <c r="C454" s="250" t="s">
        <v>2518</v>
      </c>
      <c r="D454" s="248" t="s">
        <v>2878</v>
      </c>
      <c r="E454" s="250" t="s">
        <v>2693</v>
      </c>
      <c r="F454" s="250">
        <v>2</v>
      </c>
      <c r="G454" s="250" t="s">
        <v>2479</v>
      </c>
      <c r="H454" s="319">
        <v>2</v>
      </c>
      <c r="I454" s="325">
        <v>35</v>
      </c>
      <c r="J454" s="319" t="s">
        <v>1388</v>
      </c>
      <c r="K454" s="319">
        <v>2</v>
      </c>
      <c r="L454" s="325">
        <v>35</v>
      </c>
      <c r="M454" s="319" t="s">
        <v>1388</v>
      </c>
      <c r="N454" s="319">
        <v>2</v>
      </c>
      <c r="O454" s="325">
        <v>35</v>
      </c>
      <c r="P454" s="319" t="s">
        <v>1388</v>
      </c>
    </row>
    <row r="455" spans="1:17" ht="31.5" x14ac:dyDescent="0.25">
      <c r="A455" s="248" t="s">
        <v>1690</v>
      </c>
      <c r="B455" s="250" t="s">
        <v>77</v>
      </c>
      <c r="C455" s="250" t="s">
        <v>2518</v>
      </c>
      <c r="D455" s="248" t="s">
        <v>2884</v>
      </c>
      <c r="E455" s="250" t="s">
        <v>2885</v>
      </c>
      <c r="F455" s="250">
        <v>5</v>
      </c>
      <c r="G455" s="250" t="s">
        <v>2479</v>
      </c>
      <c r="H455" s="319">
        <v>5</v>
      </c>
      <c r="I455" s="325">
        <v>35.07</v>
      </c>
      <c r="J455" s="319" t="s">
        <v>1388</v>
      </c>
      <c r="K455" s="319">
        <v>5</v>
      </c>
      <c r="L455" s="325">
        <v>35.07</v>
      </c>
      <c r="M455" s="319" t="s">
        <v>1388</v>
      </c>
      <c r="N455" s="319">
        <v>5</v>
      </c>
      <c r="O455" s="325">
        <v>35.07</v>
      </c>
      <c r="P455" s="319" t="s">
        <v>1388</v>
      </c>
    </row>
    <row r="456" spans="1:17" ht="31.5" x14ac:dyDescent="0.25">
      <c r="A456" s="248" t="s">
        <v>1696</v>
      </c>
      <c r="B456" s="250" t="s">
        <v>46</v>
      </c>
      <c r="C456" s="250" t="s">
        <v>1521</v>
      </c>
      <c r="D456" s="248" t="s">
        <v>2859</v>
      </c>
      <c r="E456" s="250" t="s">
        <v>2646</v>
      </c>
      <c r="F456" s="250" t="s">
        <v>2886</v>
      </c>
      <c r="G456" s="252" t="s">
        <v>2475</v>
      </c>
      <c r="H456" s="319">
        <v>3</v>
      </c>
      <c r="I456" s="322">
        <v>129.32900000000001</v>
      </c>
      <c r="J456" s="323">
        <v>11.839530332681017</v>
      </c>
      <c r="K456" s="319">
        <v>4</v>
      </c>
      <c r="L456" s="322">
        <v>127.282</v>
      </c>
      <c r="M456" s="323">
        <v>11.695906432748538</v>
      </c>
      <c r="N456" s="319">
        <v>4</v>
      </c>
      <c r="O456" s="322">
        <v>127.282</v>
      </c>
      <c r="P456" s="323">
        <v>11.590038314176246</v>
      </c>
    </row>
    <row r="457" spans="1:17" ht="31.5" x14ac:dyDescent="0.25">
      <c r="A457" s="248" t="s">
        <v>1696</v>
      </c>
      <c r="B457" s="250" t="s">
        <v>77</v>
      </c>
      <c r="C457" s="250" t="s">
        <v>1521</v>
      </c>
      <c r="D457" s="248" t="s">
        <v>2859</v>
      </c>
      <c r="E457" s="250" t="s">
        <v>2646</v>
      </c>
      <c r="F457" s="250">
        <v>6</v>
      </c>
      <c r="G457" s="252" t="s">
        <v>2475</v>
      </c>
      <c r="H457" s="319">
        <v>6</v>
      </c>
      <c r="I457" s="322">
        <v>123.188</v>
      </c>
      <c r="J457" s="323">
        <v>11.188571428571429</v>
      </c>
      <c r="K457" s="319">
        <v>6</v>
      </c>
      <c r="L457" s="322">
        <v>123.188</v>
      </c>
      <c r="M457" s="323">
        <v>11.16988416988417</v>
      </c>
      <c r="N457" s="319">
        <v>6</v>
      </c>
      <c r="O457" s="322">
        <v>123.188</v>
      </c>
      <c r="P457" s="323">
        <v>11.209923664122137</v>
      </c>
    </row>
    <row r="458" spans="1:17" ht="31.5" x14ac:dyDescent="0.25">
      <c r="A458" s="248" t="s">
        <v>1508</v>
      </c>
      <c r="B458" s="250" t="s">
        <v>46</v>
      </c>
      <c r="C458" s="250" t="s">
        <v>1600</v>
      </c>
      <c r="D458" s="248" t="s">
        <v>2862</v>
      </c>
      <c r="E458" s="250" t="s">
        <v>2627</v>
      </c>
      <c r="F458" s="250">
        <v>21</v>
      </c>
      <c r="G458" s="265" t="s">
        <v>2490</v>
      </c>
      <c r="H458" s="319">
        <v>21</v>
      </c>
      <c r="I458" s="320">
        <v>9.68</v>
      </c>
      <c r="J458" s="323">
        <v>11.634615384615385</v>
      </c>
      <c r="K458" s="319">
        <v>21</v>
      </c>
      <c r="L458" s="320">
        <v>9.68</v>
      </c>
      <c r="M458" s="323">
        <v>11.634615384615385</v>
      </c>
      <c r="N458" s="319">
        <v>21</v>
      </c>
      <c r="O458" s="320">
        <v>9.68</v>
      </c>
      <c r="P458" s="323">
        <v>11.634615384615385</v>
      </c>
    </row>
    <row r="459" spans="1:17" ht="31.5" x14ac:dyDescent="0.25">
      <c r="A459" s="248" t="s">
        <v>1515</v>
      </c>
      <c r="B459" s="250" t="s">
        <v>46</v>
      </c>
      <c r="C459" s="250" t="s">
        <v>2518</v>
      </c>
      <c r="D459" s="248" t="s">
        <v>2867</v>
      </c>
      <c r="E459" s="250" t="s">
        <v>2693</v>
      </c>
      <c r="F459" s="250">
        <v>2</v>
      </c>
      <c r="G459" s="250" t="s">
        <v>2479</v>
      </c>
      <c r="H459" s="319">
        <v>2</v>
      </c>
      <c r="I459" s="325">
        <v>35.875</v>
      </c>
      <c r="J459" s="323">
        <v>3.5238095238095237</v>
      </c>
      <c r="K459" s="319">
        <v>2</v>
      </c>
      <c r="L459" s="325">
        <v>35.875</v>
      </c>
      <c r="M459" s="323">
        <v>3.5238095238095237</v>
      </c>
      <c r="N459" s="319">
        <v>2</v>
      </c>
      <c r="O459" s="325">
        <v>35.875</v>
      </c>
      <c r="P459" s="323">
        <v>3.5238095238095237</v>
      </c>
    </row>
    <row r="460" spans="1:17" ht="31.5" x14ac:dyDescent="0.25">
      <c r="A460" s="248" t="s">
        <v>1515</v>
      </c>
      <c r="B460" s="250" t="s">
        <v>77</v>
      </c>
      <c r="C460" s="250" t="s">
        <v>2518</v>
      </c>
      <c r="D460" s="248" t="s">
        <v>2867</v>
      </c>
      <c r="E460" s="250" t="s">
        <v>2693</v>
      </c>
      <c r="F460" s="250">
        <v>2</v>
      </c>
      <c r="G460" s="250" t="s">
        <v>2479</v>
      </c>
      <c r="H460" s="319">
        <v>2</v>
      </c>
      <c r="I460" s="325">
        <v>35.875</v>
      </c>
      <c r="J460" s="323">
        <v>3.4905660377358494</v>
      </c>
      <c r="K460" s="319">
        <v>2</v>
      </c>
      <c r="L460" s="325">
        <v>35.875</v>
      </c>
      <c r="M460" s="323">
        <v>3.5238095238095237</v>
      </c>
      <c r="N460" s="319">
        <v>2</v>
      </c>
      <c r="O460" s="325">
        <v>35.875</v>
      </c>
      <c r="P460" s="323">
        <v>3.5238095238095237</v>
      </c>
    </row>
    <row r="461" spans="1:17" ht="31.5" x14ac:dyDescent="0.25">
      <c r="A461" s="248" t="s">
        <v>1711</v>
      </c>
      <c r="B461" s="250" t="s">
        <v>46</v>
      </c>
      <c r="C461" s="250" t="s">
        <v>2518</v>
      </c>
      <c r="D461" s="248" t="s">
        <v>2867</v>
      </c>
      <c r="E461" s="250" t="s">
        <v>2693</v>
      </c>
      <c r="F461" s="250">
        <v>1</v>
      </c>
      <c r="G461" s="250" t="s">
        <v>2479</v>
      </c>
      <c r="H461" s="319">
        <v>1</v>
      </c>
      <c r="I461" s="325">
        <v>36.75</v>
      </c>
      <c r="J461" s="319" t="s">
        <v>1388</v>
      </c>
      <c r="K461" s="319">
        <v>1</v>
      </c>
      <c r="L461" s="325">
        <v>36.75</v>
      </c>
      <c r="M461" s="319" t="s">
        <v>1388</v>
      </c>
      <c r="N461" s="319">
        <v>1</v>
      </c>
      <c r="O461" s="325">
        <v>36.75</v>
      </c>
      <c r="P461" s="319" t="s">
        <v>1388</v>
      </c>
    </row>
  </sheetData>
  <mergeCells count="35">
    <mergeCell ref="C393:C394"/>
    <mergeCell ref="C334:C335"/>
    <mergeCell ref="C336:C337"/>
    <mergeCell ref="C338:C339"/>
    <mergeCell ref="C344:C345"/>
    <mergeCell ref="C346:C347"/>
    <mergeCell ref="C351:C352"/>
    <mergeCell ref="C353:C354"/>
    <mergeCell ref="C369:C370"/>
    <mergeCell ref="C371:C372"/>
    <mergeCell ref="C388:C389"/>
    <mergeCell ref="C390:C391"/>
    <mergeCell ref="C332:C333"/>
    <mergeCell ref="K9:M9"/>
    <mergeCell ref="N9:P9"/>
    <mergeCell ref="C247:C248"/>
    <mergeCell ref="C249:C250"/>
    <mergeCell ref="G249:G250"/>
    <mergeCell ref="C261:C262"/>
    <mergeCell ref="H262:P262"/>
    <mergeCell ref="C263:C264"/>
    <mergeCell ref="H264:P264"/>
    <mergeCell ref="C273:C274"/>
    <mergeCell ref="H274:P274"/>
    <mergeCell ref="C327:C328"/>
    <mergeCell ref="A6:P6"/>
    <mergeCell ref="A8:A10"/>
    <mergeCell ref="B8:B10"/>
    <mergeCell ref="C8:C10"/>
    <mergeCell ref="D8:D10"/>
    <mergeCell ref="E8:E10"/>
    <mergeCell ref="F8:F10"/>
    <mergeCell ref="G8:G10"/>
    <mergeCell ref="H8:P8"/>
    <mergeCell ref="H9:J9"/>
  </mergeCells>
  <pageMargins left="0.23622047244094491" right="0.23622047244094491" top="0.74803149606299213" bottom="0.74803149606299213" header="0.31496062992125984" footer="0.31496062992125984"/>
  <pageSetup paperSize="9" scale="55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335"/>
  <sheetViews>
    <sheetView zoomScale="80" zoomScaleNormal="80" workbookViewId="0">
      <pane xSplit="2" ySplit="9" topLeftCell="C327" activePane="bottomRight" state="frozen"/>
      <selection pane="topRight" activeCell="D1" sqref="D1"/>
      <selection pane="bottomLeft" activeCell="A6" sqref="A6"/>
      <selection pane="bottomRight" activeCell="N335" sqref="N335"/>
    </sheetView>
  </sheetViews>
  <sheetFormatPr defaultRowHeight="15" x14ac:dyDescent="0.25"/>
  <cols>
    <col min="1" max="1" width="30.85546875" style="327" customWidth="1"/>
    <col min="2" max="2" width="64.5703125" style="327" customWidth="1"/>
    <col min="3" max="11" width="9.140625" style="327" customWidth="1"/>
    <col min="12" max="12" width="13" style="328" customWidth="1"/>
    <col min="13" max="13" width="12.28515625" style="329" customWidth="1"/>
    <col min="14" max="14" width="11.42578125" style="329" customWidth="1"/>
    <col min="15" max="15" width="15" style="327" customWidth="1"/>
  </cols>
  <sheetData>
    <row r="1" spans="1:74" ht="18.75" x14ac:dyDescent="0.3">
      <c r="M1" s="431" t="s">
        <v>3198</v>
      </c>
      <c r="N1" s="432"/>
      <c r="O1" s="432"/>
    </row>
    <row r="2" spans="1:74" ht="18.75" x14ac:dyDescent="0.3">
      <c r="M2" s="431" t="s">
        <v>24</v>
      </c>
      <c r="N2" s="432"/>
      <c r="O2" s="432"/>
    </row>
    <row r="3" spans="1:74" ht="15.75" x14ac:dyDescent="0.25">
      <c r="M3" s="19" t="s">
        <v>3200</v>
      </c>
    </row>
    <row r="5" spans="1:74" ht="15.75" customHeight="1" x14ac:dyDescent="0.25">
      <c r="A5" s="478" t="s">
        <v>2887</v>
      </c>
      <c r="B5" s="478"/>
      <c r="C5" s="478"/>
      <c r="D5" s="478"/>
      <c r="E5" s="478"/>
      <c r="F5" s="478"/>
      <c r="G5" s="478"/>
      <c r="H5" s="478"/>
      <c r="I5" s="478"/>
      <c r="J5" s="478"/>
      <c r="K5" s="478"/>
      <c r="L5" s="478"/>
      <c r="M5" s="478"/>
      <c r="N5" s="478"/>
      <c r="O5" s="478"/>
    </row>
    <row r="6" spans="1:74" ht="15" customHeight="1" x14ac:dyDescent="0.25">
      <c r="A6" s="478"/>
      <c r="B6" s="478"/>
      <c r="C6" s="478"/>
      <c r="D6" s="478"/>
      <c r="E6" s="478"/>
      <c r="F6" s="478"/>
      <c r="G6" s="478"/>
      <c r="H6" s="478"/>
      <c r="I6" s="478"/>
      <c r="J6" s="478"/>
      <c r="K6" s="478"/>
      <c r="L6" s="478"/>
      <c r="M6" s="478"/>
      <c r="N6" s="478"/>
      <c r="O6" s="478"/>
    </row>
    <row r="7" spans="1:74" ht="15.75" customHeight="1" thickBot="1" x14ac:dyDescent="0.3">
      <c r="A7" s="500"/>
      <c r="B7" s="500"/>
      <c r="C7" s="500"/>
      <c r="D7" s="500"/>
      <c r="E7" s="500"/>
      <c r="F7" s="500"/>
      <c r="G7" s="500"/>
      <c r="H7" s="500"/>
      <c r="I7" s="500"/>
      <c r="J7" s="500"/>
      <c r="K7" s="500"/>
      <c r="L7" s="500"/>
      <c r="M7" s="500"/>
      <c r="N7" s="500"/>
      <c r="O7" s="500"/>
    </row>
    <row r="8" spans="1:74" ht="48" customHeight="1" thickBot="1" x14ac:dyDescent="0.3">
      <c r="A8" s="479" t="s">
        <v>2888</v>
      </c>
      <c r="B8" s="479" t="s">
        <v>2889</v>
      </c>
      <c r="C8" s="481" t="s">
        <v>2890</v>
      </c>
      <c r="D8" s="482"/>
      <c r="E8" s="483"/>
      <c r="F8" s="481" t="s">
        <v>2891</v>
      </c>
      <c r="G8" s="482"/>
      <c r="H8" s="483"/>
      <c r="I8" s="481" t="s">
        <v>2892</v>
      </c>
      <c r="J8" s="482"/>
      <c r="K8" s="483"/>
      <c r="L8" s="484" t="s">
        <v>2893</v>
      </c>
      <c r="M8" s="485"/>
      <c r="N8" s="486"/>
      <c r="O8" s="330" t="s">
        <v>2894</v>
      </c>
    </row>
    <row r="9" spans="1:74" ht="48" thickBot="1" x14ac:dyDescent="0.3">
      <c r="A9" s="480"/>
      <c r="B9" s="480"/>
      <c r="C9" s="331" t="s">
        <v>2895</v>
      </c>
      <c r="D9" s="481" t="s">
        <v>2896</v>
      </c>
      <c r="E9" s="483"/>
      <c r="F9" s="331" t="s">
        <v>2895</v>
      </c>
      <c r="G9" s="481" t="s">
        <v>2896</v>
      </c>
      <c r="H9" s="483"/>
      <c r="I9" s="331" t="s">
        <v>2895</v>
      </c>
      <c r="J9" s="481" t="s">
        <v>2896</v>
      </c>
      <c r="K9" s="483"/>
      <c r="L9" s="332">
        <v>0.16666666666666666</v>
      </c>
      <c r="M9" s="333">
        <v>0.41666666666666669</v>
      </c>
      <c r="N9" s="333">
        <v>0.875</v>
      </c>
      <c r="O9" s="334" t="s">
        <v>2897</v>
      </c>
    </row>
    <row r="10" spans="1:74" ht="16.5" thickBot="1" x14ac:dyDescent="0.3">
      <c r="A10" s="499"/>
      <c r="B10" s="499"/>
      <c r="C10" s="335"/>
      <c r="D10" s="336" t="s">
        <v>2898</v>
      </c>
      <c r="E10" s="336" t="s">
        <v>2899</v>
      </c>
      <c r="F10" s="336"/>
      <c r="G10" s="336" t="s">
        <v>2898</v>
      </c>
      <c r="H10" s="336" t="s">
        <v>2899</v>
      </c>
      <c r="I10" s="336"/>
      <c r="J10" s="336" t="s">
        <v>2898</v>
      </c>
      <c r="K10" s="337" t="s">
        <v>2899</v>
      </c>
      <c r="L10" s="338"/>
      <c r="M10" s="339"/>
      <c r="N10" s="339"/>
      <c r="O10" s="340"/>
    </row>
    <row r="11" spans="1:74" ht="16.5" customHeight="1" x14ac:dyDescent="0.25">
      <c r="A11" s="341"/>
      <c r="B11" s="342" t="s">
        <v>2900</v>
      </c>
      <c r="C11" s="342"/>
      <c r="D11" s="342"/>
      <c r="E11" s="342"/>
      <c r="F11" s="342"/>
      <c r="G11" s="342"/>
      <c r="H11" s="342"/>
      <c r="I11" s="342"/>
      <c r="J11" s="342"/>
      <c r="K11" s="342"/>
      <c r="L11" s="342"/>
      <c r="M11" s="342"/>
      <c r="N11" s="342"/>
      <c r="O11" s="343"/>
    </row>
    <row r="12" spans="1:74" ht="17.25" customHeight="1" thickBot="1" x14ac:dyDescent="0.3">
      <c r="A12" s="344" t="s">
        <v>2890</v>
      </c>
      <c r="B12" s="345"/>
      <c r="C12" s="346"/>
      <c r="D12" s="346"/>
      <c r="E12" s="346"/>
      <c r="F12" s="346"/>
      <c r="G12" s="346"/>
      <c r="H12" s="346"/>
      <c r="I12" s="346"/>
      <c r="J12" s="346"/>
      <c r="K12" s="346"/>
      <c r="L12" s="347"/>
      <c r="M12" s="348"/>
      <c r="N12" s="348"/>
      <c r="O12" s="349"/>
    </row>
    <row r="13" spans="1:74" ht="17.25" customHeight="1" thickBot="1" x14ac:dyDescent="0.3">
      <c r="A13" s="350" t="s">
        <v>2901</v>
      </c>
      <c r="B13" s="351" t="s">
        <v>2902</v>
      </c>
      <c r="C13" s="352" t="s">
        <v>2903</v>
      </c>
      <c r="D13" s="352">
        <v>0.5</v>
      </c>
      <c r="E13" s="352">
        <v>49.2</v>
      </c>
      <c r="F13" s="352"/>
      <c r="G13" s="352"/>
      <c r="H13" s="352"/>
      <c r="I13" s="352"/>
      <c r="J13" s="352"/>
      <c r="K13" s="352"/>
      <c r="L13" s="353">
        <v>0.9345</v>
      </c>
      <c r="M13" s="354">
        <v>2.3772000000000002</v>
      </c>
      <c r="N13" s="354">
        <v>2.226</v>
      </c>
      <c r="O13" s="461">
        <v>24.5</v>
      </c>
      <c r="P13" s="327"/>
      <c r="Q13" s="327"/>
      <c r="R13" s="327"/>
      <c r="S13" s="327"/>
      <c r="T13" s="327"/>
      <c r="U13" s="327"/>
      <c r="V13" s="327"/>
      <c r="W13" s="327"/>
      <c r="X13" s="327"/>
      <c r="Y13" s="327"/>
      <c r="Z13" s="327"/>
      <c r="AA13" s="327"/>
      <c r="AB13" s="327"/>
      <c r="AC13" s="327"/>
      <c r="AD13" s="327"/>
      <c r="AE13" s="327"/>
      <c r="AF13" s="327"/>
      <c r="AG13" s="327"/>
      <c r="AH13" s="327"/>
      <c r="AI13" s="327"/>
      <c r="AJ13" s="327"/>
      <c r="AK13" s="327"/>
      <c r="AL13" s="327"/>
      <c r="AM13" s="327"/>
      <c r="AN13" s="327"/>
      <c r="AO13" s="327"/>
      <c r="AP13" s="327"/>
      <c r="AQ13" s="327"/>
      <c r="AR13" s="327"/>
      <c r="AS13" s="327"/>
      <c r="AT13" s="327"/>
      <c r="AU13" s="327"/>
      <c r="AV13" s="327"/>
      <c r="AW13" s="327"/>
      <c r="AX13" s="327"/>
      <c r="AY13" s="327"/>
      <c r="AZ13" s="327"/>
      <c r="BA13" s="327"/>
      <c r="BB13" s="327"/>
      <c r="BC13" s="327"/>
      <c r="BD13" s="327"/>
      <c r="BE13" s="327"/>
      <c r="BF13" s="327"/>
      <c r="BG13" s="327"/>
      <c r="BH13" s="327"/>
      <c r="BI13" s="327"/>
      <c r="BJ13" s="327"/>
      <c r="BK13" s="327"/>
      <c r="BL13" s="327"/>
      <c r="BM13" s="327"/>
      <c r="BN13" s="327"/>
      <c r="BO13" s="327"/>
      <c r="BP13" s="327"/>
      <c r="BQ13" s="327"/>
      <c r="BR13" s="327"/>
      <c r="BS13" s="327"/>
      <c r="BT13" s="327"/>
      <c r="BU13" s="327"/>
      <c r="BV13" s="327"/>
    </row>
    <row r="14" spans="1:74" ht="17.25" customHeight="1" thickBot="1" x14ac:dyDescent="0.3">
      <c r="A14" s="350"/>
      <c r="B14" s="355" t="s">
        <v>2904</v>
      </c>
      <c r="C14" s="356" t="s">
        <v>2903</v>
      </c>
      <c r="D14" s="356">
        <v>0.5</v>
      </c>
      <c r="E14" s="356">
        <v>49.2</v>
      </c>
      <c r="F14" s="356"/>
      <c r="G14" s="356"/>
      <c r="H14" s="356"/>
      <c r="I14" s="356"/>
      <c r="J14" s="356"/>
      <c r="K14" s="356"/>
      <c r="L14" s="357">
        <v>2.0299999999999998</v>
      </c>
      <c r="M14" s="357">
        <v>3.1415999999999999</v>
      </c>
      <c r="N14" s="357">
        <v>3.0548000000000002</v>
      </c>
      <c r="O14" s="462"/>
      <c r="P14" s="327"/>
      <c r="Q14" s="327"/>
      <c r="R14" s="327"/>
      <c r="S14" s="327"/>
      <c r="T14" s="327"/>
      <c r="U14" s="327"/>
      <c r="V14" s="327"/>
      <c r="W14" s="327"/>
      <c r="X14" s="327"/>
      <c r="Y14" s="327"/>
      <c r="Z14" s="327"/>
      <c r="AA14" s="327"/>
      <c r="AB14" s="327"/>
      <c r="AC14" s="327"/>
      <c r="AD14" s="327"/>
      <c r="AE14" s="327"/>
      <c r="AF14" s="327"/>
      <c r="AG14" s="327"/>
      <c r="AH14" s="327"/>
      <c r="AI14" s="327"/>
      <c r="AJ14" s="327"/>
      <c r="AK14" s="327"/>
      <c r="AL14" s="327"/>
      <c r="AM14" s="327"/>
      <c r="AN14" s="327"/>
      <c r="AO14" s="327"/>
      <c r="AP14" s="327"/>
      <c r="AQ14" s="327"/>
      <c r="AR14" s="327"/>
      <c r="AS14" s="327"/>
      <c r="AT14" s="327"/>
      <c r="AU14" s="327"/>
      <c r="AV14" s="327"/>
      <c r="AW14" s="327"/>
      <c r="AX14" s="327"/>
      <c r="AY14" s="327"/>
      <c r="AZ14" s="327"/>
      <c r="BA14" s="327"/>
      <c r="BB14" s="327"/>
      <c r="BC14" s="327"/>
      <c r="BD14" s="327"/>
      <c r="BE14" s="327"/>
      <c r="BF14" s="327"/>
      <c r="BG14" s="327"/>
      <c r="BH14" s="327"/>
      <c r="BI14" s="327"/>
      <c r="BJ14" s="327"/>
      <c r="BK14" s="327"/>
      <c r="BL14" s="327"/>
      <c r="BM14" s="327"/>
      <c r="BN14" s="327"/>
      <c r="BO14" s="327"/>
      <c r="BP14" s="327"/>
      <c r="BQ14" s="327"/>
      <c r="BR14" s="327"/>
      <c r="BS14" s="327"/>
      <c r="BT14" s="327"/>
      <c r="BU14" s="327"/>
      <c r="BV14" s="327"/>
    </row>
    <row r="15" spans="1:74" ht="17.25" customHeight="1" thickBot="1" x14ac:dyDescent="0.3">
      <c r="A15" s="358"/>
      <c r="B15" s="355" t="s">
        <v>2905</v>
      </c>
      <c r="C15" s="359" t="s">
        <v>2903</v>
      </c>
      <c r="D15" s="359">
        <v>0.5</v>
      </c>
      <c r="E15" s="359">
        <v>49.2</v>
      </c>
      <c r="F15" s="359"/>
      <c r="G15" s="359"/>
      <c r="H15" s="359"/>
      <c r="I15" s="359"/>
      <c r="J15" s="359"/>
      <c r="K15" s="359"/>
      <c r="L15" s="360">
        <v>2.0579999999999998</v>
      </c>
      <c r="M15" s="360">
        <v>3.6596000000000002</v>
      </c>
      <c r="N15" s="360">
        <v>3.4272</v>
      </c>
      <c r="O15" s="465"/>
      <c r="P15" s="327"/>
      <c r="Q15" s="327"/>
      <c r="R15" s="327"/>
      <c r="S15" s="327"/>
      <c r="T15" s="327"/>
      <c r="U15" s="327"/>
      <c r="V15" s="327"/>
      <c r="W15" s="327"/>
      <c r="X15" s="327"/>
      <c r="Y15" s="327"/>
      <c r="Z15" s="327"/>
      <c r="AA15" s="327"/>
      <c r="AB15" s="327"/>
      <c r="AC15" s="327"/>
      <c r="AD15" s="327"/>
      <c r="AE15" s="327"/>
      <c r="AF15" s="327"/>
      <c r="AG15" s="327"/>
      <c r="AH15" s="327"/>
      <c r="AI15" s="327"/>
      <c r="AJ15" s="327"/>
      <c r="AK15" s="327"/>
      <c r="AL15" s="327"/>
      <c r="AM15" s="327"/>
      <c r="AN15" s="327"/>
      <c r="AO15" s="327"/>
      <c r="AP15" s="327"/>
      <c r="AQ15" s="327"/>
      <c r="AR15" s="327"/>
      <c r="AS15" s="327"/>
      <c r="AT15" s="327"/>
      <c r="AU15" s="327"/>
      <c r="AV15" s="327"/>
      <c r="AW15" s="327"/>
      <c r="AX15" s="327"/>
      <c r="AY15" s="327"/>
      <c r="AZ15" s="327"/>
      <c r="BA15" s="327"/>
      <c r="BB15" s="327"/>
      <c r="BC15" s="327"/>
      <c r="BD15" s="327"/>
      <c r="BE15" s="327"/>
      <c r="BF15" s="327"/>
      <c r="BG15" s="327"/>
      <c r="BH15" s="327"/>
      <c r="BI15" s="327"/>
      <c r="BJ15" s="327"/>
      <c r="BK15" s="327"/>
      <c r="BL15" s="327"/>
      <c r="BM15" s="327"/>
      <c r="BN15" s="327"/>
      <c r="BO15" s="327"/>
      <c r="BP15" s="327"/>
      <c r="BQ15" s="327"/>
      <c r="BR15" s="327"/>
      <c r="BS15" s="327"/>
      <c r="BT15" s="327"/>
      <c r="BU15" s="327"/>
      <c r="BV15" s="327"/>
    </row>
    <row r="16" spans="1:74" ht="17.25" customHeight="1" thickBot="1" x14ac:dyDescent="0.3">
      <c r="A16" s="358"/>
      <c r="B16" s="361" t="s">
        <v>2906</v>
      </c>
      <c r="C16" s="356" t="s">
        <v>2903</v>
      </c>
      <c r="D16" s="356">
        <v>0.3</v>
      </c>
      <c r="E16" s="356">
        <v>49.2</v>
      </c>
      <c r="F16" s="356"/>
      <c r="G16" s="356">
        <v>25</v>
      </c>
      <c r="H16" s="356">
        <v>48.9</v>
      </c>
      <c r="I16" s="356"/>
      <c r="J16" s="356"/>
      <c r="K16" s="356"/>
      <c r="L16" s="362">
        <v>0.20052</v>
      </c>
      <c r="M16" s="357">
        <v>0.17352000000000001</v>
      </c>
      <c r="N16" s="357">
        <v>0.3276</v>
      </c>
      <c r="O16" s="473">
        <v>6</v>
      </c>
      <c r="P16" s="327"/>
      <c r="Q16" s="327"/>
      <c r="R16" s="327"/>
      <c r="S16" s="327"/>
      <c r="T16" s="327"/>
      <c r="U16" s="327"/>
      <c r="V16" s="327"/>
      <c r="W16" s="327"/>
      <c r="X16" s="327"/>
      <c r="Y16" s="327"/>
      <c r="Z16" s="327"/>
      <c r="AA16" s="327"/>
      <c r="AB16" s="327"/>
      <c r="AC16" s="327"/>
      <c r="AD16" s="327"/>
      <c r="AE16" s="327"/>
      <c r="AF16" s="327"/>
      <c r="AG16" s="327"/>
      <c r="AH16" s="327"/>
      <c r="AI16" s="327"/>
      <c r="AJ16" s="327"/>
      <c r="AK16" s="327"/>
      <c r="AL16" s="327"/>
      <c r="AM16" s="327"/>
      <c r="AN16" s="327"/>
      <c r="AO16" s="327"/>
      <c r="AP16" s="327"/>
      <c r="AQ16" s="327"/>
      <c r="AR16" s="327"/>
      <c r="AS16" s="327"/>
      <c r="AT16" s="327"/>
      <c r="AU16" s="327"/>
      <c r="AV16" s="327"/>
      <c r="AW16" s="327"/>
      <c r="AX16" s="327"/>
      <c r="AY16" s="327"/>
      <c r="AZ16" s="327"/>
      <c r="BA16" s="327"/>
      <c r="BB16" s="327"/>
      <c r="BC16" s="327"/>
      <c r="BD16" s="327"/>
      <c r="BE16" s="327"/>
      <c r="BF16" s="327"/>
      <c r="BG16" s="327"/>
      <c r="BH16" s="327"/>
      <c r="BI16" s="327"/>
      <c r="BJ16" s="327"/>
      <c r="BK16" s="327"/>
      <c r="BL16" s="327"/>
      <c r="BM16" s="327"/>
      <c r="BN16" s="327"/>
      <c r="BO16" s="327"/>
      <c r="BP16" s="327"/>
      <c r="BQ16" s="327"/>
      <c r="BR16" s="327"/>
      <c r="BS16" s="327"/>
      <c r="BT16" s="327"/>
      <c r="BU16" s="327"/>
      <c r="BV16" s="327"/>
    </row>
    <row r="17" spans="1:74" ht="17.25" customHeight="1" thickBot="1" x14ac:dyDescent="0.3">
      <c r="A17" s="350"/>
      <c r="B17" s="361" t="s">
        <v>2907</v>
      </c>
      <c r="C17" s="356" t="s">
        <v>2903</v>
      </c>
      <c r="D17" s="356">
        <v>0.3</v>
      </c>
      <c r="E17" s="356">
        <v>49.2</v>
      </c>
      <c r="F17" s="356"/>
      <c r="G17" s="356">
        <v>25</v>
      </c>
      <c r="H17" s="356">
        <v>48.9</v>
      </c>
      <c r="I17" s="356"/>
      <c r="J17" s="356"/>
      <c r="K17" s="356"/>
      <c r="L17" s="362">
        <v>0.15084</v>
      </c>
      <c r="M17" s="357">
        <v>0.32256000000000001</v>
      </c>
      <c r="N17" s="357">
        <v>0.18864</v>
      </c>
      <c r="O17" s="474"/>
      <c r="P17" s="327"/>
      <c r="Q17" s="327"/>
      <c r="R17" s="327"/>
      <c r="S17" s="327"/>
      <c r="T17" s="327"/>
      <c r="U17" s="327"/>
      <c r="V17" s="327"/>
      <c r="W17" s="327"/>
      <c r="X17" s="327"/>
      <c r="Y17" s="327"/>
      <c r="Z17" s="327"/>
      <c r="AA17" s="327"/>
      <c r="AB17" s="327"/>
      <c r="AC17" s="327"/>
      <c r="AD17" s="327"/>
      <c r="AE17" s="327"/>
      <c r="AF17" s="327"/>
      <c r="AG17" s="327"/>
      <c r="AH17" s="327"/>
      <c r="AI17" s="327"/>
      <c r="AJ17" s="327"/>
      <c r="AK17" s="327"/>
      <c r="AL17" s="327"/>
      <c r="AM17" s="327"/>
      <c r="AN17" s="327"/>
      <c r="AO17" s="327"/>
      <c r="AP17" s="327"/>
      <c r="AQ17" s="327"/>
      <c r="AR17" s="327"/>
      <c r="AS17" s="327"/>
      <c r="AT17" s="327"/>
      <c r="AU17" s="327"/>
      <c r="AV17" s="327"/>
      <c r="AW17" s="327"/>
      <c r="AX17" s="327"/>
      <c r="AY17" s="327"/>
      <c r="AZ17" s="327"/>
      <c r="BA17" s="327"/>
      <c r="BB17" s="327"/>
      <c r="BC17" s="327"/>
      <c r="BD17" s="327"/>
      <c r="BE17" s="327"/>
      <c r="BF17" s="327"/>
      <c r="BG17" s="327"/>
      <c r="BH17" s="327"/>
      <c r="BI17" s="327"/>
      <c r="BJ17" s="327"/>
      <c r="BK17" s="327"/>
      <c r="BL17" s="327"/>
      <c r="BM17" s="327"/>
      <c r="BN17" s="327"/>
      <c r="BO17" s="327"/>
      <c r="BP17" s="327"/>
      <c r="BQ17" s="327"/>
      <c r="BR17" s="327"/>
      <c r="BS17" s="327"/>
      <c r="BT17" s="327"/>
      <c r="BU17" s="327"/>
      <c r="BV17" s="327"/>
    </row>
    <row r="18" spans="1:74" ht="17.25" customHeight="1" thickBot="1" x14ac:dyDescent="0.3">
      <c r="A18" s="350"/>
      <c r="B18" s="361" t="s">
        <v>2908</v>
      </c>
      <c r="C18" s="356" t="s">
        <v>2903</v>
      </c>
      <c r="D18" s="356">
        <v>0.3</v>
      </c>
      <c r="E18" s="356">
        <v>49.2</v>
      </c>
      <c r="F18" s="356"/>
      <c r="G18" s="356">
        <v>25</v>
      </c>
      <c r="H18" s="356">
        <v>48.9</v>
      </c>
      <c r="I18" s="356"/>
      <c r="J18" s="356"/>
      <c r="K18" s="356"/>
      <c r="L18" s="357">
        <v>3.0599999999999999E-2</v>
      </c>
      <c r="M18" s="357">
        <v>9.3600000000000003E-2</v>
      </c>
      <c r="N18" s="357">
        <v>4.3200000000000002E-2</v>
      </c>
      <c r="O18" s="474"/>
      <c r="P18" s="327"/>
      <c r="Q18" s="327"/>
      <c r="R18" s="327"/>
      <c r="S18" s="327"/>
      <c r="T18" s="327"/>
      <c r="U18" s="327"/>
      <c r="V18" s="327"/>
      <c r="W18" s="327"/>
      <c r="X18" s="327"/>
      <c r="Y18" s="327"/>
      <c r="Z18" s="327"/>
      <c r="AA18" s="327"/>
      <c r="AB18" s="327"/>
      <c r="AC18" s="327"/>
      <c r="AD18" s="327"/>
      <c r="AE18" s="327"/>
      <c r="AF18" s="327"/>
      <c r="AG18" s="327"/>
      <c r="AH18" s="327"/>
      <c r="AI18" s="327"/>
      <c r="AJ18" s="327"/>
      <c r="AK18" s="327"/>
      <c r="AL18" s="327"/>
      <c r="AM18" s="327"/>
      <c r="AN18" s="327"/>
      <c r="AO18" s="327"/>
      <c r="AP18" s="327"/>
      <c r="AQ18" s="327"/>
      <c r="AR18" s="327"/>
      <c r="AS18" s="327"/>
      <c r="AT18" s="327"/>
      <c r="AU18" s="327"/>
      <c r="AV18" s="327"/>
      <c r="AW18" s="327"/>
      <c r="AX18" s="327"/>
      <c r="AY18" s="327"/>
      <c r="AZ18" s="327"/>
      <c r="BA18" s="327"/>
      <c r="BB18" s="327"/>
      <c r="BC18" s="327"/>
      <c r="BD18" s="327"/>
      <c r="BE18" s="327"/>
      <c r="BF18" s="327"/>
      <c r="BG18" s="327"/>
      <c r="BH18" s="327"/>
      <c r="BI18" s="327"/>
      <c r="BJ18" s="327"/>
      <c r="BK18" s="327"/>
      <c r="BL18" s="327"/>
      <c r="BM18" s="327"/>
      <c r="BN18" s="327"/>
      <c r="BO18" s="327"/>
      <c r="BP18" s="327"/>
      <c r="BQ18" s="327"/>
      <c r="BR18" s="327"/>
      <c r="BS18" s="327"/>
      <c r="BT18" s="327"/>
      <c r="BU18" s="327"/>
      <c r="BV18" s="327"/>
    </row>
    <row r="19" spans="1:74" ht="17.25" customHeight="1" thickBot="1" x14ac:dyDescent="0.3">
      <c r="A19" s="350"/>
      <c r="B19" s="361" t="s">
        <v>2909</v>
      </c>
      <c r="C19" s="356" t="s">
        <v>2903</v>
      </c>
      <c r="D19" s="356">
        <v>0.3</v>
      </c>
      <c r="E19" s="356">
        <v>49.2</v>
      </c>
      <c r="F19" s="356"/>
      <c r="G19" s="356">
        <v>25</v>
      </c>
      <c r="H19" s="356">
        <v>48.9</v>
      </c>
      <c r="I19" s="356"/>
      <c r="J19" s="356"/>
      <c r="K19" s="356"/>
      <c r="L19" s="357">
        <v>5.4000000000000003E-3</v>
      </c>
      <c r="M19" s="357">
        <v>1.6199999999999999E-2</v>
      </c>
      <c r="N19" s="357">
        <v>6.8399999999999997E-3</v>
      </c>
      <c r="O19" s="474"/>
      <c r="P19" s="327"/>
      <c r="Q19" s="327"/>
      <c r="R19" s="327"/>
      <c r="S19" s="327"/>
      <c r="T19" s="327"/>
      <c r="U19" s="327"/>
      <c r="V19" s="327"/>
      <c r="W19" s="327"/>
      <c r="X19" s="327"/>
      <c r="Y19" s="327"/>
      <c r="Z19" s="327"/>
      <c r="AA19" s="327"/>
      <c r="AB19" s="327"/>
      <c r="AC19" s="327"/>
      <c r="AD19" s="327"/>
      <c r="AE19" s="327"/>
      <c r="AF19" s="327"/>
      <c r="AG19" s="327"/>
      <c r="AH19" s="327"/>
      <c r="AI19" s="327"/>
      <c r="AJ19" s="327"/>
      <c r="AK19" s="327"/>
      <c r="AL19" s="327"/>
      <c r="AM19" s="327"/>
      <c r="AN19" s="327"/>
      <c r="AO19" s="327"/>
      <c r="AP19" s="327"/>
      <c r="AQ19" s="327"/>
      <c r="AR19" s="327"/>
      <c r="AS19" s="327"/>
      <c r="AT19" s="327"/>
      <c r="AU19" s="327"/>
      <c r="AV19" s="327"/>
      <c r="AW19" s="327"/>
      <c r="AX19" s="327"/>
      <c r="AY19" s="327"/>
      <c r="AZ19" s="327"/>
      <c r="BA19" s="327"/>
      <c r="BB19" s="327"/>
      <c r="BC19" s="327"/>
      <c r="BD19" s="327"/>
      <c r="BE19" s="327"/>
      <c r="BF19" s="327"/>
      <c r="BG19" s="327"/>
      <c r="BH19" s="327"/>
      <c r="BI19" s="327"/>
      <c r="BJ19" s="327"/>
      <c r="BK19" s="327"/>
      <c r="BL19" s="327"/>
      <c r="BM19" s="327"/>
      <c r="BN19" s="327"/>
      <c r="BO19" s="327"/>
      <c r="BP19" s="327"/>
      <c r="BQ19" s="327"/>
      <c r="BR19" s="327"/>
      <c r="BS19" s="327"/>
      <c r="BT19" s="327"/>
      <c r="BU19" s="327"/>
      <c r="BV19" s="327"/>
    </row>
    <row r="20" spans="1:74" ht="17.25" customHeight="1" thickBot="1" x14ac:dyDescent="0.3">
      <c r="A20" s="350"/>
      <c r="B20" s="361" t="s">
        <v>2910</v>
      </c>
      <c r="C20" s="356" t="s">
        <v>2903</v>
      </c>
      <c r="D20" s="356">
        <v>0.3</v>
      </c>
      <c r="E20" s="356">
        <v>49.2</v>
      </c>
      <c r="F20" s="356"/>
      <c r="G20" s="356">
        <v>25</v>
      </c>
      <c r="H20" s="356">
        <v>48.9</v>
      </c>
      <c r="I20" s="356"/>
      <c r="J20" s="356"/>
      <c r="K20" s="356"/>
      <c r="L20" s="357">
        <v>0.19764000000000001</v>
      </c>
      <c r="M20" s="357">
        <v>0.46500000000000002</v>
      </c>
      <c r="N20" s="357">
        <v>0.34955999999999998</v>
      </c>
      <c r="O20" s="474"/>
      <c r="P20" s="327"/>
      <c r="Q20" s="327"/>
      <c r="R20" s="327"/>
      <c r="S20" s="327"/>
      <c r="T20" s="327"/>
      <c r="U20" s="327"/>
      <c r="V20" s="327"/>
      <c r="W20" s="327"/>
      <c r="X20" s="327"/>
      <c r="Y20" s="327"/>
      <c r="Z20" s="327"/>
      <c r="AA20" s="327"/>
      <c r="AB20" s="327"/>
      <c r="AC20" s="327"/>
      <c r="AD20" s="327"/>
      <c r="AE20" s="327"/>
      <c r="AF20" s="327"/>
      <c r="AG20" s="327"/>
      <c r="AH20" s="327"/>
      <c r="AI20" s="327"/>
      <c r="AJ20" s="327"/>
      <c r="AK20" s="327"/>
      <c r="AL20" s="327"/>
      <c r="AM20" s="327"/>
      <c r="AN20" s="327"/>
      <c r="AO20" s="327"/>
      <c r="AP20" s="327"/>
      <c r="AQ20" s="327"/>
      <c r="AR20" s="327"/>
      <c r="AS20" s="327"/>
      <c r="AT20" s="327"/>
      <c r="AU20" s="327"/>
      <c r="AV20" s="327"/>
      <c r="AW20" s="327"/>
      <c r="AX20" s="327"/>
      <c r="AY20" s="327"/>
      <c r="AZ20" s="327"/>
      <c r="BA20" s="327"/>
      <c r="BB20" s="327"/>
      <c r="BC20" s="327"/>
      <c r="BD20" s="327"/>
      <c r="BE20" s="327"/>
      <c r="BF20" s="327"/>
      <c r="BG20" s="327"/>
      <c r="BH20" s="327"/>
      <c r="BI20" s="327"/>
      <c r="BJ20" s="327"/>
      <c r="BK20" s="327"/>
      <c r="BL20" s="327"/>
      <c r="BM20" s="327"/>
      <c r="BN20" s="327"/>
      <c r="BO20" s="327"/>
      <c r="BP20" s="327"/>
      <c r="BQ20" s="327"/>
      <c r="BR20" s="327"/>
      <c r="BS20" s="327"/>
      <c r="BT20" s="327"/>
      <c r="BU20" s="327"/>
      <c r="BV20" s="327"/>
    </row>
    <row r="21" spans="1:74" ht="17.25" customHeight="1" thickBot="1" x14ac:dyDescent="0.3">
      <c r="A21" s="350"/>
      <c r="B21" s="361" t="s">
        <v>2911</v>
      </c>
      <c r="C21" s="356" t="s">
        <v>2903</v>
      </c>
      <c r="D21" s="356">
        <v>0.3</v>
      </c>
      <c r="E21" s="356">
        <v>49.2</v>
      </c>
      <c r="F21" s="356"/>
      <c r="G21" s="356">
        <v>25</v>
      </c>
      <c r="H21" s="356">
        <v>48.9</v>
      </c>
      <c r="I21" s="356"/>
      <c r="J21" s="356"/>
      <c r="K21" s="356"/>
      <c r="L21" s="357">
        <v>0.19008</v>
      </c>
      <c r="M21" s="357">
        <v>0.34055999999999997</v>
      </c>
      <c r="N21" s="357">
        <v>0.28727999999999998</v>
      </c>
      <c r="O21" s="474"/>
      <c r="P21" s="327"/>
      <c r="Q21" s="327"/>
      <c r="R21" s="327"/>
      <c r="S21" s="327"/>
      <c r="T21" s="327"/>
      <c r="U21" s="327"/>
      <c r="V21" s="327"/>
      <c r="W21" s="327"/>
      <c r="X21" s="327"/>
      <c r="Y21" s="327"/>
      <c r="Z21" s="327"/>
      <c r="AA21" s="327"/>
      <c r="AB21" s="327"/>
      <c r="AC21" s="327"/>
      <c r="AD21" s="327"/>
      <c r="AE21" s="327"/>
      <c r="AF21" s="327"/>
      <c r="AG21" s="327"/>
      <c r="AH21" s="327"/>
      <c r="AI21" s="327"/>
      <c r="AJ21" s="327"/>
      <c r="AK21" s="327"/>
      <c r="AL21" s="327"/>
      <c r="AM21" s="327"/>
      <c r="AN21" s="327"/>
      <c r="AO21" s="327"/>
      <c r="AP21" s="327"/>
      <c r="AQ21" s="327"/>
      <c r="AR21" s="327"/>
      <c r="AS21" s="327"/>
      <c r="AT21" s="327"/>
      <c r="AU21" s="327"/>
      <c r="AV21" s="327"/>
      <c r="AW21" s="327"/>
      <c r="AX21" s="327"/>
      <c r="AY21" s="327"/>
      <c r="AZ21" s="327"/>
      <c r="BA21" s="327"/>
      <c r="BB21" s="327"/>
      <c r="BC21" s="327"/>
      <c r="BD21" s="327"/>
      <c r="BE21" s="327"/>
      <c r="BF21" s="327"/>
      <c r="BG21" s="327"/>
      <c r="BH21" s="327"/>
      <c r="BI21" s="327"/>
      <c r="BJ21" s="327"/>
      <c r="BK21" s="327"/>
      <c r="BL21" s="327"/>
      <c r="BM21" s="327"/>
      <c r="BN21" s="327"/>
      <c r="BO21" s="327"/>
      <c r="BP21" s="327"/>
      <c r="BQ21" s="327"/>
      <c r="BR21" s="327"/>
      <c r="BS21" s="327"/>
      <c r="BT21" s="327"/>
      <c r="BU21" s="327"/>
      <c r="BV21" s="327"/>
    </row>
    <row r="22" spans="1:74" ht="17.25" customHeight="1" thickBot="1" x14ac:dyDescent="0.3">
      <c r="A22" s="350"/>
      <c r="B22" s="361" t="s">
        <v>2912</v>
      </c>
      <c r="C22" s="356" t="s">
        <v>2903</v>
      </c>
      <c r="D22" s="356">
        <v>0.3</v>
      </c>
      <c r="E22" s="356">
        <v>49.2</v>
      </c>
      <c r="F22" s="356"/>
      <c r="G22" s="356">
        <v>25</v>
      </c>
      <c r="H22" s="356">
        <v>48.9</v>
      </c>
      <c r="I22" s="356"/>
      <c r="J22" s="356"/>
      <c r="K22" s="356"/>
      <c r="L22" s="357">
        <v>0.50700000000000001</v>
      </c>
      <c r="M22" s="357">
        <v>0.91600000000000004</v>
      </c>
      <c r="N22" s="357">
        <v>0.70299999999999996</v>
      </c>
      <c r="O22" s="474"/>
      <c r="P22" s="327"/>
      <c r="Q22" s="327"/>
      <c r="R22" s="327"/>
      <c r="S22" s="327"/>
      <c r="T22" s="327"/>
      <c r="U22" s="327"/>
      <c r="V22" s="327"/>
      <c r="W22" s="327"/>
      <c r="X22" s="327"/>
      <c r="Y22" s="327"/>
      <c r="Z22" s="327"/>
      <c r="AA22" s="327"/>
      <c r="AB22" s="327"/>
      <c r="AC22" s="327"/>
      <c r="AD22" s="327"/>
      <c r="AE22" s="327"/>
      <c r="AF22" s="327"/>
      <c r="AG22" s="327"/>
      <c r="AH22" s="327"/>
      <c r="AI22" s="327"/>
      <c r="AJ22" s="327"/>
      <c r="AK22" s="327"/>
      <c r="AL22" s="327"/>
      <c r="AM22" s="327"/>
      <c r="AN22" s="327"/>
      <c r="AO22" s="327"/>
      <c r="AP22" s="327"/>
      <c r="AQ22" s="327"/>
      <c r="AR22" s="327"/>
      <c r="AS22" s="327"/>
      <c r="AT22" s="327"/>
      <c r="AU22" s="327"/>
      <c r="AV22" s="327"/>
      <c r="AW22" s="327"/>
      <c r="AX22" s="327"/>
      <c r="AY22" s="327"/>
      <c r="AZ22" s="327"/>
      <c r="BA22" s="327"/>
      <c r="BB22" s="327"/>
      <c r="BC22" s="327"/>
      <c r="BD22" s="327"/>
      <c r="BE22" s="327"/>
      <c r="BF22" s="327"/>
      <c r="BG22" s="327"/>
      <c r="BH22" s="327"/>
      <c r="BI22" s="327"/>
      <c r="BJ22" s="327"/>
      <c r="BK22" s="327"/>
      <c r="BL22" s="327"/>
      <c r="BM22" s="327"/>
      <c r="BN22" s="327"/>
      <c r="BO22" s="327"/>
      <c r="BP22" s="327"/>
      <c r="BQ22" s="327"/>
      <c r="BR22" s="327"/>
      <c r="BS22" s="327"/>
      <c r="BT22" s="327"/>
      <c r="BU22" s="327"/>
      <c r="BV22" s="327"/>
    </row>
    <row r="23" spans="1:74" ht="17.25" customHeight="1" thickBot="1" x14ac:dyDescent="0.3">
      <c r="A23" s="350"/>
      <c r="B23" s="361" t="s">
        <v>2913</v>
      </c>
      <c r="C23" s="356" t="s">
        <v>2903</v>
      </c>
      <c r="D23" s="356">
        <v>0.3</v>
      </c>
      <c r="E23" s="356">
        <v>49.2</v>
      </c>
      <c r="F23" s="356"/>
      <c r="G23" s="356">
        <v>25</v>
      </c>
      <c r="H23" s="356">
        <v>48.9</v>
      </c>
      <c r="I23" s="356"/>
      <c r="J23" s="356"/>
      <c r="K23" s="356"/>
      <c r="L23" s="357">
        <v>0.16488</v>
      </c>
      <c r="M23" s="357">
        <v>0.22176000000000001</v>
      </c>
      <c r="N23" s="357">
        <v>0.28727999999999998</v>
      </c>
      <c r="O23" s="474"/>
      <c r="P23" s="327"/>
      <c r="Q23" s="327"/>
      <c r="R23" s="327"/>
      <c r="S23" s="327"/>
      <c r="T23" s="327"/>
      <c r="U23" s="327"/>
      <c r="V23" s="327"/>
      <c r="W23" s="327"/>
      <c r="X23" s="327"/>
      <c r="Y23" s="327"/>
      <c r="Z23" s="327"/>
      <c r="AA23" s="327"/>
      <c r="AB23" s="327"/>
      <c r="AC23" s="327"/>
      <c r="AD23" s="327"/>
      <c r="AE23" s="327"/>
      <c r="AF23" s="327"/>
      <c r="AG23" s="327"/>
      <c r="AH23" s="327"/>
      <c r="AI23" s="327"/>
      <c r="AJ23" s="327"/>
      <c r="AK23" s="327"/>
      <c r="AL23" s="327"/>
      <c r="AM23" s="327"/>
      <c r="AN23" s="327"/>
      <c r="AO23" s="327"/>
      <c r="AP23" s="327"/>
      <c r="AQ23" s="327"/>
      <c r="AR23" s="327"/>
      <c r="AS23" s="327"/>
      <c r="AT23" s="327"/>
      <c r="AU23" s="327"/>
      <c r="AV23" s="327"/>
      <c r="AW23" s="327"/>
      <c r="AX23" s="327"/>
      <c r="AY23" s="327"/>
      <c r="AZ23" s="327"/>
      <c r="BA23" s="327"/>
      <c r="BB23" s="327"/>
      <c r="BC23" s="327"/>
      <c r="BD23" s="327"/>
      <c r="BE23" s="327"/>
      <c r="BF23" s="327"/>
      <c r="BG23" s="327"/>
      <c r="BH23" s="327"/>
      <c r="BI23" s="327"/>
      <c r="BJ23" s="327"/>
      <c r="BK23" s="327"/>
      <c r="BL23" s="327"/>
      <c r="BM23" s="327"/>
      <c r="BN23" s="327"/>
      <c r="BO23" s="327"/>
      <c r="BP23" s="327"/>
      <c r="BQ23" s="327"/>
      <c r="BR23" s="327"/>
      <c r="BS23" s="327"/>
      <c r="BT23" s="327"/>
      <c r="BU23" s="327"/>
      <c r="BV23" s="327"/>
    </row>
    <row r="24" spans="1:74" ht="17.25" customHeight="1" thickBot="1" x14ac:dyDescent="0.3">
      <c r="A24" s="363"/>
      <c r="B24" s="361" t="s">
        <v>2914</v>
      </c>
      <c r="C24" s="356" t="s">
        <v>2903</v>
      </c>
      <c r="D24" s="356">
        <v>0.3</v>
      </c>
      <c r="E24" s="356">
        <v>49.2</v>
      </c>
      <c r="F24" s="356"/>
      <c r="G24" s="356">
        <v>25</v>
      </c>
      <c r="H24" s="356">
        <v>48.9</v>
      </c>
      <c r="I24" s="356"/>
      <c r="J24" s="356"/>
      <c r="K24" s="356"/>
      <c r="L24" s="360">
        <v>1.26E-2</v>
      </c>
      <c r="M24" s="360">
        <v>4.2479999999999997E-2</v>
      </c>
      <c r="N24" s="360">
        <v>5.2560000000000003E-2</v>
      </c>
      <c r="O24" s="475"/>
      <c r="P24" s="327"/>
      <c r="Q24" s="327"/>
      <c r="R24" s="327"/>
      <c r="S24" s="327"/>
      <c r="T24" s="327"/>
      <c r="U24" s="327"/>
      <c r="V24" s="327"/>
      <c r="W24" s="327"/>
      <c r="X24" s="327"/>
      <c r="Y24" s="327"/>
      <c r="Z24" s="327"/>
      <c r="AA24" s="327"/>
      <c r="AB24" s="327"/>
      <c r="AC24" s="327"/>
      <c r="AD24" s="327"/>
      <c r="AE24" s="327"/>
      <c r="AF24" s="327"/>
      <c r="AG24" s="327"/>
      <c r="AH24" s="327"/>
      <c r="AI24" s="327"/>
      <c r="AJ24" s="327"/>
      <c r="AK24" s="327"/>
      <c r="AL24" s="327"/>
      <c r="AM24" s="327"/>
      <c r="AN24" s="327"/>
      <c r="AO24" s="327"/>
      <c r="AP24" s="327"/>
      <c r="AQ24" s="327"/>
      <c r="AR24" s="327"/>
      <c r="AS24" s="327"/>
      <c r="AT24" s="327"/>
      <c r="AU24" s="327"/>
      <c r="AV24" s="327"/>
      <c r="AW24" s="327"/>
      <c r="AX24" s="327"/>
      <c r="AY24" s="327"/>
      <c r="AZ24" s="327"/>
      <c r="BA24" s="327"/>
      <c r="BB24" s="327"/>
      <c r="BC24" s="327"/>
      <c r="BD24" s="327"/>
      <c r="BE24" s="327"/>
      <c r="BF24" s="327"/>
      <c r="BG24" s="327"/>
      <c r="BH24" s="327"/>
      <c r="BI24" s="327"/>
      <c r="BJ24" s="327"/>
      <c r="BK24" s="327"/>
      <c r="BL24" s="327"/>
      <c r="BM24" s="327"/>
      <c r="BN24" s="327"/>
      <c r="BO24" s="327"/>
      <c r="BP24" s="327"/>
      <c r="BQ24" s="327"/>
      <c r="BR24" s="327"/>
      <c r="BS24" s="327"/>
      <c r="BT24" s="327"/>
      <c r="BU24" s="327"/>
      <c r="BV24" s="327"/>
    </row>
    <row r="25" spans="1:74" ht="30.75" customHeight="1" thickBot="1" x14ac:dyDescent="0.3">
      <c r="A25" s="364" t="s">
        <v>2915</v>
      </c>
      <c r="B25" s="364" t="s">
        <v>2916</v>
      </c>
      <c r="C25" s="365">
        <v>2</v>
      </c>
      <c r="D25" s="366">
        <v>0.3</v>
      </c>
      <c r="E25" s="365">
        <v>48.6</v>
      </c>
      <c r="F25" s="367"/>
      <c r="G25" s="366">
        <v>25</v>
      </c>
      <c r="H25" s="366">
        <v>48.9</v>
      </c>
      <c r="I25" s="367"/>
      <c r="J25" s="367"/>
      <c r="K25" s="367"/>
      <c r="L25" s="368">
        <v>10.567</v>
      </c>
      <c r="M25" s="368">
        <v>9.3460000000000001</v>
      </c>
      <c r="N25" s="368">
        <v>12.157</v>
      </c>
      <c r="O25" s="365">
        <v>22.6</v>
      </c>
      <c r="P25" s="327"/>
      <c r="Q25" s="327"/>
      <c r="R25" s="327"/>
      <c r="S25" s="327"/>
      <c r="T25" s="327"/>
      <c r="U25" s="327"/>
      <c r="V25" s="327"/>
      <c r="W25" s="327"/>
      <c r="X25" s="327"/>
      <c r="Y25" s="327"/>
      <c r="Z25" s="327"/>
      <c r="AA25" s="327"/>
      <c r="AB25" s="327"/>
      <c r="AC25" s="327"/>
      <c r="AD25" s="327"/>
      <c r="AE25" s="327"/>
      <c r="AF25" s="327"/>
      <c r="AG25" s="327"/>
      <c r="AH25" s="327"/>
      <c r="AI25" s="327"/>
      <c r="AJ25" s="327"/>
      <c r="AK25" s="327"/>
      <c r="AL25" s="327"/>
      <c r="AM25" s="327"/>
      <c r="AN25" s="327"/>
      <c r="AO25" s="327"/>
      <c r="AP25" s="327"/>
      <c r="AQ25" s="327"/>
      <c r="AR25" s="327"/>
      <c r="AS25" s="327"/>
      <c r="AT25" s="327"/>
      <c r="AU25" s="327"/>
      <c r="AV25" s="327"/>
      <c r="AW25" s="327"/>
      <c r="AX25" s="327"/>
      <c r="AY25" s="327"/>
      <c r="AZ25" s="327"/>
      <c r="BA25" s="327"/>
      <c r="BB25" s="327"/>
      <c r="BC25" s="327"/>
      <c r="BD25" s="327"/>
      <c r="BE25" s="327"/>
      <c r="BF25" s="327"/>
      <c r="BG25" s="327"/>
      <c r="BH25" s="327"/>
      <c r="BI25" s="327"/>
      <c r="BJ25" s="327"/>
      <c r="BK25" s="327"/>
      <c r="BL25" s="327"/>
      <c r="BM25" s="327"/>
      <c r="BN25" s="327"/>
      <c r="BO25" s="327"/>
      <c r="BP25" s="327"/>
      <c r="BQ25" s="327"/>
      <c r="BR25" s="327"/>
      <c r="BS25" s="327"/>
      <c r="BT25" s="327"/>
      <c r="BU25" s="327"/>
      <c r="BV25" s="327"/>
    </row>
    <row r="26" spans="1:74" ht="17.25" customHeight="1" thickBot="1" x14ac:dyDescent="0.3">
      <c r="A26" s="350" t="s">
        <v>2917</v>
      </c>
      <c r="B26" s="367" t="s">
        <v>2918</v>
      </c>
      <c r="C26" s="422">
        <v>4</v>
      </c>
      <c r="D26" s="352">
        <v>0.3</v>
      </c>
      <c r="E26" s="422">
        <v>48.4</v>
      </c>
      <c r="F26" s="352"/>
      <c r="G26" s="352"/>
      <c r="H26" s="352"/>
      <c r="I26" s="352"/>
      <c r="J26" s="352">
        <v>45</v>
      </c>
      <c r="K26" s="352">
        <v>49.7</v>
      </c>
      <c r="L26" s="427">
        <v>0.1004</v>
      </c>
      <c r="M26" s="354">
        <v>0.1502</v>
      </c>
      <c r="N26" s="354">
        <v>5.96E-2</v>
      </c>
      <c r="O26" s="473">
        <v>2.8</v>
      </c>
      <c r="P26" s="327"/>
      <c r="Q26" s="327"/>
      <c r="R26" s="327"/>
      <c r="S26" s="327"/>
      <c r="T26" s="327"/>
      <c r="U26" s="327"/>
      <c r="V26" s="327"/>
      <c r="W26" s="327"/>
      <c r="X26" s="327"/>
      <c r="Y26" s="327"/>
      <c r="Z26" s="327"/>
      <c r="AA26" s="327"/>
      <c r="AB26" s="327"/>
      <c r="AC26" s="327"/>
      <c r="AD26" s="327"/>
      <c r="AE26" s="327"/>
      <c r="AF26" s="327"/>
      <c r="AG26" s="327"/>
      <c r="AH26" s="327"/>
      <c r="AI26" s="327"/>
      <c r="AJ26" s="327"/>
      <c r="AK26" s="327"/>
      <c r="AL26" s="327"/>
      <c r="AM26" s="327"/>
      <c r="AN26" s="327"/>
      <c r="AO26" s="327"/>
      <c r="AP26" s="327"/>
      <c r="AQ26" s="327"/>
      <c r="AR26" s="327"/>
      <c r="AS26" s="327"/>
      <c r="AT26" s="327"/>
      <c r="AU26" s="327"/>
      <c r="AV26" s="327"/>
      <c r="AW26" s="327"/>
      <c r="AX26" s="327"/>
      <c r="AY26" s="327"/>
      <c r="AZ26" s="327"/>
      <c r="BA26" s="327"/>
      <c r="BB26" s="327"/>
      <c r="BC26" s="327"/>
      <c r="BD26" s="327"/>
      <c r="BE26" s="327"/>
      <c r="BF26" s="327"/>
      <c r="BG26" s="327"/>
      <c r="BH26" s="327"/>
      <c r="BI26" s="327"/>
      <c r="BJ26" s="327"/>
      <c r="BK26" s="327"/>
      <c r="BL26" s="327"/>
      <c r="BM26" s="327"/>
      <c r="BN26" s="327"/>
      <c r="BO26" s="327"/>
      <c r="BP26" s="327"/>
      <c r="BQ26" s="327"/>
      <c r="BR26" s="327"/>
      <c r="BS26" s="327"/>
      <c r="BT26" s="327"/>
      <c r="BU26" s="327"/>
      <c r="BV26" s="327"/>
    </row>
    <row r="27" spans="1:74" ht="17.25" customHeight="1" thickBot="1" x14ac:dyDescent="0.3">
      <c r="A27" s="350"/>
      <c r="B27" s="369" t="s">
        <v>2919</v>
      </c>
      <c r="C27" s="423">
        <v>4</v>
      </c>
      <c r="D27" s="356">
        <v>0.3</v>
      </c>
      <c r="E27" s="423">
        <v>48.4</v>
      </c>
      <c r="F27" s="356"/>
      <c r="G27" s="356"/>
      <c r="H27" s="356"/>
      <c r="I27" s="356"/>
      <c r="J27" s="356">
        <v>45</v>
      </c>
      <c r="K27" s="356">
        <v>49.7</v>
      </c>
      <c r="L27" s="428">
        <v>1.0200000000000001E-2</v>
      </c>
      <c r="M27" s="357">
        <v>1.2E-2</v>
      </c>
      <c r="N27" s="357">
        <v>1.41E-2</v>
      </c>
      <c r="O27" s="474"/>
      <c r="P27" s="327"/>
      <c r="Q27" s="327"/>
      <c r="R27" s="327"/>
      <c r="S27" s="327"/>
      <c r="T27" s="327"/>
      <c r="U27" s="327"/>
      <c r="V27" s="327"/>
      <c r="W27" s="327"/>
      <c r="X27" s="327"/>
      <c r="Y27" s="327"/>
      <c r="Z27" s="327"/>
      <c r="AA27" s="327"/>
      <c r="AB27" s="327"/>
      <c r="AC27" s="327"/>
      <c r="AD27" s="327"/>
      <c r="AE27" s="327"/>
      <c r="AF27" s="327"/>
      <c r="AG27" s="327"/>
      <c r="AH27" s="327"/>
      <c r="AI27" s="327"/>
      <c r="AJ27" s="327"/>
      <c r="AK27" s="327"/>
      <c r="AL27" s="327"/>
      <c r="AM27" s="327"/>
      <c r="AN27" s="327"/>
      <c r="AO27" s="327"/>
      <c r="AP27" s="327"/>
      <c r="AQ27" s="327"/>
      <c r="AR27" s="327"/>
      <c r="AS27" s="327"/>
      <c r="AT27" s="327"/>
      <c r="AU27" s="327"/>
      <c r="AV27" s="327"/>
      <c r="AW27" s="327"/>
      <c r="AX27" s="327"/>
      <c r="AY27" s="327"/>
      <c r="AZ27" s="327"/>
      <c r="BA27" s="327"/>
      <c r="BB27" s="327"/>
      <c r="BC27" s="327"/>
      <c r="BD27" s="327"/>
      <c r="BE27" s="327"/>
      <c r="BF27" s="327"/>
      <c r="BG27" s="327"/>
      <c r="BH27" s="327"/>
      <c r="BI27" s="327"/>
      <c r="BJ27" s="327"/>
      <c r="BK27" s="327"/>
      <c r="BL27" s="327"/>
      <c r="BM27" s="327"/>
      <c r="BN27" s="327"/>
      <c r="BO27" s="327"/>
      <c r="BP27" s="327"/>
      <c r="BQ27" s="327"/>
      <c r="BR27" s="327"/>
      <c r="BS27" s="327"/>
      <c r="BT27" s="327"/>
      <c r="BU27" s="327"/>
      <c r="BV27" s="327"/>
    </row>
    <row r="28" spans="1:74" ht="17.25" customHeight="1" thickBot="1" x14ac:dyDescent="0.3">
      <c r="A28" s="350"/>
      <c r="B28" s="369" t="s">
        <v>2920</v>
      </c>
      <c r="C28" s="423">
        <v>4</v>
      </c>
      <c r="D28" s="356">
        <v>0.3</v>
      </c>
      <c r="E28" s="423">
        <v>48.4</v>
      </c>
      <c r="F28" s="356"/>
      <c r="G28" s="356"/>
      <c r="H28" s="356"/>
      <c r="I28" s="356"/>
      <c r="J28" s="356">
        <v>45</v>
      </c>
      <c r="K28" s="356">
        <v>49.7</v>
      </c>
      <c r="L28" s="428">
        <v>7.1800000000000003E-2</v>
      </c>
      <c r="M28" s="357">
        <v>0.17799999999999999</v>
      </c>
      <c r="N28" s="357">
        <v>8.8400000000000006E-2</v>
      </c>
      <c r="O28" s="474"/>
      <c r="P28" s="327"/>
      <c r="Q28" s="327"/>
      <c r="R28" s="327"/>
      <c r="S28" s="327"/>
      <c r="T28" s="327"/>
      <c r="U28" s="327"/>
      <c r="V28" s="327"/>
      <c r="W28" s="327"/>
      <c r="X28" s="327"/>
      <c r="Y28" s="327"/>
      <c r="Z28" s="327"/>
      <c r="AA28" s="327"/>
      <c r="AB28" s="327"/>
      <c r="AC28" s="327"/>
      <c r="AD28" s="327"/>
      <c r="AE28" s="327"/>
      <c r="AF28" s="327"/>
      <c r="AG28" s="327"/>
      <c r="AH28" s="327"/>
      <c r="AI28" s="327"/>
      <c r="AJ28" s="327"/>
      <c r="AK28" s="327"/>
      <c r="AL28" s="327"/>
      <c r="AM28" s="327"/>
      <c r="AN28" s="327"/>
      <c r="AO28" s="327"/>
      <c r="AP28" s="327"/>
      <c r="AQ28" s="327"/>
      <c r="AR28" s="327"/>
      <c r="AS28" s="327"/>
      <c r="AT28" s="327"/>
      <c r="AU28" s="327"/>
      <c r="AV28" s="327"/>
      <c r="AW28" s="327"/>
      <c r="AX28" s="327"/>
      <c r="AY28" s="327"/>
      <c r="AZ28" s="327"/>
      <c r="BA28" s="327"/>
      <c r="BB28" s="327"/>
      <c r="BC28" s="327"/>
      <c r="BD28" s="327"/>
      <c r="BE28" s="327"/>
      <c r="BF28" s="327"/>
      <c r="BG28" s="327"/>
      <c r="BH28" s="327"/>
      <c r="BI28" s="327"/>
      <c r="BJ28" s="327"/>
      <c r="BK28" s="327"/>
      <c r="BL28" s="327"/>
      <c r="BM28" s="327"/>
      <c r="BN28" s="327"/>
      <c r="BO28" s="327"/>
      <c r="BP28" s="327"/>
      <c r="BQ28" s="327"/>
      <c r="BR28" s="327"/>
      <c r="BS28" s="327"/>
      <c r="BT28" s="327"/>
      <c r="BU28" s="327"/>
      <c r="BV28" s="327"/>
    </row>
    <row r="29" spans="1:74" ht="17.25" customHeight="1" thickBot="1" x14ac:dyDescent="0.3">
      <c r="A29" s="350"/>
      <c r="B29" s="369" t="s">
        <v>2921</v>
      </c>
      <c r="C29" s="423">
        <v>4</v>
      </c>
      <c r="D29" s="356">
        <v>0.3</v>
      </c>
      <c r="E29" s="423">
        <v>48.4</v>
      </c>
      <c r="F29" s="356"/>
      <c r="G29" s="356"/>
      <c r="H29" s="356"/>
      <c r="I29" s="356"/>
      <c r="J29" s="356">
        <v>45</v>
      </c>
      <c r="K29" s="356">
        <v>49.7</v>
      </c>
      <c r="L29" s="428">
        <v>5.0700000000000002E-2</v>
      </c>
      <c r="M29" s="357">
        <v>6.6449999999999995E-2</v>
      </c>
      <c r="N29" s="357">
        <v>8.8950000000000001E-2</v>
      </c>
      <c r="O29" s="474"/>
      <c r="P29" s="327"/>
      <c r="Q29" s="327"/>
      <c r="R29" s="327"/>
      <c r="S29" s="327"/>
      <c r="T29" s="327"/>
      <c r="U29" s="327"/>
      <c r="V29" s="327"/>
      <c r="W29" s="327"/>
      <c r="X29" s="327"/>
      <c r="Y29" s="327"/>
      <c r="Z29" s="327"/>
      <c r="AA29" s="327"/>
      <c r="AB29" s="327"/>
      <c r="AC29" s="327"/>
      <c r="AD29" s="327"/>
      <c r="AE29" s="327"/>
      <c r="AF29" s="327"/>
      <c r="AG29" s="327"/>
      <c r="AH29" s="327"/>
      <c r="AI29" s="327"/>
      <c r="AJ29" s="327"/>
      <c r="AK29" s="327"/>
      <c r="AL29" s="327"/>
      <c r="AM29" s="327"/>
      <c r="AN29" s="327"/>
      <c r="AO29" s="327"/>
      <c r="AP29" s="327"/>
      <c r="AQ29" s="327"/>
      <c r="AR29" s="327"/>
      <c r="AS29" s="327"/>
      <c r="AT29" s="327"/>
      <c r="AU29" s="327"/>
      <c r="AV29" s="327"/>
      <c r="AW29" s="327"/>
      <c r="AX29" s="327"/>
      <c r="AY29" s="327"/>
      <c r="AZ29" s="327"/>
      <c r="BA29" s="327"/>
      <c r="BB29" s="327"/>
      <c r="BC29" s="327"/>
      <c r="BD29" s="327"/>
      <c r="BE29" s="327"/>
      <c r="BF29" s="327"/>
      <c r="BG29" s="327"/>
      <c r="BH29" s="327"/>
      <c r="BI29" s="327"/>
      <c r="BJ29" s="327"/>
      <c r="BK29" s="327"/>
      <c r="BL29" s="327"/>
      <c r="BM29" s="327"/>
      <c r="BN29" s="327"/>
      <c r="BO29" s="327"/>
      <c r="BP29" s="327"/>
      <c r="BQ29" s="327"/>
      <c r="BR29" s="327"/>
      <c r="BS29" s="327"/>
      <c r="BT29" s="327"/>
      <c r="BU29" s="327"/>
      <c r="BV29" s="327"/>
    </row>
    <row r="30" spans="1:74" ht="17.25" customHeight="1" thickBot="1" x14ac:dyDescent="0.3">
      <c r="A30" s="350"/>
      <c r="B30" s="369" t="s">
        <v>2922</v>
      </c>
      <c r="C30" s="423">
        <v>4</v>
      </c>
      <c r="D30" s="356">
        <v>0.3</v>
      </c>
      <c r="E30" s="423">
        <v>48.4</v>
      </c>
      <c r="F30" s="356"/>
      <c r="G30" s="356"/>
      <c r="H30" s="356"/>
      <c r="I30" s="356"/>
      <c r="J30" s="356">
        <v>45</v>
      </c>
      <c r="K30" s="356">
        <v>49.7</v>
      </c>
      <c r="L30" s="428">
        <v>5.8200000000000002E-2</v>
      </c>
      <c r="M30" s="357">
        <v>5.2200000000000003E-2</v>
      </c>
      <c r="N30" s="357">
        <v>3.7499999999999999E-2</v>
      </c>
      <c r="O30" s="474"/>
      <c r="P30" s="327"/>
      <c r="Q30" s="327"/>
      <c r="R30" s="327"/>
      <c r="S30" s="327"/>
      <c r="T30" s="327"/>
      <c r="U30" s="327"/>
      <c r="V30" s="327"/>
      <c r="W30" s="327"/>
      <c r="X30" s="327"/>
      <c r="Y30" s="327"/>
      <c r="Z30" s="327"/>
      <c r="AA30" s="327"/>
      <c r="AB30" s="327"/>
      <c r="AC30" s="327"/>
      <c r="AD30" s="327"/>
      <c r="AE30" s="327"/>
      <c r="AF30" s="327"/>
      <c r="AG30" s="327"/>
      <c r="AH30" s="327"/>
      <c r="AI30" s="327"/>
      <c r="AJ30" s="327"/>
      <c r="AK30" s="327"/>
      <c r="AL30" s="327"/>
      <c r="AM30" s="327"/>
      <c r="AN30" s="327"/>
      <c r="AO30" s="327"/>
      <c r="AP30" s="327"/>
      <c r="AQ30" s="327"/>
      <c r="AR30" s="327"/>
      <c r="AS30" s="327"/>
      <c r="AT30" s="327"/>
      <c r="AU30" s="327"/>
      <c r="AV30" s="327"/>
      <c r="AW30" s="327"/>
      <c r="AX30" s="327"/>
      <c r="AY30" s="327"/>
      <c r="AZ30" s="327"/>
      <c r="BA30" s="327"/>
      <c r="BB30" s="327"/>
      <c r="BC30" s="327"/>
      <c r="BD30" s="327"/>
      <c r="BE30" s="327"/>
      <c r="BF30" s="327"/>
      <c r="BG30" s="327"/>
      <c r="BH30" s="327"/>
      <c r="BI30" s="327"/>
      <c r="BJ30" s="327"/>
      <c r="BK30" s="327"/>
      <c r="BL30" s="327"/>
      <c r="BM30" s="327"/>
      <c r="BN30" s="327"/>
      <c r="BO30" s="327"/>
      <c r="BP30" s="327"/>
      <c r="BQ30" s="327"/>
      <c r="BR30" s="327"/>
      <c r="BS30" s="327"/>
      <c r="BT30" s="327"/>
      <c r="BU30" s="327"/>
      <c r="BV30" s="327"/>
    </row>
    <row r="31" spans="1:74" ht="17.25" customHeight="1" thickBot="1" x14ac:dyDescent="0.3">
      <c r="A31" s="350"/>
      <c r="B31" s="369" t="s">
        <v>2923</v>
      </c>
      <c r="C31" s="423">
        <v>4</v>
      </c>
      <c r="D31" s="356">
        <v>0.3</v>
      </c>
      <c r="E31" s="423">
        <v>48.4</v>
      </c>
      <c r="F31" s="356"/>
      <c r="G31" s="356"/>
      <c r="H31" s="356"/>
      <c r="I31" s="356"/>
      <c r="J31" s="356">
        <v>45</v>
      </c>
      <c r="K31" s="356">
        <v>49.7</v>
      </c>
      <c r="L31" s="428">
        <v>0.1048</v>
      </c>
      <c r="M31" s="357">
        <v>0.1182</v>
      </c>
      <c r="N31" s="357">
        <v>0.10349999999999999</v>
      </c>
      <c r="O31" s="474"/>
      <c r="P31" s="327"/>
      <c r="Q31" s="327"/>
      <c r="R31" s="327"/>
      <c r="S31" s="327"/>
      <c r="T31" s="327"/>
      <c r="U31" s="327"/>
      <c r="V31" s="327"/>
      <c r="W31" s="327"/>
      <c r="X31" s="327"/>
      <c r="Y31" s="327"/>
      <c r="Z31" s="327"/>
      <c r="AA31" s="327"/>
      <c r="AB31" s="327"/>
      <c r="AC31" s="327"/>
      <c r="AD31" s="327"/>
      <c r="AE31" s="327"/>
      <c r="AF31" s="327"/>
      <c r="AG31" s="327"/>
      <c r="AH31" s="327"/>
      <c r="AI31" s="327"/>
      <c r="AJ31" s="327"/>
      <c r="AK31" s="327"/>
      <c r="AL31" s="327"/>
      <c r="AM31" s="327"/>
      <c r="AN31" s="327"/>
      <c r="AO31" s="327"/>
      <c r="AP31" s="327"/>
      <c r="AQ31" s="327"/>
      <c r="AR31" s="327"/>
      <c r="AS31" s="327"/>
      <c r="AT31" s="327"/>
      <c r="AU31" s="327"/>
      <c r="AV31" s="327"/>
      <c r="AW31" s="327"/>
      <c r="AX31" s="327"/>
      <c r="AY31" s="327"/>
      <c r="AZ31" s="327"/>
      <c r="BA31" s="327"/>
      <c r="BB31" s="327"/>
      <c r="BC31" s="327"/>
      <c r="BD31" s="327"/>
      <c r="BE31" s="327"/>
      <c r="BF31" s="327"/>
      <c r="BG31" s="327"/>
      <c r="BH31" s="327"/>
      <c r="BI31" s="327"/>
      <c r="BJ31" s="327"/>
      <c r="BK31" s="327"/>
      <c r="BL31" s="327"/>
      <c r="BM31" s="327"/>
      <c r="BN31" s="327"/>
      <c r="BO31" s="327"/>
      <c r="BP31" s="327"/>
      <c r="BQ31" s="327"/>
      <c r="BR31" s="327"/>
      <c r="BS31" s="327"/>
      <c r="BT31" s="327"/>
      <c r="BU31" s="327"/>
      <c r="BV31" s="327"/>
    </row>
    <row r="32" spans="1:74" ht="17.25" customHeight="1" thickBot="1" x14ac:dyDescent="0.3">
      <c r="A32" s="350"/>
      <c r="B32" s="369" t="s">
        <v>2924</v>
      </c>
      <c r="C32" s="423">
        <v>4</v>
      </c>
      <c r="D32" s="356">
        <v>0.3</v>
      </c>
      <c r="E32" s="423">
        <v>48.4</v>
      </c>
      <c r="F32" s="356"/>
      <c r="G32" s="356"/>
      <c r="H32" s="356"/>
      <c r="I32" s="356"/>
      <c r="J32" s="356">
        <v>45</v>
      </c>
      <c r="K32" s="356">
        <v>49.7</v>
      </c>
      <c r="L32" s="428">
        <v>0.1258</v>
      </c>
      <c r="M32" s="357">
        <v>0.24579999999999999</v>
      </c>
      <c r="N32" s="357">
        <v>0.2412</v>
      </c>
      <c r="O32" s="474"/>
      <c r="P32" s="327"/>
      <c r="Q32" s="327"/>
      <c r="R32" s="327"/>
      <c r="S32" s="327"/>
      <c r="T32" s="327"/>
      <c r="U32" s="327"/>
      <c r="V32" s="327"/>
      <c r="W32" s="327"/>
      <c r="X32" s="327"/>
      <c r="Y32" s="327"/>
      <c r="Z32" s="327"/>
      <c r="AA32" s="327"/>
      <c r="AB32" s="327"/>
      <c r="AC32" s="327"/>
      <c r="AD32" s="327"/>
      <c r="AE32" s="327"/>
      <c r="AF32" s="327"/>
      <c r="AG32" s="327"/>
      <c r="AH32" s="327"/>
      <c r="AI32" s="327"/>
      <c r="AJ32" s="327"/>
      <c r="AK32" s="327"/>
      <c r="AL32" s="327"/>
      <c r="AM32" s="327"/>
      <c r="AN32" s="327"/>
      <c r="AO32" s="327"/>
      <c r="AP32" s="327"/>
      <c r="AQ32" s="327"/>
      <c r="AR32" s="327"/>
      <c r="AS32" s="327"/>
      <c r="AT32" s="327"/>
      <c r="AU32" s="327"/>
      <c r="AV32" s="327"/>
      <c r="AW32" s="327"/>
      <c r="AX32" s="327"/>
      <c r="AY32" s="327"/>
      <c r="AZ32" s="327"/>
      <c r="BA32" s="327"/>
      <c r="BB32" s="327"/>
      <c r="BC32" s="327"/>
      <c r="BD32" s="327"/>
      <c r="BE32" s="327"/>
      <c r="BF32" s="327"/>
      <c r="BG32" s="327"/>
      <c r="BH32" s="327"/>
      <c r="BI32" s="327"/>
      <c r="BJ32" s="327"/>
      <c r="BK32" s="327"/>
      <c r="BL32" s="327"/>
      <c r="BM32" s="327"/>
      <c r="BN32" s="327"/>
      <c r="BO32" s="327"/>
      <c r="BP32" s="327"/>
      <c r="BQ32" s="327"/>
      <c r="BR32" s="327"/>
      <c r="BS32" s="327"/>
      <c r="BT32" s="327"/>
      <c r="BU32" s="327"/>
      <c r="BV32" s="327"/>
    </row>
    <row r="33" spans="1:74" ht="17.25" customHeight="1" thickBot="1" x14ac:dyDescent="0.3">
      <c r="A33" s="350"/>
      <c r="B33" s="369" t="s">
        <v>2925</v>
      </c>
      <c r="C33" s="423">
        <v>4</v>
      </c>
      <c r="D33" s="356">
        <v>0.3</v>
      </c>
      <c r="E33" s="423">
        <v>48.4</v>
      </c>
      <c r="F33" s="356"/>
      <c r="G33" s="356"/>
      <c r="H33" s="356"/>
      <c r="I33" s="356"/>
      <c r="J33" s="356">
        <v>45</v>
      </c>
      <c r="K33" s="356">
        <v>49.7</v>
      </c>
      <c r="L33" s="428">
        <v>2.7000000000000001E-3</v>
      </c>
      <c r="M33" s="357">
        <v>1.3950000000000001E-2</v>
      </c>
      <c r="N33" s="357">
        <v>3.15E-3</v>
      </c>
      <c r="O33" s="474"/>
      <c r="P33" s="327"/>
      <c r="Q33" s="327"/>
      <c r="R33" s="327"/>
      <c r="S33" s="327"/>
      <c r="T33" s="327"/>
      <c r="U33" s="327"/>
      <c r="V33" s="327"/>
      <c r="W33" s="327"/>
      <c r="X33" s="327"/>
      <c r="Y33" s="327"/>
      <c r="Z33" s="327"/>
      <c r="AA33" s="327"/>
      <c r="AB33" s="327"/>
      <c r="AC33" s="327"/>
      <c r="AD33" s="327"/>
      <c r="AE33" s="327"/>
      <c r="AF33" s="327"/>
      <c r="AG33" s="327"/>
      <c r="AH33" s="327"/>
      <c r="AI33" s="327"/>
      <c r="AJ33" s="327"/>
      <c r="AK33" s="327"/>
      <c r="AL33" s="327"/>
      <c r="AM33" s="327"/>
      <c r="AN33" s="327"/>
      <c r="AO33" s="327"/>
      <c r="AP33" s="327"/>
      <c r="AQ33" s="327"/>
      <c r="AR33" s="327"/>
      <c r="AS33" s="327"/>
      <c r="AT33" s="327"/>
      <c r="AU33" s="327"/>
      <c r="AV33" s="327"/>
      <c r="AW33" s="327"/>
      <c r="AX33" s="327"/>
      <c r="AY33" s="327"/>
      <c r="AZ33" s="327"/>
      <c r="BA33" s="327"/>
      <c r="BB33" s="327"/>
      <c r="BC33" s="327"/>
      <c r="BD33" s="327"/>
      <c r="BE33" s="327"/>
      <c r="BF33" s="327"/>
      <c r="BG33" s="327"/>
      <c r="BH33" s="327"/>
      <c r="BI33" s="327"/>
      <c r="BJ33" s="327"/>
      <c r="BK33" s="327"/>
      <c r="BL33" s="327"/>
      <c r="BM33" s="327"/>
      <c r="BN33" s="327"/>
      <c r="BO33" s="327"/>
      <c r="BP33" s="327"/>
      <c r="BQ33" s="327"/>
      <c r="BR33" s="327"/>
      <c r="BS33" s="327"/>
      <c r="BT33" s="327"/>
      <c r="BU33" s="327"/>
      <c r="BV33" s="327"/>
    </row>
    <row r="34" spans="1:74" ht="17.25" customHeight="1" thickBot="1" x14ac:dyDescent="0.3">
      <c r="A34" s="350"/>
      <c r="B34" s="369" t="s">
        <v>2926</v>
      </c>
      <c r="C34" s="423">
        <v>4</v>
      </c>
      <c r="D34" s="356">
        <v>0.3</v>
      </c>
      <c r="E34" s="423">
        <v>48.4</v>
      </c>
      <c r="F34" s="356"/>
      <c r="G34" s="356"/>
      <c r="H34" s="356"/>
      <c r="I34" s="356"/>
      <c r="J34" s="356">
        <v>45</v>
      </c>
      <c r="K34" s="356">
        <v>49.7</v>
      </c>
      <c r="L34" s="428">
        <v>5.5800000000000002E-2</v>
      </c>
      <c r="M34" s="357">
        <v>7.4700000000000003E-2</v>
      </c>
      <c r="N34" s="357">
        <v>6.1199999999999997E-2</v>
      </c>
      <c r="O34" s="474"/>
      <c r="P34" s="327"/>
      <c r="Q34" s="327"/>
      <c r="R34" s="327"/>
      <c r="S34" s="327"/>
      <c r="T34" s="327"/>
      <c r="U34" s="327"/>
      <c r="V34" s="327"/>
      <c r="W34" s="327"/>
      <c r="X34" s="327"/>
      <c r="Y34" s="327"/>
      <c r="Z34" s="327"/>
      <c r="AA34" s="327"/>
      <c r="AB34" s="327"/>
      <c r="AC34" s="327"/>
      <c r="AD34" s="327"/>
      <c r="AE34" s="327"/>
      <c r="AF34" s="327"/>
      <c r="AG34" s="327"/>
      <c r="AH34" s="327"/>
      <c r="AI34" s="327"/>
      <c r="AJ34" s="327"/>
      <c r="AK34" s="327"/>
      <c r="AL34" s="327"/>
      <c r="AM34" s="327"/>
      <c r="AN34" s="327"/>
      <c r="AO34" s="327"/>
      <c r="AP34" s="327"/>
      <c r="AQ34" s="327"/>
      <c r="AR34" s="327"/>
      <c r="AS34" s="327"/>
      <c r="AT34" s="327"/>
      <c r="AU34" s="327"/>
      <c r="AV34" s="327"/>
      <c r="AW34" s="327"/>
      <c r="AX34" s="327"/>
      <c r="AY34" s="327"/>
      <c r="AZ34" s="327"/>
      <c r="BA34" s="327"/>
      <c r="BB34" s="327"/>
      <c r="BC34" s="327"/>
      <c r="BD34" s="327"/>
      <c r="BE34" s="327"/>
      <c r="BF34" s="327"/>
      <c r="BG34" s="327"/>
      <c r="BH34" s="327"/>
      <c r="BI34" s="327"/>
      <c r="BJ34" s="327"/>
      <c r="BK34" s="327"/>
      <c r="BL34" s="327"/>
      <c r="BM34" s="327"/>
      <c r="BN34" s="327"/>
      <c r="BO34" s="327"/>
      <c r="BP34" s="327"/>
      <c r="BQ34" s="327"/>
      <c r="BR34" s="327"/>
      <c r="BS34" s="327"/>
      <c r="BT34" s="327"/>
      <c r="BU34" s="327"/>
      <c r="BV34" s="327"/>
    </row>
    <row r="35" spans="1:74" ht="17.25" customHeight="1" thickBot="1" x14ac:dyDescent="0.3">
      <c r="A35" s="350"/>
      <c r="B35" s="369" t="s">
        <v>2927</v>
      </c>
      <c r="C35" s="423">
        <v>4</v>
      </c>
      <c r="D35" s="356">
        <v>0.3</v>
      </c>
      <c r="E35" s="423">
        <v>48.4</v>
      </c>
      <c r="F35" s="356"/>
      <c r="G35" s="356"/>
      <c r="H35" s="356"/>
      <c r="I35" s="356"/>
      <c r="J35" s="356">
        <v>45</v>
      </c>
      <c r="K35" s="356">
        <v>49.7</v>
      </c>
      <c r="L35" s="428">
        <v>0.14099999999999999</v>
      </c>
      <c r="M35" s="357">
        <v>0.45839999999999997</v>
      </c>
      <c r="N35" s="357">
        <v>0.2402</v>
      </c>
      <c r="O35" s="474"/>
      <c r="P35" s="327"/>
      <c r="Q35" s="327"/>
      <c r="R35" s="327"/>
      <c r="S35" s="327"/>
      <c r="T35" s="327"/>
      <c r="U35" s="327"/>
      <c r="V35" s="327"/>
      <c r="W35" s="327"/>
      <c r="X35" s="327"/>
      <c r="Y35" s="327"/>
      <c r="Z35" s="327"/>
      <c r="AA35" s="327"/>
      <c r="AB35" s="327"/>
      <c r="AC35" s="327"/>
      <c r="AD35" s="327"/>
      <c r="AE35" s="327"/>
      <c r="AF35" s="327"/>
      <c r="AG35" s="327"/>
      <c r="AH35" s="327"/>
      <c r="AI35" s="327"/>
      <c r="AJ35" s="327"/>
      <c r="AK35" s="327"/>
      <c r="AL35" s="327"/>
      <c r="AM35" s="327"/>
      <c r="AN35" s="327"/>
      <c r="AO35" s="327"/>
      <c r="AP35" s="327"/>
      <c r="AQ35" s="327"/>
      <c r="AR35" s="327"/>
      <c r="AS35" s="327"/>
      <c r="AT35" s="327"/>
      <c r="AU35" s="327"/>
      <c r="AV35" s="327"/>
      <c r="AW35" s="327"/>
      <c r="AX35" s="327"/>
      <c r="AY35" s="327"/>
      <c r="AZ35" s="327"/>
      <c r="BA35" s="327"/>
      <c r="BB35" s="327"/>
      <c r="BC35" s="327"/>
      <c r="BD35" s="327"/>
      <c r="BE35" s="327"/>
      <c r="BF35" s="327"/>
      <c r="BG35" s="327"/>
      <c r="BH35" s="327"/>
      <c r="BI35" s="327"/>
      <c r="BJ35" s="327"/>
      <c r="BK35" s="327"/>
      <c r="BL35" s="327"/>
      <c r="BM35" s="327"/>
      <c r="BN35" s="327"/>
      <c r="BO35" s="327"/>
      <c r="BP35" s="327"/>
      <c r="BQ35" s="327"/>
      <c r="BR35" s="327"/>
      <c r="BS35" s="327"/>
      <c r="BT35" s="327"/>
      <c r="BU35" s="327"/>
      <c r="BV35" s="327"/>
    </row>
    <row r="36" spans="1:74" ht="17.25" customHeight="1" thickBot="1" x14ac:dyDescent="0.3">
      <c r="A36" s="363"/>
      <c r="B36" s="369" t="s">
        <v>2928</v>
      </c>
      <c r="C36" s="424">
        <v>4</v>
      </c>
      <c r="D36" s="359">
        <v>0.3</v>
      </c>
      <c r="E36" s="424">
        <v>48.4</v>
      </c>
      <c r="F36" s="359"/>
      <c r="G36" s="359"/>
      <c r="H36" s="359"/>
      <c r="I36" s="359"/>
      <c r="J36" s="359">
        <v>45</v>
      </c>
      <c r="K36" s="359">
        <v>49.7</v>
      </c>
      <c r="L36" s="429">
        <v>5.9200000000000003E-2</v>
      </c>
      <c r="M36" s="360">
        <v>9.8400000000000001E-2</v>
      </c>
      <c r="N36" s="360">
        <v>0.1164</v>
      </c>
      <c r="O36" s="475"/>
      <c r="P36" s="327"/>
      <c r="Q36" s="327"/>
      <c r="R36" s="327"/>
      <c r="S36" s="327"/>
      <c r="T36" s="327"/>
      <c r="U36" s="327"/>
      <c r="V36" s="327"/>
      <c r="W36" s="327"/>
      <c r="X36" s="327"/>
      <c r="Y36" s="327"/>
      <c r="Z36" s="327"/>
      <c r="AA36" s="327"/>
      <c r="AB36" s="327"/>
      <c r="AC36" s="327"/>
      <c r="AD36" s="327"/>
      <c r="AE36" s="327"/>
      <c r="AF36" s="327"/>
      <c r="AG36" s="327"/>
      <c r="AH36" s="327"/>
      <c r="AI36" s="327"/>
      <c r="AJ36" s="327"/>
      <c r="AK36" s="327"/>
      <c r="AL36" s="327"/>
      <c r="AM36" s="327"/>
      <c r="AN36" s="327"/>
      <c r="AO36" s="327"/>
      <c r="AP36" s="327"/>
      <c r="AQ36" s="327"/>
      <c r="AR36" s="327"/>
      <c r="AS36" s="327"/>
      <c r="AT36" s="327"/>
      <c r="AU36" s="327"/>
      <c r="AV36" s="327"/>
      <c r="AW36" s="327"/>
      <c r="AX36" s="327"/>
      <c r="AY36" s="327"/>
      <c r="AZ36" s="327"/>
      <c r="BA36" s="327"/>
      <c r="BB36" s="327"/>
      <c r="BC36" s="327"/>
      <c r="BD36" s="327"/>
      <c r="BE36" s="327"/>
      <c r="BF36" s="327"/>
      <c r="BG36" s="327"/>
      <c r="BH36" s="327"/>
      <c r="BI36" s="327"/>
      <c r="BJ36" s="327"/>
      <c r="BK36" s="327"/>
      <c r="BL36" s="327"/>
      <c r="BM36" s="327"/>
      <c r="BN36" s="327"/>
      <c r="BO36" s="327"/>
      <c r="BP36" s="327"/>
      <c r="BQ36" s="327"/>
      <c r="BR36" s="327"/>
      <c r="BS36" s="327"/>
      <c r="BT36" s="327"/>
      <c r="BU36" s="327"/>
      <c r="BV36" s="327"/>
    </row>
    <row r="37" spans="1:74" ht="17.25" customHeight="1" thickBot="1" x14ac:dyDescent="0.3">
      <c r="A37" s="350" t="s">
        <v>2929</v>
      </c>
      <c r="B37" s="361" t="s">
        <v>2930</v>
      </c>
      <c r="C37" s="356">
        <v>5</v>
      </c>
      <c r="D37" s="356">
        <v>0.3</v>
      </c>
      <c r="E37" s="356">
        <v>48.3</v>
      </c>
      <c r="F37" s="356"/>
      <c r="G37" s="422"/>
      <c r="H37" s="356"/>
      <c r="I37" s="370"/>
      <c r="J37" s="370"/>
      <c r="K37" s="370"/>
      <c r="L37" s="427">
        <v>0.15999999999999659</v>
      </c>
      <c r="M37" s="354">
        <v>0.28000000000000114</v>
      </c>
      <c r="N37" s="354">
        <v>0.24000000000000199</v>
      </c>
      <c r="O37" s="473">
        <v>24.2</v>
      </c>
      <c r="P37" s="327"/>
      <c r="Q37" s="327"/>
      <c r="R37" s="327"/>
      <c r="S37" s="327"/>
      <c r="T37" s="327"/>
      <c r="U37" s="327"/>
      <c r="V37" s="327"/>
      <c r="W37" s="327"/>
      <c r="X37" s="327"/>
      <c r="Y37" s="327"/>
      <c r="Z37" s="327"/>
      <c r="AA37" s="327"/>
      <c r="AB37" s="327"/>
      <c r="AC37" s="327"/>
      <c r="AD37" s="327"/>
      <c r="AE37" s="327"/>
      <c r="AF37" s="327"/>
      <c r="AG37" s="327"/>
      <c r="AH37" s="327"/>
      <c r="AI37" s="327"/>
      <c r="AJ37" s="327"/>
      <c r="AK37" s="327"/>
      <c r="AL37" s="327"/>
      <c r="AM37" s="327"/>
      <c r="AN37" s="327"/>
      <c r="AO37" s="327"/>
      <c r="AP37" s="327"/>
      <c r="AQ37" s="327"/>
      <c r="AR37" s="327"/>
      <c r="AS37" s="327"/>
      <c r="AT37" s="327"/>
      <c r="AU37" s="327"/>
      <c r="AV37" s="327"/>
      <c r="AW37" s="327"/>
      <c r="AX37" s="327"/>
      <c r="AY37" s="327"/>
      <c r="AZ37" s="327"/>
      <c r="BA37" s="327"/>
      <c r="BB37" s="327"/>
      <c r="BC37" s="327"/>
      <c r="BD37" s="327"/>
      <c r="BE37" s="327"/>
      <c r="BF37" s="327"/>
      <c r="BG37" s="327"/>
      <c r="BH37" s="327"/>
      <c r="BI37" s="327"/>
      <c r="BJ37" s="327"/>
      <c r="BK37" s="327"/>
      <c r="BL37" s="327"/>
      <c r="BM37" s="327"/>
      <c r="BN37" s="327"/>
      <c r="BO37" s="327"/>
      <c r="BP37" s="327"/>
      <c r="BQ37" s="327"/>
      <c r="BR37" s="327"/>
      <c r="BS37" s="327"/>
      <c r="BT37" s="327"/>
      <c r="BU37" s="327"/>
      <c r="BV37" s="327"/>
    </row>
    <row r="38" spans="1:74" ht="17.25" customHeight="1" thickBot="1" x14ac:dyDescent="0.3">
      <c r="A38" s="350"/>
      <c r="B38" s="361" t="s">
        <v>2931</v>
      </c>
      <c r="C38" s="356">
        <v>5</v>
      </c>
      <c r="D38" s="356">
        <v>0.3</v>
      </c>
      <c r="E38" s="356">
        <v>48.3</v>
      </c>
      <c r="F38" s="356"/>
      <c r="G38" s="423"/>
      <c r="H38" s="356"/>
      <c r="I38" s="370"/>
      <c r="J38" s="370"/>
      <c r="K38" s="370"/>
      <c r="L38" s="428">
        <v>7.9999999999998295E-2</v>
      </c>
      <c r="M38" s="357">
        <v>0.16000000000000369</v>
      </c>
      <c r="N38" s="357">
        <v>0.12000000000000455</v>
      </c>
      <c r="O38" s="474"/>
      <c r="P38" s="327"/>
      <c r="Q38" s="327"/>
      <c r="R38" s="327"/>
      <c r="S38" s="327"/>
      <c r="T38" s="327"/>
      <c r="U38" s="327"/>
      <c r="V38" s="327"/>
      <c r="W38" s="327"/>
      <c r="X38" s="327"/>
      <c r="Y38" s="327"/>
      <c r="Z38" s="327"/>
      <c r="AA38" s="327"/>
      <c r="AB38" s="327"/>
      <c r="AC38" s="327"/>
      <c r="AD38" s="327"/>
      <c r="AE38" s="327"/>
      <c r="AF38" s="327"/>
      <c r="AG38" s="327"/>
      <c r="AH38" s="327"/>
      <c r="AI38" s="327"/>
      <c r="AJ38" s="327"/>
      <c r="AK38" s="327"/>
      <c r="AL38" s="327"/>
      <c r="AM38" s="327"/>
      <c r="AN38" s="327"/>
      <c r="AO38" s="327"/>
      <c r="AP38" s="327"/>
      <c r="AQ38" s="327"/>
      <c r="AR38" s="327"/>
      <c r="AS38" s="327"/>
      <c r="AT38" s="327"/>
      <c r="AU38" s="327"/>
      <c r="AV38" s="327"/>
      <c r="AW38" s="327"/>
      <c r="AX38" s="327"/>
      <c r="AY38" s="327"/>
      <c r="AZ38" s="327"/>
      <c r="BA38" s="327"/>
      <c r="BB38" s="327"/>
      <c r="BC38" s="327"/>
      <c r="BD38" s="327"/>
      <c r="BE38" s="327"/>
      <c r="BF38" s="327"/>
      <c r="BG38" s="327"/>
      <c r="BH38" s="327"/>
      <c r="BI38" s="327"/>
      <c r="BJ38" s="327"/>
      <c r="BK38" s="327"/>
      <c r="BL38" s="327"/>
      <c r="BM38" s="327"/>
      <c r="BN38" s="327"/>
      <c r="BO38" s="327"/>
      <c r="BP38" s="327"/>
      <c r="BQ38" s="327"/>
      <c r="BR38" s="327"/>
      <c r="BS38" s="327"/>
      <c r="BT38" s="327"/>
      <c r="BU38" s="327"/>
      <c r="BV38" s="327"/>
    </row>
    <row r="39" spans="1:74" ht="17.25" customHeight="1" thickBot="1" x14ac:dyDescent="0.3">
      <c r="A39" s="350"/>
      <c r="B39" s="361" t="s">
        <v>2932</v>
      </c>
      <c r="C39" s="356">
        <v>5</v>
      </c>
      <c r="D39" s="356">
        <v>0.3</v>
      </c>
      <c r="E39" s="356">
        <v>48.3</v>
      </c>
      <c r="F39" s="356"/>
      <c r="G39" s="423"/>
      <c r="H39" s="356"/>
      <c r="I39" s="370"/>
      <c r="J39" s="370"/>
      <c r="K39" s="370"/>
      <c r="L39" s="428">
        <v>0.12000000000000099</v>
      </c>
      <c r="M39" s="357">
        <v>0.44000000000000122</v>
      </c>
      <c r="N39" s="357">
        <v>0.28000000000000114</v>
      </c>
      <c r="O39" s="474"/>
      <c r="P39" s="327"/>
      <c r="Q39" s="327"/>
      <c r="R39" s="327"/>
      <c r="S39" s="327"/>
      <c r="T39" s="327"/>
      <c r="U39" s="327"/>
      <c r="V39" s="327"/>
      <c r="W39" s="327"/>
      <c r="X39" s="327"/>
      <c r="Y39" s="327"/>
      <c r="Z39" s="327"/>
      <c r="AA39" s="327"/>
      <c r="AB39" s="327"/>
      <c r="AC39" s="327"/>
      <c r="AD39" s="327"/>
      <c r="AE39" s="327"/>
      <c r="AF39" s="327"/>
      <c r="AG39" s="327"/>
      <c r="AH39" s="327"/>
      <c r="AI39" s="327"/>
      <c r="AJ39" s="327"/>
      <c r="AK39" s="327"/>
      <c r="AL39" s="327"/>
      <c r="AM39" s="327"/>
      <c r="AN39" s="327"/>
      <c r="AO39" s="327"/>
      <c r="AP39" s="327"/>
      <c r="AQ39" s="327"/>
      <c r="AR39" s="327"/>
      <c r="AS39" s="327"/>
      <c r="AT39" s="327"/>
      <c r="AU39" s="327"/>
      <c r="AV39" s="327"/>
      <c r="AW39" s="327"/>
      <c r="AX39" s="327"/>
      <c r="AY39" s="327"/>
      <c r="AZ39" s="327"/>
      <c r="BA39" s="327"/>
      <c r="BB39" s="327"/>
      <c r="BC39" s="327"/>
      <c r="BD39" s="327"/>
      <c r="BE39" s="327"/>
      <c r="BF39" s="327"/>
      <c r="BG39" s="327"/>
      <c r="BH39" s="327"/>
      <c r="BI39" s="327"/>
      <c r="BJ39" s="327"/>
      <c r="BK39" s="327"/>
      <c r="BL39" s="327"/>
      <c r="BM39" s="327"/>
      <c r="BN39" s="327"/>
      <c r="BO39" s="327"/>
      <c r="BP39" s="327"/>
      <c r="BQ39" s="327"/>
      <c r="BR39" s="327"/>
      <c r="BS39" s="327"/>
      <c r="BT39" s="327"/>
      <c r="BU39" s="327"/>
      <c r="BV39" s="327"/>
    </row>
    <row r="40" spans="1:74" ht="17.25" customHeight="1" thickBot="1" x14ac:dyDescent="0.3">
      <c r="A40" s="350"/>
      <c r="B40" s="361" t="s">
        <v>2933</v>
      </c>
      <c r="C40" s="356">
        <v>5</v>
      </c>
      <c r="D40" s="356">
        <v>0.3</v>
      </c>
      <c r="E40" s="356">
        <v>48.3</v>
      </c>
      <c r="F40" s="356"/>
      <c r="G40" s="423"/>
      <c r="H40" s="356"/>
      <c r="I40" s="370"/>
      <c r="J40" s="370"/>
      <c r="K40" s="370"/>
      <c r="L40" s="428">
        <v>0.32000000000000028</v>
      </c>
      <c r="M40" s="357">
        <v>0.64000000000000057</v>
      </c>
      <c r="N40" s="357">
        <v>0.71999999999999975</v>
      </c>
      <c r="O40" s="474"/>
      <c r="P40" s="327"/>
      <c r="Q40" s="327"/>
      <c r="R40" s="327"/>
      <c r="S40" s="327"/>
      <c r="T40" s="327"/>
      <c r="U40" s="327"/>
      <c r="V40" s="327"/>
      <c r="W40" s="327"/>
      <c r="X40" s="327"/>
      <c r="Y40" s="327"/>
      <c r="Z40" s="327"/>
      <c r="AA40" s="327"/>
      <c r="AB40" s="327"/>
      <c r="AC40" s="327"/>
      <c r="AD40" s="327"/>
      <c r="AE40" s="327"/>
      <c r="AF40" s="327"/>
      <c r="AG40" s="327"/>
      <c r="AH40" s="327"/>
      <c r="AI40" s="327"/>
      <c r="AJ40" s="327"/>
      <c r="AK40" s="327"/>
      <c r="AL40" s="327"/>
      <c r="AM40" s="327"/>
      <c r="AN40" s="327"/>
      <c r="AO40" s="327"/>
      <c r="AP40" s="327"/>
      <c r="AQ40" s="327"/>
      <c r="AR40" s="327"/>
      <c r="AS40" s="327"/>
      <c r="AT40" s="327"/>
      <c r="AU40" s="327"/>
      <c r="AV40" s="327"/>
      <c r="AW40" s="327"/>
      <c r="AX40" s="327"/>
      <c r="AY40" s="327"/>
      <c r="AZ40" s="327"/>
      <c r="BA40" s="327"/>
      <c r="BB40" s="327"/>
      <c r="BC40" s="327"/>
      <c r="BD40" s="327"/>
      <c r="BE40" s="327"/>
      <c r="BF40" s="327"/>
      <c r="BG40" s="327"/>
      <c r="BH40" s="327"/>
      <c r="BI40" s="327"/>
      <c r="BJ40" s="327"/>
      <c r="BK40" s="327"/>
      <c r="BL40" s="327"/>
      <c r="BM40" s="327"/>
      <c r="BN40" s="327"/>
      <c r="BO40" s="327"/>
      <c r="BP40" s="327"/>
      <c r="BQ40" s="327"/>
      <c r="BR40" s="327"/>
      <c r="BS40" s="327"/>
      <c r="BT40" s="327"/>
      <c r="BU40" s="327"/>
      <c r="BV40" s="327"/>
    </row>
    <row r="41" spans="1:74" ht="17.25" customHeight="1" thickBot="1" x14ac:dyDescent="0.3">
      <c r="A41" s="350"/>
      <c r="B41" s="361" t="s">
        <v>2934</v>
      </c>
      <c r="C41" s="356">
        <v>5</v>
      </c>
      <c r="D41" s="356">
        <v>0.3</v>
      </c>
      <c r="E41" s="356">
        <v>48.3</v>
      </c>
      <c r="F41" s="356"/>
      <c r="G41" s="423"/>
      <c r="H41" s="356"/>
      <c r="I41" s="370"/>
      <c r="J41" s="370"/>
      <c r="K41" s="370"/>
      <c r="L41" s="428">
        <v>0</v>
      </c>
      <c r="M41" s="357">
        <v>0.12000000000000099</v>
      </c>
      <c r="N41" s="357">
        <v>3.9999999999999147E-2</v>
      </c>
      <c r="O41" s="474"/>
      <c r="P41" s="327"/>
      <c r="Q41" s="327"/>
      <c r="R41" s="327"/>
      <c r="S41" s="327"/>
      <c r="T41" s="327"/>
      <c r="U41" s="327"/>
      <c r="V41" s="327"/>
      <c r="W41" s="327"/>
      <c r="X41" s="327"/>
      <c r="Y41" s="327"/>
      <c r="Z41" s="327"/>
      <c r="AA41" s="327"/>
      <c r="AB41" s="327"/>
      <c r="AC41" s="327"/>
      <c r="AD41" s="327"/>
      <c r="AE41" s="327"/>
      <c r="AF41" s="327"/>
      <c r="AG41" s="327"/>
      <c r="AH41" s="327"/>
      <c r="AI41" s="327"/>
      <c r="AJ41" s="327"/>
      <c r="AK41" s="327"/>
      <c r="AL41" s="327"/>
      <c r="AM41" s="327"/>
      <c r="AN41" s="327"/>
      <c r="AO41" s="327"/>
      <c r="AP41" s="327"/>
      <c r="AQ41" s="327"/>
      <c r="AR41" s="327"/>
      <c r="AS41" s="327"/>
      <c r="AT41" s="327"/>
      <c r="AU41" s="327"/>
      <c r="AV41" s="327"/>
      <c r="AW41" s="327"/>
      <c r="AX41" s="327"/>
      <c r="AY41" s="327"/>
      <c r="AZ41" s="327"/>
      <c r="BA41" s="327"/>
      <c r="BB41" s="327"/>
      <c r="BC41" s="327"/>
      <c r="BD41" s="327"/>
      <c r="BE41" s="327"/>
      <c r="BF41" s="327"/>
      <c r="BG41" s="327"/>
      <c r="BH41" s="327"/>
      <c r="BI41" s="327"/>
      <c r="BJ41" s="327"/>
      <c r="BK41" s="327"/>
      <c r="BL41" s="327"/>
      <c r="BM41" s="327"/>
      <c r="BN41" s="327"/>
      <c r="BO41" s="327"/>
      <c r="BP41" s="327"/>
      <c r="BQ41" s="327"/>
      <c r="BR41" s="327"/>
      <c r="BS41" s="327"/>
      <c r="BT41" s="327"/>
      <c r="BU41" s="327"/>
      <c r="BV41" s="327"/>
    </row>
    <row r="42" spans="1:74" ht="17.25" customHeight="1" thickBot="1" x14ac:dyDescent="0.3">
      <c r="A42" s="350"/>
      <c r="B42" s="361" t="s">
        <v>2935</v>
      </c>
      <c r="C42" s="356">
        <v>5</v>
      </c>
      <c r="D42" s="356">
        <v>0.3</v>
      </c>
      <c r="E42" s="356">
        <v>48.3</v>
      </c>
      <c r="F42" s="356"/>
      <c r="G42" s="423"/>
      <c r="H42" s="356"/>
      <c r="I42" s="370"/>
      <c r="J42" s="370"/>
      <c r="K42" s="370"/>
      <c r="L42" s="428">
        <v>0</v>
      </c>
      <c r="M42" s="357">
        <v>0.24000000000000024</v>
      </c>
      <c r="N42" s="357">
        <v>0.12000000000000277</v>
      </c>
      <c r="O42" s="474"/>
      <c r="P42" s="327"/>
      <c r="Q42" s="327"/>
      <c r="R42" s="327"/>
      <c r="S42" s="327"/>
      <c r="T42" s="327"/>
      <c r="U42" s="327"/>
      <c r="V42" s="327"/>
      <c r="W42" s="327"/>
      <c r="X42" s="327"/>
      <c r="Y42" s="327"/>
      <c r="Z42" s="327"/>
      <c r="AA42" s="327"/>
      <c r="AB42" s="327"/>
      <c r="AC42" s="327"/>
      <c r="AD42" s="327"/>
      <c r="AE42" s="327"/>
      <c r="AF42" s="327"/>
      <c r="AG42" s="327"/>
      <c r="AH42" s="327"/>
      <c r="AI42" s="327"/>
      <c r="AJ42" s="327"/>
      <c r="AK42" s="327"/>
      <c r="AL42" s="327"/>
      <c r="AM42" s="327"/>
      <c r="AN42" s="327"/>
      <c r="AO42" s="327"/>
      <c r="AP42" s="327"/>
      <c r="AQ42" s="327"/>
      <c r="AR42" s="327"/>
      <c r="AS42" s="327"/>
      <c r="AT42" s="327"/>
      <c r="AU42" s="327"/>
      <c r="AV42" s="327"/>
      <c r="AW42" s="327"/>
      <c r="AX42" s="327"/>
      <c r="AY42" s="327"/>
      <c r="AZ42" s="327"/>
      <c r="BA42" s="327"/>
      <c r="BB42" s="327"/>
      <c r="BC42" s="327"/>
      <c r="BD42" s="327"/>
      <c r="BE42" s="327"/>
      <c r="BF42" s="327"/>
      <c r="BG42" s="327"/>
      <c r="BH42" s="327"/>
      <c r="BI42" s="327"/>
      <c r="BJ42" s="327"/>
      <c r="BK42" s="327"/>
      <c r="BL42" s="327"/>
      <c r="BM42" s="327"/>
      <c r="BN42" s="327"/>
      <c r="BO42" s="327"/>
      <c r="BP42" s="327"/>
      <c r="BQ42" s="327"/>
      <c r="BR42" s="327"/>
      <c r="BS42" s="327"/>
      <c r="BT42" s="327"/>
      <c r="BU42" s="327"/>
      <c r="BV42" s="327"/>
    </row>
    <row r="43" spans="1:74" ht="17.25" customHeight="1" thickBot="1" x14ac:dyDescent="0.3">
      <c r="A43" s="371"/>
      <c r="B43" s="369" t="s">
        <v>2936</v>
      </c>
      <c r="C43" s="356">
        <v>5</v>
      </c>
      <c r="D43" s="356">
        <v>0.3</v>
      </c>
      <c r="E43" s="356">
        <v>48.3</v>
      </c>
      <c r="F43" s="20"/>
      <c r="G43" s="423"/>
      <c r="H43" s="20"/>
      <c r="I43" s="372"/>
      <c r="J43" s="373"/>
      <c r="K43" s="372"/>
      <c r="L43" s="428">
        <v>0.28000000000000114</v>
      </c>
      <c r="M43" s="357">
        <v>0.87999999999999901</v>
      </c>
      <c r="N43" s="357">
        <v>7.9999999999998295E-2</v>
      </c>
      <c r="O43" s="474"/>
      <c r="P43" s="327"/>
      <c r="Q43" s="327"/>
      <c r="R43" s="327"/>
      <c r="S43" s="327"/>
      <c r="T43" s="327"/>
      <c r="U43" s="327"/>
      <c r="V43" s="327"/>
      <c r="W43" s="327"/>
      <c r="X43" s="327"/>
      <c r="Y43" s="327"/>
      <c r="Z43" s="327"/>
      <c r="AA43" s="327"/>
      <c r="AB43" s="327"/>
      <c r="AC43" s="327"/>
      <c r="AD43" s="327"/>
      <c r="AE43" s="327"/>
      <c r="AF43" s="327"/>
      <c r="AG43" s="327"/>
      <c r="AH43" s="327"/>
      <c r="AI43" s="327"/>
      <c r="AJ43" s="327"/>
      <c r="AK43" s="327"/>
      <c r="AL43" s="327"/>
      <c r="AM43" s="327"/>
      <c r="AN43" s="327"/>
      <c r="AO43" s="327"/>
      <c r="AP43" s="327"/>
      <c r="AQ43" s="327"/>
      <c r="AR43" s="327"/>
      <c r="AS43" s="327"/>
      <c r="AT43" s="327"/>
      <c r="AU43" s="327"/>
      <c r="AV43" s="327"/>
      <c r="AW43" s="327"/>
      <c r="AX43" s="327"/>
      <c r="AY43" s="327"/>
      <c r="AZ43" s="327"/>
      <c r="BA43" s="327"/>
      <c r="BB43" s="327"/>
      <c r="BC43" s="327"/>
      <c r="BD43" s="327"/>
      <c r="BE43" s="327"/>
      <c r="BF43" s="327"/>
      <c r="BG43" s="327"/>
      <c r="BH43" s="327"/>
      <c r="BI43" s="327"/>
      <c r="BJ43" s="327"/>
      <c r="BK43" s="327"/>
      <c r="BL43" s="327"/>
      <c r="BM43" s="327"/>
      <c r="BN43" s="327"/>
      <c r="BO43" s="327"/>
      <c r="BP43" s="327"/>
      <c r="BQ43" s="327"/>
      <c r="BR43" s="327"/>
      <c r="BS43" s="327"/>
      <c r="BT43" s="327"/>
      <c r="BU43" s="327"/>
      <c r="BV43" s="327"/>
    </row>
    <row r="44" spans="1:74" ht="17.25" customHeight="1" thickBot="1" x14ac:dyDescent="0.3">
      <c r="A44" s="350"/>
      <c r="B44" s="361" t="s">
        <v>2937</v>
      </c>
      <c r="C44" s="356">
        <v>5</v>
      </c>
      <c r="D44" s="356">
        <v>0.3</v>
      </c>
      <c r="E44" s="356">
        <v>48.3</v>
      </c>
      <c r="F44" s="356"/>
      <c r="G44" s="423"/>
      <c r="H44" s="356"/>
      <c r="I44" s="370"/>
      <c r="J44" s="370"/>
      <c r="K44" s="370"/>
      <c r="L44" s="374" t="s">
        <v>49</v>
      </c>
      <c r="M44" s="374" t="s">
        <v>49</v>
      </c>
      <c r="N44" s="374" t="s">
        <v>49</v>
      </c>
      <c r="O44" s="474"/>
      <c r="P44" s="327"/>
      <c r="Q44" s="327"/>
      <c r="R44" s="327"/>
      <c r="S44" s="327"/>
      <c r="T44" s="327"/>
      <c r="U44" s="327"/>
      <c r="V44" s="327"/>
      <c r="W44" s="327"/>
      <c r="X44" s="327"/>
      <c r="Y44" s="327"/>
      <c r="Z44" s="327"/>
      <c r="AA44" s="327"/>
      <c r="AB44" s="327"/>
      <c r="AC44" s="327"/>
      <c r="AD44" s="327"/>
      <c r="AE44" s="327"/>
      <c r="AF44" s="327"/>
      <c r="AG44" s="327"/>
      <c r="AH44" s="327"/>
      <c r="AI44" s="327"/>
      <c r="AJ44" s="327"/>
      <c r="AK44" s="327"/>
      <c r="AL44" s="327"/>
      <c r="AM44" s="327"/>
      <c r="AN44" s="327"/>
      <c r="AO44" s="327"/>
      <c r="AP44" s="327"/>
      <c r="AQ44" s="327"/>
      <c r="AR44" s="327"/>
      <c r="AS44" s="327"/>
      <c r="AT44" s="327"/>
      <c r="AU44" s="327"/>
      <c r="AV44" s="327"/>
      <c r="AW44" s="327"/>
      <c r="AX44" s="327"/>
      <c r="AY44" s="327"/>
      <c r="AZ44" s="327"/>
      <c r="BA44" s="327"/>
      <c r="BB44" s="327"/>
      <c r="BC44" s="327"/>
      <c r="BD44" s="327"/>
      <c r="BE44" s="327"/>
      <c r="BF44" s="327"/>
      <c r="BG44" s="327"/>
      <c r="BH44" s="327"/>
      <c r="BI44" s="327"/>
      <c r="BJ44" s="327"/>
      <c r="BK44" s="327"/>
      <c r="BL44" s="327"/>
      <c r="BM44" s="327"/>
      <c r="BN44" s="327"/>
      <c r="BO44" s="327"/>
      <c r="BP44" s="327"/>
      <c r="BQ44" s="327"/>
      <c r="BR44" s="327"/>
      <c r="BS44" s="327"/>
      <c r="BT44" s="327"/>
      <c r="BU44" s="327"/>
      <c r="BV44" s="327"/>
    </row>
    <row r="45" spans="1:74" ht="17.25" customHeight="1" thickBot="1" x14ac:dyDescent="0.3">
      <c r="A45" s="350"/>
      <c r="B45" s="361" t="s">
        <v>2938</v>
      </c>
      <c r="C45" s="356">
        <v>5</v>
      </c>
      <c r="D45" s="356">
        <v>0.3</v>
      </c>
      <c r="E45" s="356">
        <v>48.3</v>
      </c>
      <c r="F45" s="356"/>
      <c r="G45" s="423"/>
      <c r="H45" s="356"/>
      <c r="I45" s="370"/>
      <c r="J45" s="370"/>
      <c r="K45" s="370"/>
      <c r="L45" s="428">
        <v>6.000000000000006E-2</v>
      </c>
      <c r="M45" s="357">
        <v>0.12000000000000012</v>
      </c>
      <c r="N45" s="357">
        <v>6.000000000000006E-2</v>
      </c>
      <c r="O45" s="474"/>
      <c r="P45" s="327"/>
      <c r="Q45" s="327"/>
      <c r="R45" s="327"/>
      <c r="S45" s="327"/>
      <c r="T45" s="327"/>
      <c r="U45" s="327"/>
      <c r="V45" s="327"/>
      <c r="W45" s="327"/>
      <c r="X45" s="327"/>
      <c r="Y45" s="327"/>
      <c r="Z45" s="327"/>
      <c r="AA45" s="327"/>
      <c r="AB45" s="327"/>
      <c r="AC45" s="327"/>
      <c r="AD45" s="327"/>
      <c r="AE45" s="327"/>
      <c r="AF45" s="327"/>
      <c r="AG45" s="327"/>
      <c r="AH45" s="327"/>
      <c r="AI45" s="327"/>
      <c r="AJ45" s="327"/>
      <c r="AK45" s="327"/>
      <c r="AL45" s="327"/>
      <c r="AM45" s="327"/>
      <c r="AN45" s="327"/>
      <c r="AO45" s="327"/>
      <c r="AP45" s="327"/>
      <c r="AQ45" s="327"/>
      <c r="AR45" s="327"/>
      <c r="AS45" s="327"/>
      <c r="AT45" s="327"/>
      <c r="AU45" s="327"/>
      <c r="AV45" s="327"/>
      <c r="AW45" s="327"/>
      <c r="AX45" s="327"/>
      <c r="AY45" s="327"/>
      <c r="AZ45" s="327"/>
      <c r="BA45" s="327"/>
      <c r="BB45" s="327"/>
      <c r="BC45" s="327"/>
      <c r="BD45" s="327"/>
      <c r="BE45" s="327"/>
      <c r="BF45" s="327"/>
      <c r="BG45" s="327"/>
      <c r="BH45" s="327"/>
      <c r="BI45" s="327"/>
      <c r="BJ45" s="327"/>
      <c r="BK45" s="327"/>
      <c r="BL45" s="327"/>
      <c r="BM45" s="327"/>
      <c r="BN45" s="327"/>
      <c r="BO45" s="327"/>
      <c r="BP45" s="327"/>
      <c r="BQ45" s="327"/>
      <c r="BR45" s="327"/>
      <c r="BS45" s="327"/>
      <c r="BT45" s="327"/>
      <c r="BU45" s="327"/>
      <c r="BV45" s="327"/>
    </row>
    <row r="46" spans="1:74" ht="17.25" customHeight="1" thickBot="1" x14ac:dyDescent="0.3">
      <c r="A46" s="350"/>
      <c r="B46" s="361" t="s">
        <v>2939</v>
      </c>
      <c r="C46" s="356">
        <v>5</v>
      </c>
      <c r="D46" s="356">
        <v>0.3</v>
      </c>
      <c r="E46" s="356">
        <v>48.3</v>
      </c>
      <c r="F46" s="356"/>
      <c r="G46" s="423"/>
      <c r="H46" s="356"/>
      <c r="I46" s="370"/>
      <c r="J46" s="370"/>
      <c r="K46" s="370"/>
      <c r="L46" s="428">
        <v>8.0000000000000071E-2</v>
      </c>
      <c r="M46" s="357">
        <v>0.16000000000000014</v>
      </c>
      <c r="N46" s="357">
        <v>8.0000000000000071E-2</v>
      </c>
      <c r="O46" s="474"/>
      <c r="P46" s="327"/>
      <c r="Q46" s="327"/>
      <c r="R46" s="327"/>
      <c r="S46" s="327"/>
      <c r="T46" s="327"/>
      <c r="U46" s="327"/>
      <c r="V46" s="327"/>
      <c r="W46" s="327"/>
      <c r="X46" s="327"/>
      <c r="Y46" s="327"/>
      <c r="Z46" s="327"/>
      <c r="AA46" s="327"/>
      <c r="AB46" s="327"/>
      <c r="AC46" s="327"/>
      <c r="AD46" s="327"/>
      <c r="AE46" s="327"/>
      <c r="AF46" s="327"/>
      <c r="AG46" s="327"/>
      <c r="AH46" s="327"/>
      <c r="AI46" s="327"/>
      <c r="AJ46" s="327"/>
      <c r="AK46" s="327"/>
      <c r="AL46" s="327"/>
      <c r="AM46" s="327"/>
      <c r="AN46" s="327"/>
      <c r="AO46" s="327"/>
      <c r="AP46" s="327"/>
      <c r="AQ46" s="327"/>
      <c r="AR46" s="327"/>
      <c r="AS46" s="327"/>
      <c r="AT46" s="327"/>
      <c r="AU46" s="327"/>
      <c r="AV46" s="327"/>
      <c r="AW46" s="327"/>
      <c r="AX46" s="327"/>
      <c r="AY46" s="327"/>
      <c r="AZ46" s="327"/>
      <c r="BA46" s="327"/>
      <c r="BB46" s="327"/>
      <c r="BC46" s="327"/>
      <c r="BD46" s="327"/>
      <c r="BE46" s="327"/>
      <c r="BF46" s="327"/>
      <c r="BG46" s="327"/>
      <c r="BH46" s="327"/>
      <c r="BI46" s="327"/>
      <c r="BJ46" s="327"/>
      <c r="BK46" s="327"/>
      <c r="BL46" s="327"/>
      <c r="BM46" s="327"/>
      <c r="BN46" s="327"/>
      <c r="BO46" s="327"/>
      <c r="BP46" s="327"/>
      <c r="BQ46" s="327"/>
      <c r="BR46" s="327"/>
      <c r="BS46" s="327"/>
      <c r="BT46" s="327"/>
      <c r="BU46" s="327"/>
      <c r="BV46" s="327"/>
    </row>
    <row r="47" spans="1:74" ht="17.25" customHeight="1" thickBot="1" x14ac:dyDescent="0.3">
      <c r="A47" s="350"/>
      <c r="B47" s="361" t="s">
        <v>2940</v>
      </c>
      <c r="C47" s="356">
        <v>5</v>
      </c>
      <c r="D47" s="356">
        <v>0.3</v>
      </c>
      <c r="E47" s="356">
        <v>48.3</v>
      </c>
      <c r="F47" s="356"/>
      <c r="G47" s="423"/>
      <c r="H47" s="356"/>
      <c r="I47" s="370"/>
      <c r="J47" s="370"/>
      <c r="K47" s="370"/>
      <c r="L47" s="428">
        <v>0.40000000000000036</v>
      </c>
      <c r="M47" s="357">
        <v>0.19999999999999973</v>
      </c>
      <c r="N47" s="357">
        <v>4.0000000000000036E-2</v>
      </c>
      <c r="O47" s="474"/>
      <c r="P47" s="327"/>
      <c r="Q47" s="327"/>
      <c r="R47" s="327"/>
      <c r="S47" s="327"/>
      <c r="T47" s="327"/>
      <c r="U47" s="327"/>
      <c r="V47" s="327"/>
      <c r="W47" s="327"/>
      <c r="X47" s="327"/>
      <c r="Y47" s="327"/>
      <c r="Z47" s="327"/>
      <c r="AA47" s="327"/>
      <c r="AB47" s="327"/>
      <c r="AC47" s="327"/>
      <c r="AD47" s="327"/>
      <c r="AE47" s="327"/>
      <c r="AF47" s="327"/>
      <c r="AG47" s="327"/>
      <c r="AH47" s="327"/>
      <c r="AI47" s="327"/>
      <c r="AJ47" s="327"/>
      <c r="AK47" s="327"/>
      <c r="AL47" s="327"/>
      <c r="AM47" s="327"/>
      <c r="AN47" s="327"/>
      <c r="AO47" s="327"/>
      <c r="AP47" s="327"/>
      <c r="AQ47" s="327"/>
      <c r="AR47" s="327"/>
      <c r="AS47" s="327"/>
      <c r="AT47" s="327"/>
      <c r="AU47" s="327"/>
      <c r="AV47" s="327"/>
      <c r="AW47" s="327"/>
      <c r="AX47" s="327"/>
      <c r="AY47" s="327"/>
      <c r="AZ47" s="327"/>
      <c r="BA47" s="327"/>
      <c r="BB47" s="327"/>
      <c r="BC47" s="327"/>
      <c r="BD47" s="327"/>
      <c r="BE47" s="327"/>
      <c r="BF47" s="327"/>
      <c r="BG47" s="327"/>
      <c r="BH47" s="327"/>
      <c r="BI47" s="327"/>
      <c r="BJ47" s="327"/>
      <c r="BK47" s="327"/>
      <c r="BL47" s="327"/>
      <c r="BM47" s="327"/>
      <c r="BN47" s="327"/>
      <c r="BO47" s="327"/>
      <c r="BP47" s="327"/>
      <c r="BQ47" s="327"/>
      <c r="BR47" s="327"/>
      <c r="BS47" s="327"/>
      <c r="BT47" s="327"/>
      <c r="BU47" s="327"/>
      <c r="BV47" s="327"/>
    </row>
    <row r="48" spans="1:74" ht="17.25" customHeight="1" thickBot="1" x14ac:dyDescent="0.3">
      <c r="A48" s="350"/>
      <c r="B48" s="361" t="s">
        <v>2941</v>
      </c>
      <c r="C48" s="356">
        <v>5</v>
      </c>
      <c r="D48" s="356">
        <v>0.3</v>
      </c>
      <c r="E48" s="356">
        <v>48.3</v>
      </c>
      <c r="F48" s="356"/>
      <c r="G48" s="423"/>
      <c r="H48" s="356"/>
      <c r="I48" s="370"/>
      <c r="J48" s="370"/>
      <c r="K48" s="370"/>
      <c r="L48" s="428">
        <v>0.47999999999999687</v>
      </c>
      <c r="M48" s="357">
        <v>1.1200000000000045</v>
      </c>
      <c r="N48" s="357">
        <v>1.039999999999992</v>
      </c>
      <c r="O48" s="474"/>
      <c r="P48" s="327"/>
      <c r="Q48" s="327"/>
      <c r="R48" s="327"/>
      <c r="S48" s="327"/>
      <c r="T48" s="327"/>
      <c r="U48" s="327"/>
      <c r="V48" s="327"/>
      <c r="W48" s="327"/>
      <c r="X48" s="327"/>
      <c r="Y48" s="327"/>
      <c r="Z48" s="327"/>
      <c r="AA48" s="327"/>
      <c r="AB48" s="327"/>
      <c r="AC48" s="327"/>
      <c r="AD48" s="327"/>
      <c r="AE48" s="327"/>
      <c r="AF48" s="327"/>
      <c r="AG48" s="327"/>
      <c r="AH48" s="327"/>
      <c r="AI48" s="327"/>
      <c r="AJ48" s="327"/>
      <c r="AK48" s="327"/>
      <c r="AL48" s="327"/>
      <c r="AM48" s="327"/>
      <c r="AN48" s="327"/>
      <c r="AO48" s="327"/>
      <c r="AP48" s="327"/>
      <c r="AQ48" s="327"/>
      <c r="AR48" s="327"/>
      <c r="AS48" s="327"/>
      <c r="AT48" s="327"/>
      <c r="AU48" s="327"/>
      <c r="AV48" s="327"/>
      <c r="AW48" s="327"/>
      <c r="AX48" s="327"/>
      <c r="AY48" s="327"/>
      <c r="AZ48" s="327"/>
      <c r="BA48" s="327"/>
      <c r="BB48" s="327"/>
      <c r="BC48" s="327"/>
      <c r="BD48" s="327"/>
      <c r="BE48" s="327"/>
      <c r="BF48" s="327"/>
      <c r="BG48" s="327"/>
      <c r="BH48" s="327"/>
      <c r="BI48" s="327"/>
      <c r="BJ48" s="327"/>
      <c r="BK48" s="327"/>
      <c r="BL48" s="327"/>
      <c r="BM48" s="327"/>
      <c r="BN48" s="327"/>
      <c r="BO48" s="327"/>
      <c r="BP48" s="327"/>
      <c r="BQ48" s="327"/>
      <c r="BR48" s="327"/>
      <c r="BS48" s="327"/>
      <c r="BT48" s="327"/>
      <c r="BU48" s="327"/>
      <c r="BV48" s="327"/>
    </row>
    <row r="49" spans="1:74" ht="17.25" customHeight="1" thickBot="1" x14ac:dyDescent="0.3">
      <c r="A49" s="350"/>
      <c r="B49" s="361" t="s">
        <v>2942</v>
      </c>
      <c r="C49" s="356">
        <v>5</v>
      </c>
      <c r="D49" s="356">
        <v>0.3</v>
      </c>
      <c r="E49" s="356">
        <v>48.3</v>
      </c>
      <c r="F49" s="356"/>
      <c r="G49" s="423"/>
      <c r="H49" s="356"/>
      <c r="I49" s="370"/>
      <c r="J49" s="370"/>
      <c r="K49" s="370"/>
      <c r="L49" s="428">
        <v>1.1199999999999974</v>
      </c>
      <c r="M49" s="357">
        <v>1.8400000000000034</v>
      </c>
      <c r="N49" s="357">
        <v>1.8400000000000034</v>
      </c>
      <c r="O49" s="474"/>
      <c r="P49" s="327"/>
      <c r="Q49" s="327"/>
      <c r="R49" s="327"/>
      <c r="S49" s="327"/>
      <c r="T49" s="327"/>
      <c r="U49" s="327"/>
      <c r="V49" s="327"/>
      <c r="W49" s="327"/>
      <c r="X49" s="327"/>
      <c r="Y49" s="327"/>
      <c r="Z49" s="327"/>
      <c r="AA49" s="327"/>
      <c r="AB49" s="327"/>
      <c r="AC49" s="327"/>
      <c r="AD49" s="327"/>
      <c r="AE49" s="327"/>
      <c r="AF49" s="327"/>
      <c r="AG49" s="327"/>
      <c r="AH49" s="327"/>
      <c r="AI49" s="327"/>
      <c r="AJ49" s="327"/>
      <c r="AK49" s="327"/>
      <c r="AL49" s="327"/>
      <c r="AM49" s="327"/>
      <c r="AN49" s="327"/>
      <c r="AO49" s="327"/>
      <c r="AP49" s="327"/>
      <c r="AQ49" s="327"/>
      <c r="AR49" s="327"/>
      <c r="AS49" s="327"/>
      <c r="AT49" s="327"/>
      <c r="AU49" s="327"/>
      <c r="AV49" s="327"/>
      <c r="AW49" s="327"/>
      <c r="AX49" s="327"/>
      <c r="AY49" s="327"/>
      <c r="AZ49" s="327"/>
      <c r="BA49" s="327"/>
      <c r="BB49" s="327"/>
      <c r="BC49" s="327"/>
      <c r="BD49" s="327"/>
      <c r="BE49" s="327"/>
      <c r="BF49" s="327"/>
      <c r="BG49" s="327"/>
      <c r="BH49" s="327"/>
      <c r="BI49" s="327"/>
      <c r="BJ49" s="327"/>
      <c r="BK49" s="327"/>
      <c r="BL49" s="327"/>
      <c r="BM49" s="327"/>
      <c r="BN49" s="327"/>
      <c r="BO49" s="327"/>
      <c r="BP49" s="327"/>
      <c r="BQ49" s="327"/>
      <c r="BR49" s="327"/>
      <c r="BS49" s="327"/>
      <c r="BT49" s="327"/>
      <c r="BU49" s="327"/>
      <c r="BV49" s="327"/>
    </row>
    <row r="50" spans="1:74" ht="17.25" customHeight="1" thickBot="1" x14ac:dyDescent="0.3">
      <c r="A50" s="350"/>
      <c r="B50" s="361" t="s">
        <v>2943</v>
      </c>
      <c r="C50" s="356">
        <v>5</v>
      </c>
      <c r="D50" s="356">
        <v>0.3</v>
      </c>
      <c r="E50" s="356">
        <v>48.3</v>
      </c>
      <c r="F50" s="356"/>
      <c r="G50" s="423"/>
      <c r="H50" s="356"/>
      <c r="I50" s="370"/>
      <c r="J50" s="370"/>
      <c r="K50" s="370"/>
      <c r="L50" s="428">
        <v>0.31999999999999318</v>
      </c>
      <c r="M50" s="357">
        <v>1.92</v>
      </c>
      <c r="N50" s="357">
        <v>1.1999999999999993</v>
      </c>
      <c r="O50" s="474"/>
      <c r="P50" s="327"/>
      <c r="Q50" s="327"/>
      <c r="R50" s="327"/>
      <c r="S50" s="327"/>
      <c r="T50" s="327"/>
      <c r="U50" s="327"/>
      <c r="V50" s="327"/>
      <c r="W50" s="327"/>
      <c r="X50" s="327"/>
      <c r="Y50" s="327"/>
      <c r="Z50" s="327"/>
      <c r="AA50" s="327"/>
      <c r="AB50" s="327"/>
      <c r="AC50" s="327"/>
      <c r="AD50" s="327"/>
      <c r="AE50" s="327"/>
      <c r="AF50" s="327"/>
      <c r="AG50" s="327"/>
      <c r="AH50" s="327"/>
      <c r="AI50" s="327"/>
      <c r="AJ50" s="327"/>
      <c r="AK50" s="327"/>
      <c r="AL50" s="327"/>
      <c r="AM50" s="327"/>
      <c r="AN50" s="327"/>
      <c r="AO50" s="327"/>
      <c r="AP50" s="327"/>
      <c r="AQ50" s="327"/>
      <c r="AR50" s="327"/>
      <c r="AS50" s="327"/>
      <c r="AT50" s="327"/>
      <c r="AU50" s="327"/>
      <c r="AV50" s="327"/>
      <c r="AW50" s="327"/>
      <c r="AX50" s="327"/>
      <c r="AY50" s="327"/>
      <c r="AZ50" s="327"/>
      <c r="BA50" s="327"/>
      <c r="BB50" s="327"/>
      <c r="BC50" s="327"/>
      <c r="BD50" s="327"/>
      <c r="BE50" s="327"/>
      <c r="BF50" s="327"/>
      <c r="BG50" s="327"/>
      <c r="BH50" s="327"/>
      <c r="BI50" s="327"/>
      <c r="BJ50" s="327"/>
      <c r="BK50" s="327"/>
      <c r="BL50" s="327"/>
      <c r="BM50" s="327"/>
      <c r="BN50" s="327"/>
      <c r="BO50" s="327"/>
      <c r="BP50" s="327"/>
      <c r="BQ50" s="327"/>
      <c r="BR50" s="327"/>
      <c r="BS50" s="327"/>
      <c r="BT50" s="327"/>
      <c r="BU50" s="327"/>
      <c r="BV50" s="327"/>
    </row>
    <row r="51" spans="1:74" ht="17.25" customHeight="1" thickBot="1" x14ac:dyDescent="0.3">
      <c r="A51" s="350"/>
      <c r="B51" s="361" t="s">
        <v>2944</v>
      </c>
      <c r="C51" s="356">
        <v>5</v>
      </c>
      <c r="D51" s="356">
        <v>0.3</v>
      </c>
      <c r="E51" s="356">
        <v>48.3</v>
      </c>
      <c r="F51" s="356"/>
      <c r="G51" s="423"/>
      <c r="H51" s="356"/>
      <c r="I51" s="370"/>
      <c r="J51" s="370"/>
      <c r="K51" s="370"/>
      <c r="L51" s="428">
        <v>0.16000000000000014</v>
      </c>
      <c r="M51" s="357">
        <v>0.47999999999999687</v>
      </c>
      <c r="N51" s="357">
        <v>0.28000000000000114</v>
      </c>
      <c r="O51" s="474"/>
      <c r="P51" s="327"/>
      <c r="Q51" s="327"/>
      <c r="R51" s="327"/>
      <c r="S51" s="327"/>
      <c r="T51" s="327"/>
      <c r="U51" s="327"/>
      <c r="V51" s="327"/>
      <c r="W51" s="327"/>
      <c r="X51" s="327"/>
      <c r="Y51" s="327"/>
      <c r="Z51" s="327"/>
      <c r="AA51" s="327"/>
      <c r="AB51" s="327"/>
      <c r="AC51" s="327"/>
      <c r="AD51" s="327"/>
      <c r="AE51" s="327"/>
      <c r="AF51" s="327"/>
      <c r="AG51" s="327"/>
      <c r="AH51" s="327"/>
      <c r="AI51" s="327"/>
      <c r="AJ51" s="327"/>
      <c r="AK51" s="327"/>
      <c r="AL51" s="327"/>
      <c r="AM51" s="327"/>
      <c r="AN51" s="327"/>
      <c r="AO51" s="327"/>
      <c r="AP51" s="327"/>
      <c r="AQ51" s="327"/>
      <c r="AR51" s="327"/>
      <c r="AS51" s="327"/>
      <c r="AT51" s="327"/>
      <c r="AU51" s="327"/>
      <c r="AV51" s="327"/>
      <c r="AW51" s="327"/>
      <c r="AX51" s="327"/>
      <c r="AY51" s="327"/>
      <c r="AZ51" s="327"/>
      <c r="BA51" s="327"/>
      <c r="BB51" s="327"/>
      <c r="BC51" s="327"/>
      <c r="BD51" s="327"/>
      <c r="BE51" s="327"/>
      <c r="BF51" s="327"/>
      <c r="BG51" s="327"/>
      <c r="BH51" s="327"/>
      <c r="BI51" s="327"/>
      <c r="BJ51" s="327"/>
      <c r="BK51" s="327"/>
      <c r="BL51" s="327"/>
      <c r="BM51" s="327"/>
      <c r="BN51" s="327"/>
      <c r="BO51" s="327"/>
      <c r="BP51" s="327"/>
      <c r="BQ51" s="327"/>
      <c r="BR51" s="327"/>
      <c r="BS51" s="327"/>
      <c r="BT51" s="327"/>
      <c r="BU51" s="327"/>
      <c r="BV51" s="327"/>
    </row>
    <row r="52" spans="1:74" ht="17.25" customHeight="1" thickBot="1" x14ac:dyDescent="0.3">
      <c r="A52" s="350"/>
      <c r="B52" s="361" t="s">
        <v>2945</v>
      </c>
      <c r="C52" s="356">
        <v>5</v>
      </c>
      <c r="D52" s="356">
        <v>0.3</v>
      </c>
      <c r="E52" s="356">
        <v>48.3</v>
      </c>
      <c r="F52" s="356"/>
      <c r="G52" s="423"/>
      <c r="H52" s="356"/>
      <c r="I52" s="370"/>
      <c r="J52" s="370"/>
      <c r="K52" s="370"/>
      <c r="L52" s="428">
        <v>0.12000000000001876</v>
      </c>
      <c r="M52" s="357">
        <v>0.35999999999999233</v>
      </c>
      <c r="N52" s="357">
        <v>0.23999999999999488</v>
      </c>
      <c r="O52" s="474"/>
      <c r="P52" s="327"/>
      <c r="Q52" s="327"/>
      <c r="R52" s="327"/>
      <c r="S52" s="327"/>
      <c r="T52" s="327"/>
      <c r="U52" s="327"/>
      <c r="V52" s="327"/>
      <c r="W52" s="327"/>
      <c r="X52" s="327"/>
      <c r="Y52" s="327"/>
      <c r="Z52" s="327"/>
      <c r="AA52" s="327"/>
      <c r="AB52" s="327"/>
      <c r="AC52" s="327"/>
      <c r="AD52" s="327"/>
      <c r="AE52" s="327"/>
      <c r="AF52" s="327"/>
      <c r="AG52" s="327"/>
      <c r="AH52" s="327"/>
      <c r="AI52" s="327"/>
      <c r="AJ52" s="327"/>
      <c r="AK52" s="327"/>
      <c r="AL52" s="327"/>
      <c r="AM52" s="327"/>
      <c r="AN52" s="327"/>
      <c r="AO52" s="327"/>
      <c r="AP52" s="327"/>
      <c r="AQ52" s="327"/>
      <c r="AR52" s="327"/>
      <c r="AS52" s="327"/>
      <c r="AT52" s="327"/>
      <c r="AU52" s="327"/>
      <c r="AV52" s="327"/>
      <c r="AW52" s="327"/>
      <c r="AX52" s="327"/>
      <c r="AY52" s="327"/>
      <c r="AZ52" s="327"/>
      <c r="BA52" s="327"/>
      <c r="BB52" s="327"/>
      <c r="BC52" s="327"/>
      <c r="BD52" s="327"/>
      <c r="BE52" s="327"/>
      <c r="BF52" s="327"/>
      <c r="BG52" s="327"/>
      <c r="BH52" s="327"/>
      <c r="BI52" s="327"/>
      <c r="BJ52" s="327"/>
      <c r="BK52" s="327"/>
      <c r="BL52" s="327"/>
      <c r="BM52" s="327"/>
      <c r="BN52" s="327"/>
      <c r="BO52" s="327"/>
      <c r="BP52" s="327"/>
      <c r="BQ52" s="327"/>
      <c r="BR52" s="327"/>
      <c r="BS52" s="327"/>
      <c r="BT52" s="327"/>
      <c r="BU52" s="327"/>
      <c r="BV52" s="327"/>
    </row>
    <row r="53" spans="1:74" ht="17.25" customHeight="1" thickBot="1" x14ac:dyDescent="0.3">
      <c r="A53" s="350"/>
      <c r="B53" s="361" t="s">
        <v>2946</v>
      </c>
      <c r="C53" s="356">
        <v>5</v>
      </c>
      <c r="D53" s="356">
        <v>0.3</v>
      </c>
      <c r="E53" s="356">
        <v>48.3</v>
      </c>
      <c r="F53" s="356"/>
      <c r="G53" s="423"/>
      <c r="H53" s="356"/>
      <c r="I53" s="370"/>
      <c r="J53" s="370"/>
      <c r="K53" s="370"/>
      <c r="L53" s="428">
        <v>4.0000000000000036E-2</v>
      </c>
      <c r="M53" s="357">
        <v>0.16000000000000014</v>
      </c>
      <c r="N53" s="357">
        <v>4.0000000000000036E-2</v>
      </c>
      <c r="O53" s="474"/>
      <c r="P53" s="327"/>
      <c r="Q53" s="327"/>
      <c r="R53" s="327"/>
      <c r="S53" s="327"/>
      <c r="T53" s="327"/>
      <c r="U53" s="327"/>
      <c r="V53" s="327"/>
      <c r="W53" s="327"/>
      <c r="X53" s="327"/>
      <c r="Y53" s="327"/>
      <c r="Z53" s="327"/>
      <c r="AA53" s="327"/>
      <c r="AB53" s="327"/>
      <c r="AC53" s="327"/>
      <c r="AD53" s="327"/>
      <c r="AE53" s="327"/>
      <c r="AF53" s="327"/>
      <c r="AG53" s="327"/>
      <c r="AH53" s="327"/>
      <c r="AI53" s="327"/>
      <c r="AJ53" s="327"/>
      <c r="AK53" s="327"/>
      <c r="AL53" s="327"/>
      <c r="AM53" s="327"/>
      <c r="AN53" s="327"/>
      <c r="AO53" s="327"/>
      <c r="AP53" s="327"/>
      <c r="AQ53" s="327"/>
      <c r="AR53" s="327"/>
      <c r="AS53" s="327"/>
      <c r="AT53" s="327"/>
      <c r="AU53" s="327"/>
      <c r="AV53" s="327"/>
      <c r="AW53" s="327"/>
      <c r="AX53" s="327"/>
      <c r="AY53" s="327"/>
      <c r="AZ53" s="327"/>
      <c r="BA53" s="327"/>
      <c r="BB53" s="327"/>
      <c r="BC53" s="327"/>
      <c r="BD53" s="327"/>
      <c r="BE53" s="327"/>
      <c r="BF53" s="327"/>
      <c r="BG53" s="327"/>
      <c r="BH53" s="327"/>
      <c r="BI53" s="327"/>
      <c r="BJ53" s="327"/>
      <c r="BK53" s="327"/>
      <c r="BL53" s="327"/>
      <c r="BM53" s="327"/>
      <c r="BN53" s="327"/>
      <c r="BO53" s="327"/>
      <c r="BP53" s="327"/>
      <c r="BQ53" s="327"/>
      <c r="BR53" s="327"/>
      <c r="BS53" s="327"/>
      <c r="BT53" s="327"/>
      <c r="BU53" s="327"/>
      <c r="BV53" s="327"/>
    </row>
    <row r="54" spans="1:74" ht="17.25" customHeight="1" thickBot="1" x14ac:dyDescent="0.3">
      <c r="A54" s="363"/>
      <c r="B54" s="361" t="s">
        <v>2947</v>
      </c>
      <c r="C54" s="356">
        <v>5</v>
      </c>
      <c r="D54" s="356">
        <v>0.3</v>
      </c>
      <c r="E54" s="356">
        <v>48.3</v>
      </c>
      <c r="F54" s="359"/>
      <c r="G54" s="424"/>
      <c r="H54" s="359"/>
      <c r="I54" s="361"/>
      <c r="J54" s="361"/>
      <c r="K54" s="361"/>
      <c r="L54" s="429">
        <v>0.16000000000000014</v>
      </c>
      <c r="M54" s="360">
        <v>0.44000000000000039</v>
      </c>
      <c r="N54" s="360">
        <v>0.35999999999999943</v>
      </c>
      <c r="O54" s="476"/>
      <c r="P54" s="327"/>
      <c r="Q54" s="327"/>
      <c r="R54" s="327"/>
      <c r="S54" s="327"/>
      <c r="T54" s="327"/>
      <c r="U54" s="327"/>
      <c r="V54" s="327"/>
      <c r="W54" s="327"/>
      <c r="X54" s="327"/>
      <c r="Y54" s="327"/>
      <c r="Z54" s="327"/>
      <c r="AA54" s="327"/>
      <c r="AB54" s="327"/>
      <c r="AC54" s="327"/>
      <c r="AD54" s="327"/>
      <c r="AE54" s="327"/>
      <c r="AF54" s="327"/>
      <c r="AG54" s="327"/>
      <c r="AH54" s="327"/>
      <c r="AI54" s="327"/>
      <c r="AJ54" s="327"/>
      <c r="AK54" s="327"/>
      <c r="AL54" s="327"/>
      <c r="AM54" s="327"/>
      <c r="AN54" s="327"/>
      <c r="AO54" s="327"/>
      <c r="AP54" s="327"/>
      <c r="AQ54" s="327"/>
      <c r="AR54" s="327"/>
      <c r="AS54" s="327"/>
      <c r="AT54" s="327"/>
      <c r="AU54" s="327"/>
      <c r="AV54" s="327"/>
      <c r="AW54" s="327"/>
      <c r="AX54" s="327"/>
      <c r="AY54" s="327"/>
      <c r="AZ54" s="327"/>
      <c r="BA54" s="327"/>
      <c r="BB54" s="327"/>
      <c r="BC54" s="327"/>
      <c r="BD54" s="327"/>
      <c r="BE54" s="327"/>
      <c r="BF54" s="327"/>
      <c r="BG54" s="327"/>
      <c r="BH54" s="327"/>
      <c r="BI54" s="327"/>
      <c r="BJ54" s="327"/>
      <c r="BK54" s="327"/>
      <c r="BL54" s="327"/>
      <c r="BM54" s="327"/>
      <c r="BN54" s="327"/>
      <c r="BO54" s="327"/>
      <c r="BP54" s="327"/>
      <c r="BQ54" s="327"/>
      <c r="BR54" s="327"/>
      <c r="BS54" s="327"/>
      <c r="BT54" s="327"/>
      <c r="BU54" s="327"/>
      <c r="BV54" s="327"/>
    </row>
    <row r="55" spans="1:74" ht="17.25" customHeight="1" thickBot="1" x14ac:dyDescent="0.3">
      <c r="A55" s="350" t="s">
        <v>2948</v>
      </c>
      <c r="B55" s="361" t="s">
        <v>2949</v>
      </c>
      <c r="C55" s="422">
        <v>6</v>
      </c>
      <c r="D55" s="352">
        <v>0.3</v>
      </c>
      <c r="E55" s="422">
        <v>48.2</v>
      </c>
      <c r="F55" s="356"/>
      <c r="G55" s="356"/>
      <c r="H55" s="356"/>
      <c r="I55" s="356"/>
      <c r="J55" s="356">
        <v>45</v>
      </c>
      <c r="K55" s="356">
        <v>49.7</v>
      </c>
      <c r="L55" s="427">
        <v>0.41789999999999999</v>
      </c>
      <c r="M55" s="354">
        <v>0.78749999999999998</v>
      </c>
      <c r="N55" s="354">
        <v>0.63839999999999997</v>
      </c>
      <c r="O55" s="477">
        <v>11.2</v>
      </c>
      <c r="P55" s="327"/>
      <c r="Q55" s="327"/>
      <c r="R55" s="327"/>
      <c r="S55" s="327"/>
      <c r="T55" s="327"/>
      <c r="U55" s="327"/>
      <c r="V55" s="327"/>
      <c r="W55" s="327"/>
      <c r="X55" s="327"/>
      <c r="Y55" s="327"/>
      <c r="Z55" s="327"/>
      <c r="AA55" s="327"/>
      <c r="AB55" s="327"/>
      <c r="AC55" s="327"/>
      <c r="AD55" s="327"/>
      <c r="AE55" s="327"/>
      <c r="AF55" s="327"/>
      <c r="AG55" s="327"/>
      <c r="AH55" s="327"/>
      <c r="AI55" s="327"/>
      <c r="AJ55" s="327"/>
      <c r="AK55" s="327"/>
      <c r="AL55" s="327"/>
      <c r="AM55" s="327"/>
      <c r="AN55" s="327"/>
      <c r="AO55" s="327"/>
      <c r="AP55" s="327"/>
      <c r="AQ55" s="327"/>
      <c r="AR55" s="327"/>
      <c r="AS55" s="327"/>
      <c r="AT55" s="327"/>
      <c r="AU55" s="327"/>
      <c r="AV55" s="327"/>
      <c r="AW55" s="327"/>
      <c r="AX55" s="327"/>
      <c r="AY55" s="327"/>
      <c r="AZ55" s="327"/>
      <c r="BA55" s="327"/>
      <c r="BB55" s="327"/>
      <c r="BC55" s="327"/>
      <c r="BD55" s="327"/>
      <c r="BE55" s="327"/>
      <c r="BF55" s="327"/>
      <c r="BG55" s="327"/>
      <c r="BH55" s="327"/>
      <c r="BI55" s="327"/>
      <c r="BJ55" s="327"/>
      <c r="BK55" s="327"/>
      <c r="BL55" s="327"/>
      <c r="BM55" s="327"/>
      <c r="BN55" s="327"/>
      <c r="BO55" s="327"/>
      <c r="BP55" s="327"/>
      <c r="BQ55" s="327"/>
      <c r="BR55" s="327"/>
      <c r="BS55" s="327"/>
      <c r="BT55" s="327"/>
      <c r="BU55" s="327"/>
      <c r="BV55" s="327"/>
    </row>
    <row r="56" spans="1:74" ht="17.25" customHeight="1" thickBot="1" x14ac:dyDescent="0.3">
      <c r="A56" s="350"/>
      <c r="B56" s="361" t="s">
        <v>2950</v>
      </c>
      <c r="C56" s="423">
        <v>6</v>
      </c>
      <c r="D56" s="356">
        <v>0.3</v>
      </c>
      <c r="E56" s="423">
        <v>48.2</v>
      </c>
      <c r="F56" s="356"/>
      <c r="G56" s="356"/>
      <c r="H56" s="356"/>
      <c r="I56" s="356"/>
      <c r="J56" s="356">
        <v>45</v>
      </c>
      <c r="K56" s="356">
        <v>49.7</v>
      </c>
      <c r="L56" s="428">
        <v>0.95550000000000002</v>
      </c>
      <c r="M56" s="357">
        <v>1.4658</v>
      </c>
      <c r="N56" s="357">
        <v>1.3944000000000001</v>
      </c>
      <c r="O56" s="474"/>
      <c r="P56" s="327"/>
      <c r="Q56" s="327"/>
      <c r="R56" s="327"/>
      <c r="S56" s="327"/>
      <c r="T56" s="327"/>
      <c r="U56" s="327"/>
      <c r="V56" s="327"/>
      <c r="W56" s="327"/>
      <c r="X56" s="327"/>
      <c r="Y56" s="327"/>
      <c r="Z56" s="327"/>
      <c r="AA56" s="327"/>
      <c r="AB56" s="327"/>
      <c r="AC56" s="327"/>
      <c r="AD56" s="327"/>
      <c r="AE56" s="327"/>
      <c r="AF56" s="327"/>
      <c r="AG56" s="327"/>
      <c r="AH56" s="327"/>
      <c r="AI56" s="327"/>
      <c r="AJ56" s="327"/>
      <c r="AK56" s="327"/>
      <c r="AL56" s="327"/>
      <c r="AM56" s="327"/>
      <c r="AN56" s="327"/>
      <c r="AO56" s="327"/>
      <c r="AP56" s="327"/>
      <c r="AQ56" s="327"/>
      <c r="AR56" s="327"/>
      <c r="AS56" s="327"/>
      <c r="AT56" s="327"/>
      <c r="AU56" s="327"/>
      <c r="AV56" s="327"/>
      <c r="AW56" s="327"/>
      <c r="AX56" s="327"/>
      <c r="AY56" s="327"/>
      <c r="AZ56" s="327"/>
      <c r="BA56" s="327"/>
      <c r="BB56" s="327"/>
      <c r="BC56" s="327"/>
      <c r="BD56" s="327"/>
      <c r="BE56" s="327"/>
      <c r="BF56" s="327"/>
      <c r="BG56" s="327"/>
      <c r="BH56" s="327"/>
      <c r="BI56" s="327"/>
      <c r="BJ56" s="327"/>
      <c r="BK56" s="327"/>
      <c r="BL56" s="327"/>
      <c r="BM56" s="327"/>
      <c r="BN56" s="327"/>
      <c r="BO56" s="327"/>
      <c r="BP56" s="327"/>
      <c r="BQ56" s="327"/>
      <c r="BR56" s="327"/>
      <c r="BS56" s="327"/>
      <c r="BT56" s="327"/>
      <c r="BU56" s="327"/>
      <c r="BV56" s="327"/>
    </row>
    <row r="57" spans="1:74" ht="17.25" customHeight="1" thickBot="1" x14ac:dyDescent="0.3">
      <c r="A57" s="350"/>
      <c r="B57" s="361" t="s">
        <v>2951</v>
      </c>
      <c r="C57" s="423">
        <v>6</v>
      </c>
      <c r="D57" s="356">
        <v>0.3</v>
      </c>
      <c r="E57" s="423">
        <v>48.2</v>
      </c>
      <c r="F57" s="356"/>
      <c r="G57" s="356"/>
      <c r="H57" s="356"/>
      <c r="I57" s="356"/>
      <c r="J57" s="356">
        <v>45</v>
      </c>
      <c r="K57" s="356">
        <v>49.7</v>
      </c>
      <c r="L57" s="428">
        <v>1.0427999999999999</v>
      </c>
      <c r="M57" s="357">
        <v>1.4783999999999999</v>
      </c>
      <c r="N57" s="357">
        <v>1.2012</v>
      </c>
      <c r="O57" s="474"/>
      <c r="P57" s="327"/>
      <c r="Q57" s="327"/>
      <c r="R57" s="327"/>
      <c r="S57" s="327"/>
      <c r="T57" s="327"/>
      <c r="U57" s="327"/>
      <c r="V57" s="327"/>
      <c r="W57" s="327"/>
      <c r="X57" s="327"/>
      <c r="Y57" s="327"/>
      <c r="Z57" s="327"/>
      <c r="AA57" s="327"/>
      <c r="AB57" s="327"/>
      <c r="AC57" s="327"/>
      <c r="AD57" s="327"/>
      <c r="AE57" s="327"/>
      <c r="AF57" s="327"/>
      <c r="AG57" s="327"/>
      <c r="AH57" s="327"/>
      <c r="AI57" s="327"/>
      <c r="AJ57" s="327"/>
      <c r="AK57" s="327"/>
      <c r="AL57" s="327"/>
      <c r="AM57" s="327"/>
      <c r="AN57" s="327"/>
      <c r="AO57" s="327"/>
      <c r="AP57" s="327"/>
      <c r="AQ57" s="327"/>
      <c r="AR57" s="327"/>
      <c r="AS57" s="327"/>
      <c r="AT57" s="327"/>
      <c r="AU57" s="327"/>
      <c r="AV57" s="327"/>
      <c r="AW57" s="327"/>
      <c r="AX57" s="327"/>
      <c r="AY57" s="327"/>
      <c r="AZ57" s="327"/>
      <c r="BA57" s="327"/>
      <c r="BB57" s="327"/>
      <c r="BC57" s="327"/>
      <c r="BD57" s="327"/>
      <c r="BE57" s="327"/>
      <c r="BF57" s="327"/>
      <c r="BG57" s="327"/>
      <c r="BH57" s="327"/>
      <c r="BI57" s="327"/>
      <c r="BJ57" s="327"/>
      <c r="BK57" s="327"/>
      <c r="BL57" s="327"/>
      <c r="BM57" s="327"/>
      <c r="BN57" s="327"/>
      <c r="BO57" s="327"/>
      <c r="BP57" s="327"/>
      <c r="BQ57" s="327"/>
      <c r="BR57" s="327"/>
      <c r="BS57" s="327"/>
      <c r="BT57" s="327"/>
      <c r="BU57" s="327"/>
      <c r="BV57" s="327"/>
    </row>
    <row r="58" spans="1:74" ht="17.25" customHeight="1" thickBot="1" x14ac:dyDescent="0.3">
      <c r="A58" s="363"/>
      <c r="B58" s="361" t="s">
        <v>2952</v>
      </c>
      <c r="C58" s="424">
        <v>6</v>
      </c>
      <c r="D58" s="359">
        <v>0.3</v>
      </c>
      <c r="E58" s="424">
        <v>48.2</v>
      </c>
      <c r="F58" s="359"/>
      <c r="G58" s="359"/>
      <c r="H58" s="359"/>
      <c r="I58" s="359"/>
      <c r="J58" s="359">
        <v>45</v>
      </c>
      <c r="K58" s="359">
        <v>49.7</v>
      </c>
      <c r="L58" s="429">
        <v>0.29609999999999997</v>
      </c>
      <c r="M58" s="360">
        <v>0.45779999999999998</v>
      </c>
      <c r="N58" s="360">
        <v>0.42</v>
      </c>
      <c r="O58" s="476"/>
      <c r="P58" s="327"/>
      <c r="Q58" s="327"/>
      <c r="R58" s="327"/>
      <c r="S58" s="327"/>
      <c r="T58" s="327"/>
      <c r="U58" s="327"/>
      <c r="V58" s="327"/>
      <c r="W58" s="327"/>
      <c r="X58" s="327"/>
      <c r="Y58" s="327"/>
      <c r="Z58" s="327"/>
      <c r="AA58" s="327"/>
      <c r="AB58" s="327"/>
      <c r="AC58" s="327"/>
      <c r="AD58" s="327"/>
      <c r="AE58" s="327"/>
      <c r="AF58" s="327"/>
      <c r="AG58" s="327"/>
      <c r="AH58" s="327"/>
      <c r="AI58" s="327"/>
      <c r="AJ58" s="327"/>
      <c r="AK58" s="327"/>
      <c r="AL58" s="327"/>
      <c r="AM58" s="327"/>
      <c r="AN58" s="327"/>
      <c r="AO58" s="327"/>
      <c r="AP58" s="327"/>
      <c r="AQ58" s="327"/>
      <c r="AR58" s="327"/>
      <c r="AS58" s="327"/>
      <c r="AT58" s="327"/>
      <c r="AU58" s="327"/>
      <c r="AV58" s="327"/>
      <c r="AW58" s="327"/>
      <c r="AX58" s="327"/>
      <c r="AY58" s="327"/>
      <c r="AZ58" s="327"/>
      <c r="BA58" s="327"/>
      <c r="BB58" s="327"/>
      <c r="BC58" s="327"/>
      <c r="BD58" s="327"/>
      <c r="BE58" s="327"/>
      <c r="BF58" s="327"/>
      <c r="BG58" s="327"/>
      <c r="BH58" s="327"/>
      <c r="BI58" s="327"/>
      <c r="BJ58" s="327"/>
      <c r="BK58" s="327"/>
      <c r="BL58" s="327"/>
      <c r="BM58" s="327"/>
      <c r="BN58" s="327"/>
      <c r="BO58" s="327"/>
      <c r="BP58" s="327"/>
      <c r="BQ58" s="327"/>
      <c r="BR58" s="327"/>
      <c r="BS58" s="327"/>
      <c r="BT58" s="327"/>
      <c r="BU58" s="327"/>
      <c r="BV58" s="327"/>
    </row>
    <row r="59" spans="1:74" ht="17.25" customHeight="1" thickBot="1" x14ac:dyDescent="0.3">
      <c r="A59" s="350" t="s">
        <v>2948</v>
      </c>
      <c r="B59" s="361" t="s">
        <v>2953</v>
      </c>
      <c r="C59" s="423">
        <v>7</v>
      </c>
      <c r="D59" s="356">
        <v>0.3</v>
      </c>
      <c r="E59" s="423">
        <v>48.1</v>
      </c>
      <c r="F59" s="356"/>
      <c r="G59" s="356">
        <v>35</v>
      </c>
      <c r="H59" s="356">
        <v>48.9</v>
      </c>
      <c r="I59" s="356"/>
      <c r="J59" s="356"/>
      <c r="K59" s="356"/>
      <c r="L59" s="427">
        <v>1.0427999999999999</v>
      </c>
      <c r="M59" s="354">
        <v>1.4783999999999999</v>
      </c>
      <c r="N59" s="354">
        <v>1.2012</v>
      </c>
      <c r="O59" s="477">
        <v>21.2</v>
      </c>
      <c r="P59" s="327"/>
      <c r="Q59" s="327"/>
      <c r="R59" s="327"/>
      <c r="S59" s="327"/>
      <c r="T59" s="327"/>
      <c r="U59" s="327"/>
      <c r="V59" s="327"/>
      <c r="W59" s="327"/>
      <c r="X59" s="327"/>
      <c r="Y59" s="327"/>
      <c r="Z59" s="327"/>
      <c r="AA59" s="327"/>
      <c r="AB59" s="327"/>
      <c r="AC59" s="327"/>
      <c r="AD59" s="327"/>
      <c r="AE59" s="327"/>
      <c r="AF59" s="327"/>
      <c r="AG59" s="327"/>
      <c r="AH59" s="327"/>
      <c r="AI59" s="327"/>
      <c r="AJ59" s="327"/>
      <c r="AK59" s="327"/>
      <c r="AL59" s="327"/>
      <c r="AM59" s="327"/>
      <c r="AN59" s="327"/>
      <c r="AO59" s="327"/>
      <c r="AP59" s="327"/>
      <c r="AQ59" s="327"/>
      <c r="AR59" s="327"/>
      <c r="AS59" s="327"/>
      <c r="AT59" s="327"/>
      <c r="AU59" s="327"/>
      <c r="AV59" s="327"/>
      <c r="AW59" s="327"/>
      <c r="AX59" s="327"/>
      <c r="AY59" s="327"/>
      <c r="AZ59" s="327"/>
      <c r="BA59" s="327"/>
      <c r="BB59" s="327"/>
      <c r="BC59" s="327"/>
      <c r="BD59" s="327"/>
      <c r="BE59" s="327"/>
      <c r="BF59" s="327"/>
      <c r="BG59" s="327"/>
      <c r="BH59" s="327"/>
      <c r="BI59" s="327"/>
      <c r="BJ59" s="327"/>
      <c r="BK59" s="327"/>
      <c r="BL59" s="327"/>
      <c r="BM59" s="327"/>
      <c r="BN59" s="327"/>
      <c r="BO59" s="327"/>
      <c r="BP59" s="327"/>
      <c r="BQ59" s="327"/>
      <c r="BR59" s="327"/>
      <c r="BS59" s="327"/>
      <c r="BT59" s="327"/>
      <c r="BU59" s="327"/>
      <c r="BV59" s="327"/>
    </row>
    <row r="60" spans="1:74" ht="17.25" customHeight="1" thickBot="1" x14ac:dyDescent="0.3">
      <c r="A60" s="363"/>
      <c r="B60" s="361" t="s">
        <v>2954</v>
      </c>
      <c r="C60" s="424">
        <v>7</v>
      </c>
      <c r="D60" s="359">
        <v>0.3</v>
      </c>
      <c r="E60" s="424">
        <v>48.1</v>
      </c>
      <c r="F60" s="359"/>
      <c r="G60" s="359">
        <v>35</v>
      </c>
      <c r="H60" s="359">
        <v>48.9</v>
      </c>
      <c r="I60" s="359"/>
      <c r="J60" s="356"/>
      <c r="K60" s="359"/>
      <c r="L60" s="429">
        <v>3.3792</v>
      </c>
      <c r="M60" s="360">
        <v>6.9564000000000004</v>
      </c>
      <c r="N60" s="360">
        <v>5.94</v>
      </c>
      <c r="O60" s="475"/>
      <c r="P60" s="327"/>
      <c r="Q60" s="327"/>
      <c r="R60" s="327"/>
      <c r="S60" s="327"/>
      <c r="T60" s="327"/>
      <c r="U60" s="327"/>
      <c r="V60" s="327"/>
      <c r="W60" s="327"/>
      <c r="X60" s="327"/>
      <c r="Y60" s="327"/>
      <c r="Z60" s="327"/>
      <c r="AA60" s="327"/>
      <c r="AB60" s="327"/>
      <c r="AC60" s="327"/>
      <c r="AD60" s="327"/>
      <c r="AE60" s="327"/>
      <c r="AF60" s="327"/>
      <c r="AG60" s="327"/>
      <c r="AH60" s="327"/>
      <c r="AI60" s="327"/>
      <c r="AJ60" s="327"/>
      <c r="AK60" s="327"/>
      <c r="AL60" s="327"/>
      <c r="AM60" s="327"/>
      <c r="AN60" s="327"/>
      <c r="AO60" s="327"/>
      <c r="AP60" s="327"/>
      <c r="AQ60" s="327"/>
      <c r="AR60" s="327"/>
      <c r="AS60" s="327"/>
      <c r="AT60" s="327"/>
      <c r="AU60" s="327"/>
      <c r="AV60" s="327"/>
      <c r="AW60" s="327"/>
      <c r="AX60" s="327"/>
      <c r="AY60" s="327"/>
      <c r="AZ60" s="327"/>
      <c r="BA60" s="327"/>
      <c r="BB60" s="327"/>
      <c r="BC60" s="327"/>
      <c r="BD60" s="327"/>
      <c r="BE60" s="327"/>
      <c r="BF60" s="327"/>
      <c r="BG60" s="327"/>
      <c r="BH60" s="327"/>
      <c r="BI60" s="327"/>
      <c r="BJ60" s="327"/>
      <c r="BK60" s="327"/>
      <c r="BL60" s="327"/>
      <c r="BM60" s="327"/>
      <c r="BN60" s="327"/>
      <c r="BO60" s="327"/>
      <c r="BP60" s="327"/>
      <c r="BQ60" s="327"/>
      <c r="BR60" s="327"/>
      <c r="BS60" s="327"/>
      <c r="BT60" s="327"/>
      <c r="BU60" s="327"/>
      <c r="BV60" s="327"/>
    </row>
    <row r="61" spans="1:74" ht="17.25" customHeight="1" thickBot="1" x14ac:dyDescent="0.3">
      <c r="A61" s="350" t="s">
        <v>2955</v>
      </c>
      <c r="B61" s="363" t="s">
        <v>2956</v>
      </c>
      <c r="C61" s="422">
        <v>7</v>
      </c>
      <c r="D61" s="356">
        <v>0.3</v>
      </c>
      <c r="E61" s="423">
        <v>48.1</v>
      </c>
      <c r="F61" s="356"/>
      <c r="G61" s="356">
        <v>40</v>
      </c>
      <c r="H61" s="356">
        <v>48.8</v>
      </c>
      <c r="I61" s="20"/>
      <c r="J61" s="422">
        <v>40</v>
      </c>
      <c r="K61" s="20">
        <v>49.8</v>
      </c>
      <c r="L61" s="427">
        <v>0.10476000000000001</v>
      </c>
      <c r="M61" s="354">
        <v>0.21779999999999999</v>
      </c>
      <c r="N61" s="354">
        <v>0.40283999999999998</v>
      </c>
      <c r="O61" s="473">
        <v>9.1</v>
      </c>
      <c r="P61" s="327"/>
      <c r="Q61" s="327"/>
      <c r="R61" s="327"/>
      <c r="S61" s="327"/>
      <c r="T61" s="327"/>
      <c r="U61" s="327"/>
      <c r="V61" s="327"/>
      <c r="W61" s="327"/>
      <c r="X61" s="327"/>
      <c r="Y61" s="327"/>
      <c r="Z61" s="327"/>
      <c r="AA61" s="327"/>
      <c r="AB61" s="327"/>
      <c r="AC61" s="327"/>
      <c r="AD61" s="327"/>
      <c r="AE61" s="327"/>
      <c r="AF61" s="327"/>
      <c r="AG61" s="327"/>
      <c r="AH61" s="327"/>
      <c r="AI61" s="327"/>
      <c r="AJ61" s="327"/>
      <c r="AK61" s="327"/>
      <c r="AL61" s="327"/>
      <c r="AM61" s="327"/>
      <c r="AN61" s="327"/>
      <c r="AO61" s="327"/>
      <c r="AP61" s="327"/>
      <c r="AQ61" s="327"/>
      <c r="AR61" s="327"/>
      <c r="AS61" s="327"/>
      <c r="AT61" s="327"/>
      <c r="AU61" s="327"/>
      <c r="AV61" s="327"/>
      <c r="AW61" s="327"/>
      <c r="AX61" s="327"/>
      <c r="AY61" s="327"/>
      <c r="AZ61" s="327"/>
      <c r="BA61" s="327"/>
      <c r="BB61" s="327"/>
      <c r="BC61" s="327"/>
      <c r="BD61" s="327"/>
      <c r="BE61" s="327"/>
      <c r="BF61" s="327"/>
      <c r="BG61" s="327"/>
      <c r="BH61" s="327"/>
      <c r="BI61" s="327"/>
      <c r="BJ61" s="327"/>
      <c r="BK61" s="327"/>
      <c r="BL61" s="327"/>
      <c r="BM61" s="327"/>
      <c r="BN61" s="327"/>
      <c r="BO61" s="327"/>
      <c r="BP61" s="327"/>
      <c r="BQ61" s="327"/>
      <c r="BR61" s="327"/>
      <c r="BS61" s="327"/>
      <c r="BT61" s="327"/>
      <c r="BU61" s="327"/>
      <c r="BV61" s="327"/>
    </row>
    <row r="62" spans="1:74" ht="17.25" customHeight="1" thickBot="1" x14ac:dyDescent="0.3">
      <c r="A62" s="350"/>
      <c r="B62" s="361" t="s">
        <v>2957</v>
      </c>
      <c r="C62" s="423">
        <v>7</v>
      </c>
      <c r="D62" s="356">
        <v>0.3</v>
      </c>
      <c r="E62" s="423">
        <v>48.1</v>
      </c>
      <c r="F62" s="356"/>
      <c r="G62" s="356">
        <v>40</v>
      </c>
      <c r="H62" s="356">
        <v>48.8</v>
      </c>
      <c r="I62" s="20"/>
      <c r="J62" s="423">
        <v>40</v>
      </c>
      <c r="K62" s="20">
        <v>49.8</v>
      </c>
      <c r="L62" s="428">
        <v>5.28E-2</v>
      </c>
      <c r="M62" s="357">
        <v>0.85343999999999998</v>
      </c>
      <c r="N62" s="357">
        <v>5.7600000000000004E-3</v>
      </c>
      <c r="O62" s="474"/>
      <c r="P62" s="327"/>
      <c r="Q62" s="327"/>
      <c r="R62" s="327"/>
      <c r="S62" s="327"/>
      <c r="T62" s="327"/>
      <c r="U62" s="327"/>
      <c r="V62" s="327"/>
      <c r="W62" s="327"/>
      <c r="X62" s="327"/>
      <c r="Y62" s="327"/>
      <c r="Z62" s="327"/>
      <c r="AA62" s="327"/>
      <c r="AB62" s="327"/>
      <c r="AC62" s="327"/>
      <c r="AD62" s="327"/>
      <c r="AE62" s="327"/>
      <c r="AF62" s="327"/>
      <c r="AG62" s="327"/>
      <c r="AH62" s="327"/>
      <c r="AI62" s="327"/>
      <c r="AJ62" s="327"/>
      <c r="AK62" s="327"/>
      <c r="AL62" s="327"/>
      <c r="AM62" s="327"/>
      <c r="AN62" s="327"/>
      <c r="AO62" s="327"/>
      <c r="AP62" s="327"/>
      <c r="AQ62" s="327"/>
      <c r="AR62" s="327"/>
      <c r="AS62" s="327"/>
      <c r="AT62" s="327"/>
      <c r="AU62" s="327"/>
      <c r="AV62" s="327"/>
      <c r="AW62" s="327"/>
      <c r="AX62" s="327"/>
      <c r="AY62" s="327"/>
      <c r="AZ62" s="327"/>
      <c r="BA62" s="327"/>
      <c r="BB62" s="327"/>
      <c r="BC62" s="327"/>
      <c r="BD62" s="327"/>
      <c r="BE62" s="327"/>
      <c r="BF62" s="327"/>
      <c r="BG62" s="327"/>
      <c r="BH62" s="327"/>
      <c r="BI62" s="327"/>
      <c r="BJ62" s="327"/>
      <c r="BK62" s="327"/>
      <c r="BL62" s="327"/>
      <c r="BM62" s="327"/>
      <c r="BN62" s="327"/>
      <c r="BO62" s="327"/>
      <c r="BP62" s="327"/>
      <c r="BQ62" s="327"/>
      <c r="BR62" s="327"/>
      <c r="BS62" s="327"/>
      <c r="BT62" s="327"/>
      <c r="BU62" s="327"/>
      <c r="BV62" s="327"/>
    </row>
    <row r="63" spans="1:74" ht="17.25" customHeight="1" thickBot="1" x14ac:dyDescent="0.3">
      <c r="A63" s="350"/>
      <c r="B63" s="363" t="s">
        <v>2958</v>
      </c>
      <c r="C63" s="423">
        <v>7</v>
      </c>
      <c r="D63" s="356">
        <v>0.3</v>
      </c>
      <c r="E63" s="423">
        <v>48.1</v>
      </c>
      <c r="F63" s="356"/>
      <c r="G63" s="356">
        <v>40</v>
      </c>
      <c r="H63" s="356">
        <v>48.8</v>
      </c>
      <c r="I63" s="20"/>
      <c r="J63" s="423">
        <v>40</v>
      </c>
      <c r="K63" s="20">
        <v>49.8</v>
      </c>
      <c r="L63" s="428">
        <v>3.96E-3</v>
      </c>
      <c r="M63" s="357">
        <v>3.96E-3</v>
      </c>
      <c r="N63" s="357">
        <v>4.6800000000000001E-3</v>
      </c>
      <c r="O63" s="474"/>
      <c r="P63" s="327"/>
      <c r="Q63" s="327"/>
      <c r="R63" s="327"/>
      <c r="S63" s="327"/>
      <c r="T63" s="327"/>
      <c r="U63" s="327"/>
      <c r="V63" s="327"/>
      <c r="W63" s="327"/>
      <c r="X63" s="327"/>
      <c r="Y63" s="327"/>
      <c r="Z63" s="327"/>
      <c r="AA63" s="327"/>
      <c r="AB63" s="327"/>
      <c r="AC63" s="327"/>
      <c r="AD63" s="327"/>
      <c r="AE63" s="327"/>
      <c r="AF63" s="327"/>
      <c r="AG63" s="327"/>
      <c r="AH63" s="327"/>
      <c r="AI63" s="327"/>
      <c r="AJ63" s="327"/>
      <c r="AK63" s="327"/>
      <c r="AL63" s="327"/>
      <c r="AM63" s="327"/>
      <c r="AN63" s="327"/>
      <c r="AO63" s="327"/>
      <c r="AP63" s="327"/>
      <c r="AQ63" s="327"/>
      <c r="AR63" s="327"/>
      <c r="AS63" s="327"/>
      <c r="AT63" s="327"/>
      <c r="AU63" s="327"/>
      <c r="AV63" s="327"/>
      <c r="AW63" s="327"/>
      <c r="AX63" s="327"/>
      <c r="AY63" s="327"/>
      <c r="AZ63" s="327"/>
      <c r="BA63" s="327"/>
      <c r="BB63" s="327"/>
      <c r="BC63" s="327"/>
      <c r="BD63" s="327"/>
      <c r="BE63" s="327"/>
      <c r="BF63" s="327"/>
      <c r="BG63" s="327"/>
      <c r="BH63" s="327"/>
      <c r="BI63" s="327"/>
      <c r="BJ63" s="327"/>
      <c r="BK63" s="327"/>
      <c r="BL63" s="327"/>
      <c r="BM63" s="327"/>
      <c r="BN63" s="327"/>
      <c r="BO63" s="327"/>
      <c r="BP63" s="327"/>
      <c r="BQ63" s="327"/>
      <c r="BR63" s="327"/>
      <c r="BS63" s="327"/>
      <c r="BT63" s="327"/>
      <c r="BU63" s="327"/>
      <c r="BV63" s="327"/>
    </row>
    <row r="64" spans="1:74" ht="17.25" customHeight="1" thickBot="1" x14ac:dyDescent="0.3">
      <c r="A64" s="350"/>
      <c r="B64" s="363" t="s">
        <v>2959</v>
      </c>
      <c r="C64" s="423">
        <v>7</v>
      </c>
      <c r="D64" s="356">
        <v>0.3</v>
      </c>
      <c r="E64" s="423">
        <v>48.1</v>
      </c>
      <c r="F64" s="356"/>
      <c r="G64" s="356">
        <v>40</v>
      </c>
      <c r="H64" s="356">
        <v>48.8</v>
      </c>
      <c r="I64" s="20"/>
      <c r="J64" s="423">
        <v>40</v>
      </c>
      <c r="K64" s="20">
        <v>49.8</v>
      </c>
      <c r="L64" s="428">
        <v>8.5319999999999993E-2</v>
      </c>
      <c r="M64" s="357">
        <v>0.2268</v>
      </c>
      <c r="N64" s="357">
        <v>7.3800000000000004E-2</v>
      </c>
      <c r="O64" s="474"/>
      <c r="P64" s="327"/>
      <c r="Q64" s="327"/>
      <c r="R64" s="327"/>
      <c r="S64" s="327"/>
      <c r="T64" s="327"/>
      <c r="U64" s="327"/>
      <c r="V64" s="327"/>
      <c r="W64" s="327"/>
      <c r="X64" s="327"/>
      <c r="Y64" s="327"/>
      <c r="Z64" s="327"/>
      <c r="AA64" s="327"/>
      <c r="AB64" s="327"/>
      <c r="AC64" s="327"/>
      <c r="AD64" s="327"/>
      <c r="AE64" s="327"/>
      <c r="AF64" s="327"/>
      <c r="AG64" s="327"/>
      <c r="AH64" s="327"/>
      <c r="AI64" s="327"/>
      <c r="AJ64" s="327"/>
      <c r="AK64" s="327"/>
      <c r="AL64" s="327"/>
      <c r="AM64" s="327"/>
      <c r="AN64" s="327"/>
      <c r="AO64" s="327"/>
      <c r="AP64" s="327"/>
      <c r="AQ64" s="327"/>
      <c r="AR64" s="327"/>
      <c r="AS64" s="327"/>
      <c r="AT64" s="327"/>
      <c r="AU64" s="327"/>
      <c r="AV64" s="327"/>
      <c r="AW64" s="327"/>
      <c r="AX64" s="327"/>
      <c r="AY64" s="327"/>
      <c r="AZ64" s="327"/>
      <c r="BA64" s="327"/>
      <c r="BB64" s="327"/>
      <c r="BC64" s="327"/>
      <c r="BD64" s="327"/>
      <c r="BE64" s="327"/>
      <c r="BF64" s="327"/>
      <c r="BG64" s="327"/>
      <c r="BH64" s="327"/>
      <c r="BI64" s="327"/>
      <c r="BJ64" s="327"/>
      <c r="BK64" s="327"/>
      <c r="BL64" s="327"/>
      <c r="BM64" s="327"/>
      <c r="BN64" s="327"/>
      <c r="BO64" s="327"/>
      <c r="BP64" s="327"/>
      <c r="BQ64" s="327"/>
      <c r="BR64" s="327"/>
      <c r="BS64" s="327"/>
      <c r="BT64" s="327"/>
      <c r="BU64" s="327"/>
      <c r="BV64" s="327"/>
    </row>
    <row r="65" spans="1:74" ht="17.25" customHeight="1" thickBot="1" x14ac:dyDescent="0.3">
      <c r="A65" s="350"/>
      <c r="B65" s="363" t="s">
        <v>2960</v>
      </c>
      <c r="C65" s="423">
        <v>7</v>
      </c>
      <c r="D65" s="356">
        <v>0.3</v>
      </c>
      <c r="E65" s="423">
        <v>48.1</v>
      </c>
      <c r="F65" s="356"/>
      <c r="G65" s="356">
        <v>40</v>
      </c>
      <c r="H65" s="356">
        <v>48.8</v>
      </c>
      <c r="I65" s="20"/>
      <c r="J65" s="423">
        <v>40</v>
      </c>
      <c r="K65" s="20">
        <v>49.8</v>
      </c>
      <c r="L65" s="428">
        <v>0.2727</v>
      </c>
      <c r="M65" s="357">
        <v>0.60299999999999998</v>
      </c>
      <c r="N65" s="357">
        <v>0.30348000000000003</v>
      </c>
      <c r="O65" s="474"/>
      <c r="P65" s="327"/>
      <c r="Q65" s="327"/>
      <c r="R65" s="327"/>
      <c r="S65" s="327"/>
      <c r="T65" s="327"/>
      <c r="U65" s="327"/>
      <c r="V65" s="327"/>
      <c r="W65" s="327"/>
      <c r="X65" s="327"/>
      <c r="Y65" s="327"/>
      <c r="Z65" s="327"/>
      <c r="AA65" s="327"/>
      <c r="AB65" s="327"/>
      <c r="AC65" s="327"/>
      <c r="AD65" s="327"/>
      <c r="AE65" s="327"/>
      <c r="AF65" s="327"/>
      <c r="AG65" s="327"/>
      <c r="AH65" s="327"/>
      <c r="AI65" s="327"/>
      <c r="AJ65" s="327"/>
      <c r="AK65" s="327"/>
      <c r="AL65" s="327"/>
      <c r="AM65" s="327"/>
      <c r="AN65" s="327"/>
      <c r="AO65" s="327"/>
      <c r="AP65" s="327"/>
      <c r="AQ65" s="327"/>
      <c r="AR65" s="327"/>
      <c r="AS65" s="327"/>
      <c r="AT65" s="327"/>
      <c r="AU65" s="327"/>
      <c r="AV65" s="327"/>
      <c r="AW65" s="327"/>
      <c r="AX65" s="327"/>
      <c r="AY65" s="327"/>
      <c r="AZ65" s="327"/>
      <c r="BA65" s="327"/>
      <c r="BB65" s="327"/>
      <c r="BC65" s="327"/>
      <c r="BD65" s="327"/>
      <c r="BE65" s="327"/>
      <c r="BF65" s="327"/>
      <c r="BG65" s="327"/>
      <c r="BH65" s="327"/>
      <c r="BI65" s="327"/>
      <c r="BJ65" s="327"/>
      <c r="BK65" s="327"/>
      <c r="BL65" s="327"/>
      <c r="BM65" s="327"/>
      <c r="BN65" s="327"/>
      <c r="BO65" s="327"/>
      <c r="BP65" s="327"/>
      <c r="BQ65" s="327"/>
      <c r="BR65" s="327"/>
      <c r="BS65" s="327"/>
      <c r="BT65" s="327"/>
      <c r="BU65" s="327"/>
      <c r="BV65" s="327"/>
    </row>
    <row r="66" spans="1:74" ht="17.25" customHeight="1" thickBot="1" x14ac:dyDescent="0.3">
      <c r="A66" s="350"/>
      <c r="B66" s="363" t="s">
        <v>2961</v>
      </c>
      <c r="C66" s="423">
        <v>7</v>
      </c>
      <c r="D66" s="356">
        <v>0.3</v>
      </c>
      <c r="E66" s="423">
        <v>48.1</v>
      </c>
      <c r="F66" s="356"/>
      <c r="G66" s="356">
        <v>40</v>
      </c>
      <c r="H66" s="356">
        <v>48.8</v>
      </c>
      <c r="I66" s="20"/>
      <c r="J66" s="423">
        <v>40</v>
      </c>
      <c r="K66" s="20">
        <v>49.8</v>
      </c>
      <c r="L66" s="428">
        <v>0.17676</v>
      </c>
      <c r="M66" s="357">
        <v>0.29880000000000001</v>
      </c>
      <c r="N66" s="357">
        <v>0.37547999999999998</v>
      </c>
      <c r="O66" s="474"/>
      <c r="P66" s="327"/>
      <c r="Q66" s="327"/>
      <c r="R66" s="327"/>
      <c r="S66" s="327"/>
      <c r="T66" s="327"/>
      <c r="U66" s="327"/>
      <c r="V66" s="327"/>
      <c r="W66" s="327"/>
      <c r="X66" s="327"/>
      <c r="Y66" s="327"/>
      <c r="Z66" s="327"/>
      <c r="AA66" s="327"/>
      <c r="AB66" s="327"/>
      <c r="AC66" s="327"/>
      <c r="AD66" s="327"/>
      <c r="AE66" s="327"/>
      <c r="AF66" s="327"/>
      <c r="AG66" s="327"/>
      <c r="AH66" s="327"/>
      <c r="AI66" s="327"/>
      <c r="AJ66" s="327"/>
      <c r="AK66" s="327"/>
      <c r="AL66" s="327"/>
      <c r="AM66" s="327"/>
      <c r="AN66" s="327"/>
      <c r="AO66" s="327"/>
      <c r="AP66" s="327"/>
      <c r="AQ66" s="327"/>
      <c r="AR66" s="327"/>
      <c r="AS66" s="327"/>
      <c r="AT66" s="327"/>
      <c r="AU66" s="327"/>
      <c r="AV66" s="327"/>
      <c r="AW66" s="327"/>
      <c r="AX66" s="327"/>
      <c r="AY66" s="327"/>
      <c r="AZ66" s="327"/>
      <c r="BA66" s="327"/>
      <c r="BB66" s="327"/>
      <c r="BC66" s="327"/>
      <c r="BD66" s="327"/>
      <c r="BE66" s="327"/>
      <c r="BF66" s="327"/>
      <c r="BG66" s="327"/>
      <c r="BH66" s="327"/>
      <c r="BI66" s="327"/>
      <c r="BJ66" s="327"/>
      <c r="BK66" s="327"/>
      <c r="BL66" s="327"/>
      <c r="BM66" s="327"/>
      <c r="BN66" s="327"/>
      <c r="BO66" s="327"/>
      <c r="BP66" s="327"/>
      <c r="BQ66" s="327"/>
      <c r="BR66" s="327"/>
      <c r="BS66" s="327"/>
      <c r="BT66" s="327"/>
      <c r="BU66" s="327"/>
      <c r="BV66" s="327"/>
    </row>
    <row r="67" spans="1:74" ht="17.25" customHeight="1" thickBot="1" x14ac:dyDescent="0.3">
      <c r="A67" s="350"/>
      <c r="B67" s="363" t="s">
        <v>2962</v>
      </c>
      <c r="C67" s="423">
        <v>7</v>
      </c>
      <c r="D67" s="356">
        <v>0.3</v>
      </c>
      <c r="E67" s="423">
        <v>48.1</v>
      </c>
      <c r="F67" s="356"/>
      <c r="G67" s="356">
        <v>40</v>
      </c>
      <c r="H67" s="356">
        <v>48.8</v>
      </c>
      <c r="I67" s="20"/>
      <c r="J67" s="423">
        <v>40</v>
      </c>
      <c r="K67" s="20">
        <v>49.8</v>
      </c>
      <c r="L67" s="428">
        <v>1.1167199999999999</v>
      </c>
      <c r="M67" s="357">
        <v>1.2765599999999999</v>
      </c>
      <c r="N67" s="357">
        <v>1.63008</v>
      </c>
      <c r="O67" s="474"/>
      <c r="P67" s="327"/>
      <c r="Q67" s="327"/>
      <c r="R67" s="327"/>
      <c r="S67" s="327"/>
      <c r="T67" s="327"/>
      <c r="U67" s="327"/>
      <c r="V67" s="327"/>
      <c r="W67" s="327"/>
      <c r="X67" s="327"/>
      <c r="Y67" s="327"/>
      <c r="Z67" s="327"/>
      <c r="AA67" s="327"/>
      <c r="AB67" s="327"/>
      <c r="AC67" s="327"/>
      <c r="AD67" s="327"/>
      <c r="AE67" s="327"/>
      <c r="AF67" s="327"/>
      <c r="AG67" s="327"/>
      <c r="AH67" s="327"/>
      <c r="AI67" s="327"/>
      <c r="AJ67" s="327"/>
      <c r="AK67" s="327"/>
      <c r="AL67" s="327"/>
      <c r="AM67" s="327"/>
      <c r="AN67" s="327"/>
      <c r="AO67" s="327"/>
      <c r="AP67" s="327"/>
      <c r="AQ67" s="327"/>
      <c r="AR67" s="327"/>
      <c r="AS67" s="327"/>
      <c r="AT67" s="327"/>
      <c r="AU67" s="327"/>
      <c r="AV67" s="327"/>
      <c r="AW67" s="327"/>
      <c r="AX67" s="327"/>
      <c r="AY67" s="327"/>
      <c r="AZ67" s="327"/>
      <c r="BA67" s="327"/>
      <c r="BB67" s="327"/>
      <c r="BC67" s="327"/>
      <c r="BD67" s="327"/>
      <c r="BE67" s="327"/>
      <c r="BF67" s="327"/>
      <c r="BG67" s="327"/>
      <c r="BH67" s="327"/>
      <c r="BI67" s="327"/>
      <c r="BJ67" s="327"/>
      <c r="BK67" s="327"/>
      <c r="BL67" s="327"/>
      <c r="BM67" s="327"/>
      <c r="BN67" s="327"/>
      <c r="BO67" s="327"/>
      <c r="BP67" s="327"/>
      <c r="BQ67" s="327"/>
      <c r="BR67" s="327"/>
      <c r="BS67" s="327"/>
      <c r="BT67" s="327"/>
      <c r="BU67" s="327"/>
      <c r="BV67" s="327"/>
    </row>
    <row r="68" spans="1:74" ht="17.25" customHeight="1" thickBot="1" x14ac:dyDescent="0.3">
      <c r="A68" s="350"/>
      <c r="B68" s="363" t="s">
        <v>2963</v>
      </c>
      <c r="C68" s="423">
        <v>7</v>
      </c>
      <c r="D68" s="356">
        <v>0.3</v>
      </c>
      <c r="E68" s="423">
        <v>48.1</v>
      </c>
      <c r="F68" s="356"/>
      <c r="G68" s="356">
        <v>40</v>
      </c>
      <c r="H68" s="356">
        <v>48.8</v>
      </c>
      <c r="I68" s="20"/>
      <c r="J68" s="423">
        <v>40</v>
      </c>
      <c r="K68" s="20">
        <v>49.8</v>
      </c>
      <c r="L68" s="362">
        <v>0.21618000000000001</v>
      </c>
      <c r="M68" s="357">
        <v>0.37547999999999998</v>
      </c>
      <c r="N68" s="357">
        <v>0.1449</v>
      </c>
      <c r="O68" s="474"/>
      <c r="P68" s="327"/>
      <c r="Q68" s="327"/>
      <c r="R68" s="327"/>
      <c r="S68" s="327"/>
      <c r="T68" s="327"/>
      <c r="U68" s="327"/>
      <c r="V68" s="327"/>
      <c r="W68" s="327"/>
      <c r="X68" s="327"/>
      <c r="Y68" s="327"/>
      <c r="Z68" s="327"/>
      <c r="AA68" s="327"/>
      <c r="AB68" s="327"/>
      <c r="AC68" s="327"/>
      <c r="AD68" s="327"/>
      <c r="AE68" s="327"/>
      <c r="AF68" s="327"/>
      <c r="AG68" s="327"/>
      <c r="AH68" s="327"/>
      <c r="AI68" s="327"/>
      <c r="AJ68" s="327"/>
      <c r="AK68" s="327"/>
      <c r="AL68" s="327"/>
      <c r="AM68" s="327"/>
      <c r="AN68" s="327"/>
      <c r="AO68" s="327"/>
      <c r="AP68" s="327"/>
      <c r="AQ68" s="327"/>
      <c r="AR68" s="327"/>
      <c r="AS68" s="327"/>
      <c r="AT68" s="327"/>
      <c r="AU68" s="327"/>
      <c r="AV68" s="327"/>
      <c r="AW68" s="327"/>
      <c r="AX68" s="327"/>
      <c r="AY68" s="327"/>
      <c r="AZ68" s="327"/>
      <c r="BA68" s="327"/>
      <c r="BB68" s="327"/>
      <c r="BC68" s="327"/>
      <c r="BD68" s="327"/>
      <c r="BE68" s="327"/>
      <c r="BF68" s="327"/>
      <c r="BG68" s="327"/>
      <c r="BH68" s="327"/>
      <c r="BI68" s="327"/>
      <c r="BJ68" s="327"/>
      <c r="BK68" s="327"/>
      <c r="BL68" s="327"/>
      <c r="BM68" s="327"/>
      <c r="BN68" s="327"/>
      <c r="BO68" s="327"/>
      <c r="BP68" s="327"/>
      <c r="BQ68" s="327"/>
      <c r="BR68" s="327"/>
      <c r="BS68" s="327"/>
      <c r="BT68" s="327"/>
      <c r="BU68" s="327"/>
      <c r="BV68" s="327"/>
    </row>
    <row r="69" spans="1:74" ht="17.25" customHeight="1" thickBot="1" x14ac:dyDescent="0.3">
      <c r="A69" s="350"/>
      <c r="B69" s="363" t="s">
        <v>2964</v>
      </c>
      <c r="C69" s="423">
        <v>7</v>
      </c>
      <c r="D69" s="356">
        <v>0.3</v>
      </c>
      <c r="E69" s="423">
        <v>48.1</v>
      </c>
      <c r="F69" s="356"/>
      <c r="G69" s="356">
        <v>40</v>
      </c>
      <c r="H69" s="356">
        <v>48.8</v>
      </c>
      <c r="I69" s="20"/>
      <c r="J69" s="423">
        <v>40</v>
      </c>
      <c r="K69" s="20">
        <v>49.8</v>
      </c>
      <c r="L69" s="362">
        <v>0.30384</v>
      </c>
      <c r="M69" s="357">
        <v>0.76607999999999998</v>
      </c>
      <c r="N69" s="357">
        <v>0.62927999999999995</v>
      </c>
      <c r="O69" s="474"/>
      <c r="P69" s="327"/>
      <c r="Q69" s="327"/>
      <c r="R69" s="327"/>
      <c r="S69" s="327"/>
      <c r="T69" s="327"/>
      <c r="U69" s="327"/>
      <c r="V69" s="327"/>
      <c r="W69" s="327"/>
      <c r="X69" s="327"/>
      <c r="Y69" s="327"/>
      <c r="Z69" s="327"/>
      <c r="AA69" s="327"/>
      <c r="AB69" s="327"/>
      <c r="AC69" s="327"/>
      <c r="AD69" s="327"/>
      <c r="AE69" s="327"/>
      <c r="AF69" s="327"/>
      <c r="AG69" s="327"/>
      <c r="AH69" s="327"/>
      <c r="AI69" s="327"/>
      <c r="AJ69" s="327"/>
      <c r="AK69" s="327"/>
      <c r="AL69" s="327"/>
      <c r="AM69" s="327"/>
      <c r="AN69" s="327"/>
      <c r="AO69" s="327"/>
      <c r="AP69" s="327"/>
      <c r="AQ69" s="327"/>
      <c r="AR69" s="327"/>
      <c r="AS69" s="327"/>
      <c r="AT69" s="327"/>
      <c r="AU69" s="327"/>
      <c r="AV69" s="327"/>
      <c r="AW69" s="327"/>
      <c r="AX69" s="327"/>
      <c r="AY69" s="327"/>
      <c r="AZ69" s="327"/>
      <c r="BA69" s="327"/>
      <c r="BB69" s="327"/>
      <c r="BC69" s="327"/>
      <c r="BD69" s="327"/>
      <c r="BE69" s="327"/>
      <c r="BF69" s="327"/>
      <c r="BG69" s="327"/>
      <c r="BH69" s="327"/>
      <c r="BI69" s="327"/>
      <c r="BJ69" s="327"/>
      <c r="BK69" s="327"/>
      <c r="BL69" s="327"/>
      <c r="BM69" s="327"/>
      <c r="BN69" s="327"/>
      <c r="BO69" s="327"/>
      <c r="BP69" s="327"/>
      <c r="BQ69" s="327"/>
      <c r="BR69" s="327"/>
      <c r="BS69" s="327"/>
      <c r="BT69" s="327"/>
      <c r="BU69" s="327"/>
      <c r="BV69" s="327"/>
    </row>
    <row r="70" spans="1:74" ht="17.25" customHeight="1" thickBot="1" x14ac:dyDescent="0.3">
      <c r="A70" s="350"/>
      <c r="B70" s="363" t="s">
        <v>2965</v>
      </c>
      <c r="C70" s="423">
        <v>7</v>
      </c>
      <c r="D70" s="356">
        <v>0.3</v>
      </c>
      <c r="E70" s="423">
        <v>48.1</v>
      </c>
      <c r="F70" s="356"/>
      <c r="G70" s="356">
        <v>40</v>
      </c>
      <c r="H70" s="356">
        <v>48.8</v>
      </c>
      <c r="I70" s="20"/>
      <c r="J70" s="423">
        <v>40</v>
      </c>
      <c r="K70" s="20">
        <v>49.8</v>
      </c>
      <c r="L70" s="362">
        <v>0.1704</v>
      </c>
      <c r="M70" s="357">
        <v>0.32688</v>
      </c>
      <c r="N70" s="357">
        <v>0.27360000000000001</v>
      </c>
      <c r="O70" s="474"/>
      <c r="P70" s="327"/>
      <c r="Q70" s="327"/>
      <c r="R70" s="327"/>
      <c r="S70" s="327"/>
      <c r="T70" s="327"/>
      <c r="U70" s="327"/>
      <c r="V70" s="327"/>
      <c r="W70" s="327"/>
      <c r="X70" s="327"/>
      <c r="Y70" s="327"/>
      <c r="Z70" s="327"/>
      <c r="AA70" s="327"/>
      <c r="AB70" s="327"/>
      <c r="AC70" s="327"/>
      <c r="AD70" s="327"/>
      <c r="AE70" s="327"/>
      <c r="AF70" s="327"/>
      <c r="AG70" s="327"/>
      <c r="AH70" s="327"/>
      <c r="AI70" s="327"/>
      <c r="AJ70" s="327"/>
      <c r="AK70" s="327"/>
      <c r="AL70" s="327"/>
      <c r="AM70" s="327"/>
      <c r="AN70" s="327"/>
      <c r="AO70" s="327"/>
      <c r="AP70" s="327"/>
      <c r="AQ70" s="327"/>
      <c r="AR70" s="327"/>
      <c r="AS70" s="327"/>
      <c r="AT70" s="327"/>
      <c r="AU70" s="327"/>
      <c r="AV70" s="327"/>
      <c r="AW70" s="327"/>
      <c r="AX70" s="327"/>
      <c r="AY70" s="327"/>
      <c r="AZ70" s="327"/>
      <c r="BA70" s="327"/>
      <c r="BB70" s="327"/>
      <c r="BC70" s="327"/>
      <c r="BD70" s="327"/>
      <c r="BE70" s="327"/>
      <c r="BF70" s="327"/>
      <c r="BG70" s="327"/>
      <c r="BH70" s="327"/>
      <c r="BI70" s="327"/>
      <c r="BJ70" s="327"/>
      <c r="BK70" s="327"/>
      <c r="BL70" s="327"/>
      <c r="BM70" s="327"/>
      <c r="BN70" s="327"/>
      <c r="BO70" s="327"/>
      <c r="BP70" s="327"/>
      <c r="BQ70" s="327"/>
      <c r="BR70" s="327"/>
      <c r="BS70" s="327"/>
      <c r="BT70" s="327"/>
      <c r="BU70" s="327"/>
      <c r="BV70" s="327"/>
    </row>
    <row r="71" spans="1:74" ht="17.25" customHeight="1" thickBot="1" x14ac:dyDescent="0.3">
      <c r="A71" s="363"/>
      <c r="B71" s="363" t="s">
        <v>2966</v>
      </c>
      <c r="C71" s="424">
        <v>7</v>
      </c>
      <c r="D71" s="359">
        <v>0.3</v>
      </c>
      <c r="E71" s="424">
        <v>48.1</v>
      </c>
      <c r="F71" s="359"/>
      <c r="G71" s="356">
        <v>40</v>
      </c>
      <c r="H71" s="359">
        <v>48.8</v>
      </c>
      <c r="I71" s="375"/>
      <c r="J71" s="424">
        <v>40</v>
      </c>
      <c r="K71" s="375">
        <v>49.8</v>
      </c>
      <c r="L71" s="376">
        <v>0.24263999999999999</v>
      </c>
      <c r="M71" s="360">
        <v>0.26351999999999998</v>
      </c>
      <c r="N71" s="360">
        <v>0.26423999999999997</v>
      </c>
      <c r="O71" s="475"/>
      <c r="P71" s="327"/>
      <c r="Q71" s="327"/>
      <c r="R71" s="327"/>
      <c r="S71" s="327"/>
      <c r="T71" s="327"/>
      <c r="U71" s="327"/>
      <c r="V71" s="327"/>
      <c r="W71" s="327"/>
      <c r="X71" s="327"/>
      <c r="Y71" s="327"/>
      <c r="Z71" s="327"/>
      <c r="AA71" s="327"/>
      <c r="AB71" s="327"/>
      <c r="AC71" s="327"/>
      <c r="AD71" s="327"/>
      <c r="AE71" s="327"/>
      <c r="AF71" s="327"/>
      <c r="AG71" s="327"/>
      <c r="AH71" s="327"/>
      <c r="AI71" s="327"/>
      <c r="AJ71" s="327"/>
      <c r="AK71" s="327"/>
      <c r="AL71" s="327"/>
      <c r="AM71" s="327"/>
      <c r="AN71" s="327"/>
      <c r="AO71" s="327"/>
      <c r="AP71" s="327"/>
      <c r="AQ71" s="327"/>
      <c r="AR71" s="327"/>
      <c r="AS71" s="327"/>
      <c r="AT71" s="327"/>
      <c r="AU71" s="327"/>
      <c r="AV71" s="327"/>
      <c r="AW71" s="327"/>
      <c r="AX71" s="327"/>
      <c r="AY71" s="327"/>
      <c r="AZ71" s="327"/>
      <c r="BA71" s="327"/>
      <c r="BB71" s="327"/>
      <c r="BC71" s="327"/>
      <c r="BD71" s="327"/>
      <c r="BE71" s="327"/>
      <c r="BF71" s="327"/>
      <c r="BG71" s="327"/>
      <c r="BH71" s="327"/>
      <c r="BI71" s="327"/>
      <c r="BJ71" s="327"/>
      <c r="BK71" s="327"/>
      <c r="BL71" s="327"/>
      <c r="BM71" s="327"/>
      <c r="BN71" s="327"/>
      <c r="BO71" s="327"/>
      <c r="BP71" s="327"/>
      <c r="BQ71" s="327"/>
      <c r="BR71" s="327"/>
      <c r="BS71" s="327"/>
      <c r="BT71" s="327"/>
      <c r="BU71" s="327"/>
      <c r="BV71" s="327"/>
    </row>
    <row r="72" spans="1:74" ht="17.25" customHeight="1" thickBot="1" x14ac:dyDescent="0.3">
      <c r="A72" s="350" t="s">
        <v>2967</v>
      </c>
      <c r="B72" s="363" t="s">
        <v>2968</v>
      </c>
      <c r="C72" s="356">
        <v>8</v>
      </c>
      <c r="D72" s="356">
        <v>0.3</v>
      </c>
      <c r="E72" s="356">
        <v>48</v>
      </c>
      <c r="F72" s="356"/>
      <c r="G72" s="356">
        <v>45</v>
      </c>
      <c r="H72" s="356">
        <v>48.8</v>
      </c>
      <c r="I72" s="356"/>
      <c r="J72" s="356">
        <v>15</v>
      </c>
      <c r="K72" s="356">
        <v>49.7</v>
      </c>
      <c r="L72" s="354">
        <v>1.675</v>
      </c>
      <c r="M72" s="354">
        <v>2.0590000000000002</v>
      </c>
      <c r="N72" s="354">
        <v>1.552</v>
      </c>
      <c r="O72" s="461">
        <v>13</v>
      </c>
      <c r="P72" s="327"/>
      <c r="Q72" s="327"/>
      <c r="R72" s="327"/>
      <c r="S72" s="327"/>
      <c r="T72" s="327"/>
      <c r="U72" s="327"/>
      <c r="V72" s="327"/>
      <c r="W72" s="327"/>
      <c r="X72" s="327"/>
      <c r="Y72" s="327"/>
      <c r="Z72" s="327"/>
      <c r="AA72" s="327"/>
      <c r="AB72" s="327"/>
      <c r="AC72" s="327"/>
      <c r="AD72" s="327"/>
      <c r="AE72" s="327"/>
      <c r="AF72" s="327"/>
      <c r="AG72" s="327"/>
      <c r="AH72" s="327"/>
      <c r="AI72" s="327"/>
      <c r="AJ72" s="327"/>
      <c r="AK72" s="327"/>
      <c r="AL72" s="327"/>
      <c r="AM72" s="327"/>
      <c r="AN72" s="327"/>
      <c r="AO72" s="327"/>
      <c r="AP72" s="327"/>
      <c r="AQ72" s="327"/>
      <c r="AR72" s="327"/>
      <c r="AS72" s="327"/>
      <c r="AT72" s="327"/>
      <c r="AU72" s="327"/>
      <c r="AV72" s="327"/>
      <c r="AW72" s="327"/>
      <c r="AX72" s="327"/>
      <c r="AY72" s="327"/>
      <c r="AZ72" s="327"/>
      <c r="BA72" s="327"/>
      <c r="BB72" s="327"/>
      <c r="BC72" s="327"/>
      <c r="BD72" s="327"/>
      <c r="BE72" s="327"/>
      <c r="BF72" s="327"/>
      <c r="BG72" s="327"/>
      <c r="BH72" s="327"/>
      <c r="BI72" s="327"/>
      <c r="BJ72" s="327"/>
      <c r="BK72" s="327"/>
      <c r="BL72" s="327"/>
      <c r="BM72" s="327"/>
      <c r="BN72" s="327"/>
      <c r="BO72" s="327"/>
      <c r="BP72" s="327"/>
      <c r="BQ72" s="327"/>
      <c r="BR72" s="327"/>
      <c r="BS72" s="327"/>
      <c r="BT72" s="327"/>
      <c r="BU72" s="327"/>
      <c r="BV72" s="327"/>
    </row>
    <row r="73" spans="1:74" ht="17.25" customHeight="1" thickBot="1" x14ac:dyDescent="0.3">
      <c r="A73" s="358"/>
      <c r="B73" s="363" t="s">
        <v>2969</v>
      </c>
      <c r="C73" s="356">
        <v>8</v>
      </c>
      <c r="D73" s="356">
        <v>0.3</v>
      </c>
      <c r="E73" s="356">
        <v>48</v>
      </c>
      <c r="F73" s="356"/>
      <c r="G73" s="356">
        <v>45</v>
      </c>
      <c r="H73" s="356">
        <v>48.8</v>
      </c>
      <c r="I73" s="356"/>
      <c r="J73" s="356">
        <v>15</v>
      </c>
      <c r="K73" s="356">
        <v>49.7</v>
      </c>
      <c r="L73" s="357">
        <v>1.5960000000000001</v>
      </c>
      <c r="M73" s="357">
        <v>3.165</v>
      </c>
      <c r="N73" s="357">
        <v>2.46</v>
      </c>
      <c r="O73" s="462"/>
      <c r="P73" s="327"/>
      <c r="Q73" s="327"/>
      <c r="R73" s="327"/>
      <c r="S73" s="327"/>
      <c r="T73" s="327"/>
      <c r="U73" s="327"/>
      <c r="V73" s="327"/>
      <c r="W73" s="327"/>
      <c r="X73" s="327"/>
      <c r="Y73" s="327"/>
      <c r="Z73" s="327"/>
      <c r="AA73" s="327"/>
      <c r="AB73" s="327"/>
      <c r="AC73" s="327"/>
      <c r="AD73" s="327"/>
      <c r="AE73" s="327"/>
      <c r="AF73" s="327"/>
      <c r="AG73" s="327"/>
      <c r="AH73" s="327"/>
      <c r="AI73" s="327"/>
      <c r="AJ73" s="327"/>
      <c r="AK73" s="327"/>
      <c r="AL73" s="327"/>
      <c r="AM73" s="327"/>
      <c r="AN73" s="327"/>
      <c r="AO73" s="327"/>
      <c r="AP73" s="327"/>
      <c r="AQ73" s="327"/>
      <c r="AR73" s="327"/>
      <c r="AS73" s="327"/>
      <c r="AT73" s="327"/>
      <c r="AU73" s="327"/>
      <c r="AV73" s="327"/>
      <c r="AW73" s="327"/>
      <c r="AX73" s="327"/>
      <c r="AY73" s="327"/>
      <c r="AZ73" s="327"/>
      <c r="BA73" s="327"/>
      <c r="BB73" s="327"/>
      <c r="BC73" s="327"/>
      <c r="BD73" s="327"/>
      <c r="BE73" s="327"/>
      <c r="BF73" s="327"/>
      <c r="BG73" s="327"/>
      <c r="BH73" s="327"/>
      <c r="BI73" s="327"/>
      <c r="BJ73" s="327"/>
      <c r="BK73" s="327"/>
      <c r="BL73" s="327"/>
      <c r="BM73" s="327"/>
      <c r="BN73" s="327"/>
      <c r="BO73" s="327"/>
      <c r="BP73" s="327"/>
      <c r="BQ73" s="327"/>
      <c r="BR73" s="327"/>
      <c r="BS73" s="327"/>
      <c r="BT73" s="327"/>
      <c r="BU73" s="327"/>
      <c r="BV73" s="327"/>
    </row>
    <row r="74" spans="1:74" ht="17.25" customHeight="1" thickBot="1" x14ac:dyDescent="0.3">
      <c r="A74" s="358"/>
      <c r="B74" s="363" t="s">
        <v>2970</v>
      </c>
      <c r="C74" s="356">
        <v>8</v>
      </c>
      <c r="D74" s="356">
        <v>0.3</v>
      </c>
      <c r="E74" s="356">
        <v>48</v>
      </c>
      <c r="F74" s="356"/>
      <c r="G74" s="356">
        <v>45</v>
      </c>
      <c r="H74" s="356">
        <v>48.8</v>
      </c>
      <c r="I74" s="356"/>
      <c r="J74" s="356">
        <v>15</v>
      </c>
      <c r="K74" s="356">
        <v>49.7</v>
      </c>
      <c r="L74" s="357">
        <v>0.503</v>
      </c>
      <c r="M74" s="357">
        <v>0.86899999999999999</v>
      </c>
      <c r="N74" s="357">
        <v>0.94199999999999995</v>
      </c>
      <c r="O74" s="462"/>
      <c r="P74" s="327"/>
      <c r="Q74" s="327"/>
      <c r="R74" s="327"/>
      <c r="S74" s="327"/>
      <c r="T74" s="327"/>
      <c r="U74" s="327"/>
      <c r="V74" s="327"/>
      <c r="W74" s="327"/>
      <c r="X74" s="327"/>
      <c r="Y74" s="327"/>
      <c r="Z74" s="327"/>
      <c r="AA74" s="327"/>
      <c r="AB74" s="327"/>
      <c r="AC74" s="327"/>
      <c r="AD74" s="327"/>
      <c r="AE74" s="327"/>
      <c r="AF74" s="327"/>
      <c r="AG74" s="327"/>
      <c r="AH74" s="327"/>
      <c r="AI74" s="327"/>
      <c r="AJ74" s="327"/>
      <c r="AK74" s="327"/>
      <c r="AL74" s="327"/>
      <c r="AM74" s="327"/>
      <c r="AN74" s="327"/>
      <c r="AO74" s="327"/>
      <c r="AP74" s="327"/>
      <c r="AQ74" s="327"/>
      <c r="AR74" s="327"/>
      <c r="AS74" s="327"/>
      <c r="AT74" s="327"/>
      <c r="AU74" s="327"/>
      <c r="AV74" s="327"/>
      <c r="AW74" s="327"/>
      <c r="AX74" s="327"/>
      <c r="AY74" s="327"/>
      <c r="AZ74" s="327"/>
      <c r="BA74" s="327"/>
      <c r="BB74" s="327"/>
      <c r="BC74" s="327"/>
      <c r="BD74" s="327"/>
      <c r="BE74" s="327"/>
      <c r="BF74" s="327"/>
      <c r="BG74" s="327"/>
      <c r="BH74" s="327"/>
      <c r="BI74" s="327"/>
      <c r="BJ74" s="327"/>
      <c r="BK74" s="327"/>
      <c r="BL74" s="327"/>
      <c r="BM74" s="327"/>
      <c r="BN74" s="327"/>
      <c r="BO74" s="327"/>
      <c r="BP74" s="327"/>
      <c r="BQ74" s="327"/>
      <c r="BR74" s="327"/>
      <c r="BS74" s="327"/>
      <c r="BT74" s="327"/>
      <c r="BU74" s="327"/>
      <c r="BV74" s="327"/>
    </row>
    <row r="75" spans="1:74" ht="17.25" customHeight="1" thickBot="1" x14ac:dyDescent="0.3">
      <c r="A75" s="355"/>
      <c r="B75" s="350" t="s">
        <v>2971</v>
      </c>
      <c r="C75" s="356">
        <v>8</v>
      </c>
      <c r="D75" s="356">
        <v>0.3</v>
      </c>
      <c r="E75" s="356">
        <v>48</v>
      </c>
      <c r="F75" s="356"/>
      <c r="G75" s="356">
        <v>45</v>
      </c>
      <c r="H75" s="356">
        <v>48.8</v>
      </c>
      <c r="I75" s="356"/>
      <c r="J75" s="356">
        <v>15</v>
      </c>
      <c r="K75" s="356">
        <v>49.7</v>
      </c>
      <c r="L75" s="360">
        <v>0.52900000000000003</v>
      </c>
      <c r="M75" s="360">
        <v>0.80300000000000005</v>
      </c>
      <c r="N75" s="360">
        <v>0.73599999999999999</v>
      </c>
      <c r="O75" s="465"/>
      <c r="P75" s="327"/>
      <c r="Q75" s="327"/>
      <c r="R75" s="327"/>
      <c r="S75" s="327"/>
      <c r="T75" s="327"/>
      <c r="U75" s="327"/>
      <c r="V75" s="327"/>
      <c r="W75" s="327"/>
      <c r="X75" s="327"/>
      <c r="Y75" s="327"/>
      <c r="Z75" s="327"/>
      <c r="AA75" s="327"/>
      <c r="AB75" s="327"/>
      <c r="AC75" s="327"/>
      <c r="AD75" s="327"/>
      <c r="AE75" s="327"/>
      <c r="AF75" s="327"/>
      <c r="AG75" s="327"/>
      <c r="AH75" s="327"/>
      <c r="AI75" s="327"/>
      <c r="AJ75" s="327"/>
      <c r="AK75" s="327"/>
      <c r="AL75" s="327"/>
      <c r="AM75" s="327"/>
      <c r="AN75" s="327"/>
      <c r="AO75" s="327"/>
      <c r="AP75" s="327"/>
      <c r="AQ75" s="327"/>
      <c r="AR75" s="327"/>
      <c r="AS75" s="327"/>
      <c r="AT75" s="327"/>
      <c r="AU75" s="327"/>
      <c r="AV75" s="327"/>
      <c r="AW75" s="327"/>
      <c r="AX75" s="327"/>
      <c r="AY75" s="327"/>
      <c r="AZ75" s="327"/>
      <c r="BA75" s="327"/>
      <c r="BB75" s="327"/>
      <c r="BC75" s="327"/>
      <c r="BD75" s="327"/>
      <c r="BE75" s="327"/>
      <c r="BF75" s="327"/>
      <c r="BG75" s="327"/>
      <c r="BH75" s="327"/>
      <c r="BI75" s="327"/>
      <c r="BJ75" s="327"/>
      <c r="BK75" s="327"/>
      <c r="BL75" s="327"/>
      <c r="BM75" s="327"/>
      <c r="BN75" s="327"/>
      <c r="BO75" s="327"/>
      <c r="BP75" s="327"/>
      <c r="BQ75" s="327"/>
      <c r="BR75" s="327"/>
      <c r="BS75" s="327"/>
      <c r="BT75" s="327"/>
      <c r="BU75" s="327"/>
      <c r="BV75" s="327"/>
    </row>
    <row r="76" spans="1:74" ht="17.25" customHeight="1" thickBot="1" x14ac:dyDescent="0.3">
      <c r="A76" s="363" t="s">
        <v>2972</v>
      </c>
      <c r="B76" s="367" t="s">
        <v>2973</v>
      </c>
      <c r="C76" s="377">
        <v>9</v>
      </c>
      <c r="D76" s="377">
        <v>0.3</v>
      </c>
      <c r="E76" s="377">
        <v>47.9</v>
      </c>
      <c r="F76" s="377"/>
      <c r="G76" s="377">
        <v>35</v>
      </c>
      <c r="H76" s="377">
        <v>48.8</v>
      </c>
      <c r="I76" s="377"/>
      <c r="J76" s="377"/>
      <c r="K76" s="377"/>
      <c r="L76" s="368">
        <v>0.19800000000000001</v>
      </c>
      <c r="M76" s="368">
        <v>0.374</v>
      </c>
      <c r="N76" s="368">
        <v>3.2890000000000001</v>
      </c>
      <c r="O76" s="377">
        <v>7.8</v>
      </c>
      <c r="P76" s="327"/>
      <c r="Q76" s="327"/>
      <c r="R76" s="327"/>
      <c r="S76" s="327"/>
      <c r="T76" s="327"/>
      <c r="U76" s="327"/>
      <c r="V76" s="327"/>
      <c r="W76" s="327"/>
      <c r="X76" s="327"/>
      <c r="Y76" s="327"/>
      <c r="Z76" s="327"/>
      <c r="AA76" s="327"/>
      <c r="AB76" s="327"/>
      <c r="AC76" s="327"/>
      <c r="AD76" s="327"/>
      <c r="AE76" s="327"/>
      <c r="AF76" s="327"/>
      <c r="AG76" s="327"/>
      <c r="AH76" s="327"/>
      <c r="AI76" s="327"/>
      <c r="AJ76" s="327"/>
      <c r="AK76" s="327"/>
      <c r="AL76" s="327"/>
      <c r="AM76" s="327"/>
      <c r="AN76" s="327"/>
      <c r="AO76" s="327"/>
      <c r="AP76" s="327"/>
      <c r="AQ76" s="327"/>
      <c r="AR76" s="327"/>
      <c r="AS76" s="327"/>
      <c r="AT76" s="327"/>
      <c r="AU76" s="327"/>
      <c r="AV76" s="327"/>
      <c r="AW76" s="327"/>
      <c r="AX76" s="327"/>
      <c r="AY76" s="327"/>
      <c r="AZ76" s="327"/>
      <c r="BA76" s="327"/>
      <c r="BB76" s="327"/>
      <c r="BC76" s="327"/>
      <c r="BD76" s="327"/>
      <c r="BE76" s="327"/>
      <c r="BF76" s="327"/>
      <c r="BG76" s="327"/>
      <c r="BH76" s="327"/>
      <c r="BI76" s="327"/>
      <c r="BJ76" s="327"/>
      <c r="BK76" s="327"/>
      <c r="BL76" s="327"/>
      <c r="BM76" s="327"/>
      <c r="BN76" s="327"/>
      <c r="BO76" s="327"/>
      <c r="BP76" s="327"/>
      <c r="BQ76" s="327"/>
      <c r="BR76" s="327"/>
      <c r="BS76" s="327"/>
      <c r="BT76" s="327"/>
      <c r="BU76" s="327"/>
      <c r="BV76" s="327"/>
    </row>
    <row r="77" spans="1:74" ht="17.25" customHeight="1" thickBot="1" x14ac:dyDescent="0.3">
      <c r="A77" s="350" t="s">
        <v>2955</v>
      </c>
      <c r="B77" s="363" t="s">
        <v>2974</v>
      </c>
      <c r="C77" s="422">
        <v>9</v>
      </c>
      <c r="D77" s="356">
        <v>0.3</v>
      </c>
      <c r="E77" s="422">
        <v>47.9</v>
      </c>
      <c r="F77" s="20"/>
      <c r="G77" s="422">
        <v>40</v>
      </c>
      <c r="H77" s="422">
        <v>48.8</v>
      </c>
      <c r="I77" s="356"/>
      <c r="J77" s="356">
        <v>40</v>
      </c>
      <c r="K77" s="356">
        <v>49.8</v>
      </c>
      <c r="L77" s="354">
        <v>3.4200000000000001E-2</v>
      </c>
      <c r="M77" s="354">
        <v>0.18684000000000001</v>
      </c>
      <c r="N77" s="354">
        <v>3.4200000000000001E-2</v>
      </c>
      <c r="O77" s="473">
        <v>6.9</v>
      </c>
      <c r="P77" s="327"/>
      <c r="Q77" s="327"/>
      <c r="R77" s="327"/>
      <c r="S77" s="327"/>
      <c r="T77" s="327"/>
      <c r="U77" s="327"/>
      <c r="V77" s="327"/>
      <c r="W77" s="327"/>
      <c r="X77" s="327"/>
      <c r="Y77" s="327"/>
      <c r="Z77" s="327"/>
      <c r="AA77" s="327"/>
      <c r="AB77" s="327"/>
      <c r="AC77" s="327"/>
      <c r="AD77" s="327"/>
      <c r="AE77" s="327"/>
      <c r="AF77" s="327"/>
      <c r="AG77" s="327"/>
      <c r="AH77" s="327"/>
      <c r="AI77" s="327"/>
      <c r="AJ77" s="327"/>
      <c r="AK77" s="327"/>
      <c r="AL77" s="327"/>
      <c r="AM77" s="327"/>
      <c r="AN77" s="327"/>
      <c r="AO77" s="327"/>
      <c r="AP77" s="327"/>
      <c r="AQ77" s="327"/>
      <c r="AR77" s="327"/>
      <c r="AS77" s="327"/>
      <c r="AT77" s="327"/>
      <c r="AU77" s="327"/>
      <c r="AV77" s="327"/>
      <c r="AW77" s="327"/>
      <c r="AX77" s="327"/>
      <c r="AY77" s="327"/>
      <c r="AZ77" s="327"/>
      <c r="BA77" s="327"/>
      <c r="BB77" s="327"/>
      <c r="BC77" s="327"/>
      <c r="BD77" s="327"/>
      <c r="BE77" s="327"/>
      <c r="BF77" s="327"/>
      <c r="BG77" s="327"/>
      <c r="BH77" s="327"/>
      <c r="BI77" s="327"/>
      <c r="BJ77" s="327"/>
      <c r="BK77" s="327"/>
      <c r="BL77" s="327"/>
      <c r="BM77" s="327"/>
      <c r="BN77" s="327"/>
      <c r="BO77" s="327"/>
      <c r="BP77" s="327"/>
      <c r="BQ77" s="327"/>
      <c r="BR77" s="327"/>
      <c r="BS77" s="327"/>
      <c r="BT77" s="327"/>
      <c r="BU77" s="327"/>
      <c r="BV77" s="327"/>
    </row>
    <row r="78" spans="1:74" ht="17.25" customHeight="1" thickBot="1" x14ac:dyDescent="0.3">
      <c r="A78" s="350"/>
      <c r="B78" s="363" t="s">
        <v>2975</v>
      </c>
      <c r="C78" s="423">
        <v>9</v>
      </c>
      <c r="D78" s="356">
        <v>0.3</v>
      </c>
      <c r="E78" s="423">
        <v>47.9</v>
      </c>
      <c r="F78" s="20"/>
      <c r="G78" s="423">
        <v>40</v>
      </c>
      <c r="H78" s="423">
        <v>48.8</v>
      </c>
      <c r="I78" s="356"/>
      <c r="J78" s="356">
        <v>40</v>
      </c>
      <c r="K78" s="356">
        <v>49.8</v>
      </c>
      <c r="L78" s="357">
        <v>0.38375999999999999</v>
      </c>
      <c r="M78" s="357">
        <v>0.99216000000000004</v>
      </c>
      <c r="N78" s="357">
        <v>0.40679999999999999</v>
      </c>
      <c r="O78" s="474"/>
      <c r="P78" s="327"/>
      <c r="Q78" s="327"/>
      <c r="R78" s="327"/>
      <c r="S78" s="327"/>
      <c r="T78" s="327"/>
      <c r="U78" s="327"/>
      <c r="V78" s="327"/>
      <c r="W78" s="327"/>
      <c r="X78" s="327"/>
      <c r="Y78" s="327"/>
      <c r="Z78" s="327"/>
      <c r="AA78" s="327"/>
      <c r="AB78" s="327"/>
      <c r="AC78" s="327"/>
      <c r="AD78" s="327"/>
      <c r="AE78" s="327"/>
      <c r="AF78" s="327"/>
      <c r="AG78" s="327"/>
      <c r="AH78" s="327"/>
      <c r="AI78" s="327"/>
      <c r="AJ78" s="327"/>
      <c r="AK78" s="327"/>
      <c r="AL78" s="327"/>
      <c r="AM78" s="327"/>
      <c r="AN78" s="327"/>
      <c r="AO78" s="327"/>
      <c r="AP78" s="327"/>
      <c r="AQ78" s="327"/>
      <c r="AR78" s="327"/>
      <c r="AS78" s="327"/>
      <c r="AT78" s="327"/>
      <c r="AU78" s="327"/>
      <c r="AV78" s="327"/>
      <c r="AW78" s="327"/>
      <c r="AX78" s="327"/>
      <c r="AY78" s="327"/>
      <c r="AZ78" s="327"/>
      <c r="BA78" s="327"/>
      <c r="BB78" s="327"/>
      <c r="BC78" s="327"/>
      <c r="BD78" s="327"/>
      <c r="BE78" s="327"/>
      <c r="BF78" s="327"/>
      <c r="BG78" s="327"/>
      <c r="BH78" s="327"/>
      <c r="BI78" s="327"/>
      <c r="BJ78" s="327"/>
      <c r="BK78" s="327"/>
      <c r="BL78" s="327"/>
      <c r="BM78" s="327"/>
      <c r="BN78" s="327"/>
      <c r="BO78" s="327"/>
      <c r="BP78" s="327"/>
      <c r="BQ78" s="327"/>
      <c r="BR78" s="327"/>
      <c r="BS78" s="327"/>
      <c r="BT78" s="327"/>
      <c r="BU78" s="327"/>
      <c r="BV78" s="327"/>
    </row>
    <row r="79" spans="1:74" ht="17.25" customHeight="1" thickBot="1" x14ac:dyDescent="0.3">
      <c r="A79" s="350"/>
      <c r="B79" s="363" t="s">
        <v>2976</v>
      </c>
      <c r="C79" s="423">
        <v>9</v>
      </c>
      <c r="D79" s="356">
        <v>0.3</v>
      </c>
      <c r="E79" s="423">
        <v>47.9</v>
      </c>
      <c r="F79" s="20"/>
      <c r="G79" s="423">
        <v>40</v>
      </c>
      <c r="H79" s="423">
        <v>48.8</v>
      </c>
      <c r="I79" s="356"/>
      <c r="J79" s="356">
        <v>40</v>
      </c>
      <c r="K79" s="356">
        <v>49.8</v>
      </c>
      <c r="L79" s="357">
        <v>0.21204000000000001</v>
      </c>
      <c r="M79" s="357">
        <v>0.41148000000000001</v>
      </c>
      <c r="N79" s="357">
        <v>0.37080000000000002</v>
      </c>
      <c r="O79" s="474"/>
      <c r="P79" s="327"/>
      <c r="Q79" s="327"/>
      <c r="R79" s="327"/>
      <c r="S79" s="327"/>
      <c r="T79" s="327"/>
      <c r="U79" s="327"/>
      <c r="V79" s="327"/>
      <c r="W79" s="327"/>
      <c r="X79" s="327"/>
      <c r="Y79" s="327"/>
      <c r="Z79" s="327"/>
      <c r="AA79" s="327"/>
      <c r="AB79" s="327"/>
      <c r="AC79" s="327"/>
      <c r="AD79" s="327"/>
      <c r="AE79" s="327"/>
      <c r="AF79" s="327"/>
      <c r="AG79" s="327"/>
      <c r="AH79" s="327"/>
      <c r="AI79" s="327"/>
      <c r="AJ79" s="327"/>
      <c r="AK79" s="327"/>
      <c r="AL79" s="327"/>
      <c r="AM79" s="327"/>
      <c r="AN79" s="327"/>
      <c r="AO79" s="327"/>
      <c r="AP79" s="327"/>
      <c r="AQ79" s="327"/>
      <c r="AR79" s="327"/>
      <c r="AS79" s="327"/>
      <c r="AT79" s="327"/>
      <c r="AU79" s="327"/>
      <c r="AV79" s="327"/>
      <c r="AW79" s="327"/>
      <c r="AX79" s="327"/>
      <c r="AY79" s="327"/>
      <c r="AZ79" s="327"/>
      <c r="BA79" s="327"/>
      <c r="BB79" s="327"/>
      <c r="BC79" s="327"/>
      <c r="BD79" s="327"/>
      <c r="BE79" s="327"/>
      <c r="BF79" s="327"/>
      <c r="BG79" s="327"/>
      <c r="BH79" s="327"/>
      <c r="BI79" s="327"/>
      <c r="BJ79" s="327"/>
      <c r="BK79" s="327"/>
      <c r="BL79" s="327"/>
      <c r="BM79" s="327"/>
      <c r="BN79" s="327"/>
      <c r="BO79" s="327"/>
      <c r="BP79" s="327"/>
      <c r="BQ79" s="327"/>
      <c r="BR79" s="327"/>
      <c r="BS79" s="327"/>
      <c r="BT79" s="327"/>
      <c r="BU79" s="327"/>
      <c r="BV79" s="327"/>
    </row>
    <row r="80" spans="1:74" ht="17.25" customHeight="1" thickBot="1" x14ac:dyDescent="0.3">
      <c r="A80" s="350"/>
      <c r="B80" s="363" t="s">
        <v>2977</v>
      </c>
      <c r="C80" s="423">
        <v>9</v>
      </c>
      <c r="D80" s="356">
        <v>0.3</v>
      </c>
      <c r="E80" s="423">
        <v>47.9</v>
      </c>
      <c r="F80" s="20"/>
      <c r="G80" s="423">
        <v>40</v>
      </c>
      <c r="H80" s="423">
        <v>48.8</v>
      </c>
      <c r="I80" s="356"/>
      <c r="J80" s="356">
        <v>40</v>
      </c>
      <c r="K80" s="356">
        <v>49.8</v>
      </c>
      <c r="L80" s="362">
        <v>0</v>
      </c>
      <c r="M80" s="357">
        <v>0</v>
      </c>
      <c r="N80" s="357">
        <v>0</v>
      </c>
      <c r="O80" s="474"/>
      <c r="P80" s="327"/>
      <c r="Q80" s="327"/>
      <c r="R80" s="327"/>
      <c r="S80" s="327"/>
      <c r="T80" s="327"/>
      <c r="U80" s="327"/>
      <c r="V80" s="327"/>
      <c r="W80" s="327"/>
      <c r="X80" s="327"/>
      <c r="Y80" s="327"/>
      <c r="Z80" s="327"/>
      <c r="AA80" s="327"/>
      <c r="AB80" s="327"/>
      <c r="AC80" s="327"/>
      <c r="AD80" s="327"/>
      <c r="AE80" s="327"/>
      <c r="AF80" s="327"/>
      <c r="AG80" s="327"/>
      <c r="AH80" s="327"/>
      <c r="AI80" s="327"/>
      <c r="AJ80" s="327"/>
      <c r="AK80" s="327"/>
      <c r="AL80" s="327"/>
      <c r="AM80" s="327"/>
      <c r="AN80" s="327"/>
      <c r="AO80" s="327"/>
      <c r="AP80" s="327"/>
      <c r="AQ80" s="327"/>
      <c r="AR80" s="327"/>
      <c r="AS80" s="327"/>
      <c r="AT80" s="327"/>
      <c r="AU80" s="327"/>
      <c r="AV80" s="327"/>
      <c r="AW80" s="327"/>
      <c r="AX80" s="327"/>
      <c r="AY80" s="327"/>
      <c r="AZ80" s="327"/>
      <c r="BA80" s="327"/>
      <c r="BB80" s="327"/>
      <c r="BC80" s="327"/>
      <c r="BD80" s="327"/>
      <c r="BE80" s="327"/>
      <c r="BF80" s="327"/>
      <c r="BG80" s="327"/>
      <c r="BH80" s="327"/>
      <c r="BI80" s="327"/>
      <c r="BJ80" s="327"/>
      <c r="BK80" s="327"/>
      <c r="BL80" s="327"/>
      <c r="BM80" s="327"/>
      <c r="BN80" s="327"/>
      <c r="BO80" s="327"/>
      <c r="BP80" s="327"/>
      <c r="BQ80" s="327"/>
      <c r="BR80" s="327"/>
      <c r="BS80" s="327"/>
      <c r="BT80" s="327"/>
      <c r="BU80" s="327"/>
      <c r="BV80" s="327"/>
    </row>
    <row r="81" spans="1:74" ht="17.25" customHeight="1" thickBot="1" x14ac:dyDescent="0.3">
      <c r="A81" s="350"/>
      <c r="B81" s="363" t="s">
        <v>2978</v>
      </c>
      <c r="C81" s="423">
        <v>9</v>
      </c>
      <c r="D81" s="356">
        <v>0.3</v>
      </c>
      <c r="E81" s="423">
        <v>47.9</v>
      </c>
      <c r="F81" s="20"/>
      <c r="G81" s="423">
        <v>40</v>
      </c>
      <c r="H81" s="423">
        <v>48.8</v>
      </c>
      <c r="I81" s="356"/>
      <c r="J81" s="356">
        <v>40</v>
      </c>
      <c r="K81" s="356">
        <v>49.8</v>
      </c>
      <c r="L81" s="357">
        <v>4.6800000000000001E-3</v>
      </c>
      <c r="M81" s="357">
        <v>4.3200000000000001E-3</v>
      </c>
      <c r="N81" s="357">
        <v>4.3200000000000001E-3</v>
      </c>
      <c r="O81" s="474"/>
      <c r="P81" s="327"/>
      <c r="Q81" s="327"/>
      <c r="R81" s="327"/>
      <c r="S81" s="327"/>
      <c r="T81" s="327"/>
      <c r="U81" s="327"/>
      <c r="V81" s="327"/>
      <c r="W81" s="327"/>
      <c r="X81" s="327"/>
      <c r="Y81" s="327"/>
      <c r="Z81" s="327"/>
      <c r="AA81" s="327"/>
      <c r="AB81" s="327"/>
      <c r="AC81" s="327"/>
      <c r="AD81" s="327"/>
      <c r="AE81" s="327"/>
      <c r="AF81" s="327"/>
      <c r="AG81" s="327"/>
      <c r="AH81" s="327"/>
      <c r="AI81" s="327"/>
      <c r="AJ81" s="327"/>
      <c r="AK81" s="327"/>
      <c r="AL81" s="327"/>
      <c r="AM81" s="327"/>
      <c r="AN81" s="327"/>
      <c r="AO81" s="327"/>
      <c r="AP81" s="327"/>
      <c r="AQ81" s="327"/>
      <c r="AR81" s="327"/>
      <c r="AS81" s="327"/>
      <c r="AT81" s="327"/>
      <c r="AU81" s="327"/>
      <c r="AV81" s="327"/>
      <c r="AW81" s="327"/>
      <c r="AX81" s="327"/>
      <c r="AY81" s="327"/>
      <c r="AZ81" s="327"/>
      <c r="BA81" s="327"/>
      <c r="BB81" s="327"/>
      <c r="BC81" s="327"/>
      <c r="BD81" s="327"/>
      <c r="BE81" s="327"/>
      <c r="BF81" s="327"/>
      <c r="BG81" s="327"/>
      <c r="BH81" s="327"/>
      <c r="BI81" s="327"/>
      <c r="BJ81" s="327"/>
      <c r="BK81" s="327"/>
      <c r="BL81" s="327"/>
      <c r="BM81" s="327"/>
      <c r="BN81" s="327"/>
      <c r="BO81" s="327"/>
      <c r="BP81" s="327"/>
      <c r="BQ81" s="327"/>
      <c r="BR81" s="327"/>
      <c r="BS81" s="327"/>
      <c r="BT81" s="327"/>
      <c r="BU81" s="327"/>
      <c r="BV81" s="327"/>
    </row>
    <row r="82" spans="1:74" ht="17.25" customHeight="1" thickBot="1" x14ac:dyDescent="0.3">
      <c r="A82" s="350"/>
      <c r="B82" s="363" t="s">
        <v>2979</v>
      </c>
      <c r="C82" s="423">
        <v>9</v>
      </c>
      <c r="D82" s="356">
        <v>0.3</v>
      </c>
      <c r="E82" s="423">
        <v>47.9</v>
      </c>
      <c r="F82" s="20"/>
      <c r="G82" s="423">
        <v>40</v>
      </c>
      <c r="H82" s="423">
        <v>48.8</v>
      </c>
      <c r="I82" s="356"/>
      <c r="J82" s="356">
        <v>40</v>
      </c>
      <c r="K82" s="356">
        <v>49.8</v>
      </c>
      <c r="L82" s="357">
        <v>0.23544000000000001</v>
      </c>
      <c r="M82" s="357">
        <v>0.48924000000000001</v>
      </c>
      <c r="N82" s="357">
        <v>0.51839999999999997</v>
      </c>
      <c r="O82" s="474"/>
      <c r="P82" s="327"/>
      <c r="Q82" s="327"/>
      <c r="R82" s="327"/>
      <c r="S82" s="327"/>
      <c r="T82" s="327"/>
      <c r="U82" s="327"/>
      <c r="V82" s="327"/>
      <c r="W82" s="327"/>
      <c r="X82" s="327"/>
      <c r="Y82" s="327"/>
      <c r="Z82" s="327"/>
      <c r="AA82" s="327"/>
      <c r="AB82" s="327"/>
      <c r="AC82" s="327"/>
      <c r="AD82" s="327"/>
      <c r="AE82" s="327"/>
      <c r="AF82" s="327"/>
      <c r="AG82" s="327"/>
      <c r="AH82" s="327"/>
      <c r="AI82" s="327"/>
      <c r="AJ82" s="327"/>
      <c r="AK82" s="327"/>
      <c r="AL82" s="327"/>
      <c r="AM82" s="327"/>
      <c r="AN82" s="327"/>
      <c r="AO82" s="327"/>
      <c r="AP82" s="327"/>
      <c r="AQ82" s="327"/>
      <c r="AR82" s="327"/>
      <c r="AS82" s="327"/>
      <c r="AT82" s="327"/>
      <c r="AU82" s="327"/>
      <c r="AV82" s="327"/>
      <c r="AW82" s="327"/>
      <c r="AX82" s="327"/>
      <c r="AY82" s="327"/>
      <c r="AZ82" s="327"/>
      <c r="BA82" s="327"/>
      <c r="BB82" s="327"/>
      <c r="BC82" s="327"/>
      <c r="BD82" s="327"/>
      <c r="BE82" s="327"/>
      <c r="BF82" s="327"/>
      <c r="BG82" s="327"/>
      <c r="BH82" s="327"/>
      <c r="BI82" s="327"/>
      <c r="BJ82" s="327"/>
      <c r="BK82" s="327"/>
      <c r="BL82" s="327"/>
      <c r="BM82" s="327"/>
      <c r="BN82" s="327"/>
      <c r="BO82" s="327"/>
      <c r="BP82" s="327"/>
      <c r="BQ82" s="327"/>
      <c r="BR82" s="327"/>
      <c r="BS82" s="327"/>
      <c r="BT82" s="327"/>
      <c r="BU82" s="327"/>
      <c r="BV82" s="327"/>
    </row>
    <row r="83" spans="1:74" ht="17.25" customHeight="1" thickBot="1" x14ac:dyDescent="0.3">
      <c r="A83" s="350"/>
      <c r="B83" s="363" t="s">
        <v>2980</v>
      </c>
      <c r="C83" s="423">
        <v>9</v>
      </c>
      <c r="D83" s="356">
        <v>0.3</v>
      </c>
      <c r="E83" s="423">
        <v>47.9</v>
      </c>
      <c r="F83" s="20"/>
      <c r="G83" s="423">
        <v>40</v>
      </c>
      <c r="H83" s="423">
        <v>48.8</v>
      </c>
      <c r="I83" s="356"/>
      <c r="J83" s="356">
        <v>40</v>
      </c>
      <c r="K83" s="356">
        <v>49.8</v>
      </c>
      <c r="L83" s="357">
        <v>0.28548000000000001</v>
      </c>
      <c r="M83" s="357">
        <v>0.53208</v>
      </c>
      <c r="N83" s="357">
        <v>0.39672000000000002</v>
      </c>
      <c r="O83" s="474"/>
      <c r="P83" s="327"/>
      <c r="Q83" s="327"/>
      <c r="R83" s="327"/>
      <c r="S83" s="327"/>
      <c r="T83" s="327"/>
      <c r="U83" s="327"/>
      <c r="V83" s="327"/>
      <c r="W83" s="327"/>
      <c r="X83" s="327"/>
      <c r="Y83" s="327"/>
      <c r="Z83" s="327"/>
      <c r="AA83" s="327"/>
      <c r="AB83" s="327"/>
      <c r="AC83" s="327"/>
      <c r="AD83" s="327"/>
      <c r="AE83" s="327"/>
      <c r="AF83" s="327"/>
      <c r="AG83" s="327"/>
      <c r="AH83" s="327"/>
      <c r="AI83" s="327"/>
      <c r="AJ83" s="327"/>
      <c r="AK83" s="327"/>
      <c r="AL83" s="327"/>
      <c r="AM83" s="327"/>
      <c r="AN83" s="327"/>
      <c r="AO83" s="327"/>
      <c r="AP83" s="327"/>
      <c r="AQ83" s="327"/>
      <c r="AR83" s="327"/>
      <c r="AS83" s="327"/>
      <c r="AT83" s="327"/>
      <c r="AU83" s="327"/>
      <c r="AV83" s="327"/>
      <c r="AW83" s="327"/>
      <c r="AX83" s="327"/>
      <c r="AY83" s="327"/>
      <c r="AZ83" s="327"/>
      <c r="BA83" s="327"/>
      <c r="BB83" s="327"/>
      <c r="BC83" s="327"/>
      <c r="BD83" s="327"/>
      <c r="BE83" s="327"/>
      <c r="BF83" s="327"/>
      <c r="BG83" s="327"/>
      <c r="BH83" s="327"/>
      <c r="BI83" s="327"/>
      <c r="BJ83" s="327"/>
      <c r="BK83" s="327"/>
      <c r="BL83" s="327"/>
      <c r="BM83" s="327"/>
      <c r="BN83" s="327"/>
      <c r="BO83" s="327"/>
      <c r="BP83" s="327"/>
      <c r="BQ83" s="327"/>
      <c r="BR83" s="327"/>
      <c r="BS83" s="327"/>
      <c r="BT83" s="327"/>
      <c r="BU83" s="327"/>
      <c r="BV83" s="327"/>
    </row>
    <row r="84" spans="1:74" ht="17.25" customHeight="1" thickBot="1" x14ac:dyDescent="0.3">
      <c r="A84" s="350"/>
      <c r="B84" s="363" t="s">
        <v>2981</v>
      </c>
      <c r="C84" s="423">
        <v>9</v>
      </c>
      <c r="D84" s="356">
        <v>0.3</v>
      </c>
      <c r="E84" s="423">
        <v>47.9</v>
      </c>
      <c r="F84" s="20"/>
      <c r="G84" s="423">
        <v>40</v>
      </c>
      <c r="H84" s="423">
        <v>48.8</v>
      </c>
      <c r="I84" s="356"/>
      <c r="J84" s="356">
        <v>40</v>
      </c>
      <c r="K84" s="356">
        <v>49.8</v>
      </c>
      <c r="L84" s="357">
        <v>0.50471999999999995</v>
      </c>
      <c r="M84" s="357">
        <v>0.99612000000000001</v>
      </c>
      <c r="N84" s="357">
        <v>1.04112</v>
      </c>
      <c r="O84" s="474"/>
      <c r="P84" s="327"/>
      <c r="Q84" s="327"/>
      <c r="R84" s="327"/>
      <c r="S84" s="327"/>
      <c r="T84" s="327"/>
      <c r="U84" s="327"/>
      <c r="V84" s="327"/>
      <c r="W84" s="327"/>
      <c r="X84" s="327"/>
      <c r="Y84" s="327"/>
      <c r="Z84" s="327"/>
      <c r="AA84" s="327"/>
      <c r="AB84" s="327"/>
      <c r="AC84" s="327"/>
      <c r="AD84" s="327"/>
      <c r="AE84" s="327"/>
      <c r="AF84" s="327"/>
      <c r="AG84" s="327"/>
      <c r="AH84" s="327"/>
      <c r="AI84" s="327"/>
      <c r="AJ84" s="327"/>
      <c r="AK84" s="327"/>
      <c r="AL84" s="327"/>
      <c r="AM84" s="327"/>
      <c r="AN84" s="327"/>
      <c r="AO84" s="327"/>
      <c r="AP84" s="327"/>
      <c r="AQ84" s="327"/>
      <c r="AR84" s="327"/>
      <c r="AS84" s="327"/>
      <c r="AT84" s="327"/>
      <c r="AU84" s="327"/>
      <c r="AV84" s="327"/>
      <c r="AW84" s="327"/>
      <c r="AX84" s="327"/>
      <c r="AY84" s="327"/>
      <c r="AZ84" s="327"/>
      <c r="BA84" s="327"/>
      <c r="BB84" s="327"/>
      <c r="BC84" s="327"/>
      <c r="BD84" s="327"/>
      <c r="BE84" s="327"/>
      <c r="BF84" s="327"/>
      <c r="BG84" s="327"/>
      <c r="BH84" s="327"/>
      <c r="BI84" s="327"/>
      <c r="BJ84" s="327"/>
      <c r="BK84" s="327"/>
      <c r="BL84" s="327"/>
      <c r="BM84" s="327"/>
      <c r="BN84" s="327"/>
      <c r="BO84" s="327"/>
      <c r="BP84" s="327"/>
      <c r="BQ84" s="327"/>
      <c r="BR84" s="327"/>
      <c r="BS84" s="327"/>
      <c r="BT84" s="327"/>
      <c r="BU84" s="327"/>
      <c r="BV84" s="327"/>
    </row>
    <row r="85" spans="1:74" ht="17.25" customHeight="1" thickBot="1" x14ac:dyDescent="0.3">
      <c r="A85" s="363"/>
      <c r="B85" s="361" t="s">
        <v>2982</v>
      </c>
      <c r="C85" s="424">
        <v>9</v>
      </c>
      <c r="D85" s="359">
        <v>0.3</v>
      </c>
      <c r="E85" s="424">
        <v>47.9</v>
      </c>
      <c r="F85" s="375"/>
      <c r="G85" s="424">
        <v>40</v>
      </c>
      <c r="H85" s="424">
        <v>48.8</v>
      </c>
      <c r="I85" s="359"/>
      <c r="J85" s="359">
        <v>40</v>
      </c>
      <c r="K85" s="359">
        <v>49.8</v>
      </c>
      <c r="L85" s="360">
        <v>0.23904</v>
      </c>
      <c r="M85" s="360">
        <v>4.8000000000000001E-4</v>
      </c>
      <c r="N85" s="360">
        <v>0.12192</v>
      </c>
      <c r="O85" s="475"/>
      <c r="P85" s="327"/>
      <c r="Q85" s="327"/>
      <c r="R85" s="327"/>
      <c r="S85" s="327"/>
      <c r="T85" s="327"/>
      <c r="U85" s="327"/>
      <c r="V85" s="327"/>
      <c r="W85" s="327"/>
      <c r="X85" s="327"/>
      <c r="Y85" s="327"/>
      <c r="Z85" s="327"/>
      <c r="AA85" s="327"/>
      <c r="AB85" s="327"/>
      <c r="AC85" s="327"/>
      <c r="AD85" s="327"/>
      <c r="AE85" s="327"/>
      <c r="AF85" s="327"/>
      <c r="AG85" s="327"/>
      <c r="AH85" s="327"/>
      <c r="AI85" s="327"/>
      <c r="AJ85" s="327"/>
      <c r="AK85" s="327"/>
      <c r="AL85" s="327"/>
      <c r="AM85" s="327"/>
      <c r="AN85" s="327"/>
      <c r="AO85" s="327"/>
      <c r="AP85" s="327"/>
      <c r="AQ85" s="327"/>
      <c r="AR85" s="327"/>
      <c r="AS85" s="327"/>
      <c r="AT85" s="327"/>
      <c r="AU85" s="327"/>
      <c r="AV85" s="327"/>
      <c r="AW85" s="327"/>
      <c r="AX85" s="327"/>
      <c r="AY85" s="327"/>
      <c r="AZ85" s="327"/>
      <c r="BA85" s="327"/>
      <c r="BB85" s="327"/>
      <c r="BC85" s="327"/>
      <c r="BD85" s="327"/>
      <c r="BE85" s="327"/>
      <c r="BF85" s="327"/>
      <c r="BG85" s="327"/>
      <c r="BH85" s="327"/>
      <c r="BI85" s="327"/>
      <c r="BJ85" s="327"/>
      <c r="BK85" s="327"/>
      <c r="BL85" s="327"/>
      <c r="BM85" s="327"/>
      <c r="BN85" s="327"/>
      <c r="BO85" s="327"/>
      <c r="BP85" s="327"/>
      <c r="BQ85" s="327"/>
      <c r="BR85" s="327"/>
      <c r="BS85" s="327"/>
      <c r="BT85" s="327"/>
      <c r="BU85" s="327"/>
      <c r="BV85" s="327"/>
    </row>
    <row r="86" spans="1:74" ht="17.25" customHeight="1" thickBot="1" x14ac:dyDescent="0.3">
      <c r="A86" s="350" t="s">
        <v>2983</v>
      </c>
      <c r="B86" s="363" t="s">
        <v>2984</v>
      </c>
      <c r="C86" s="422">
        <v>10</v>
      </c>
      <c r="D86" s="356">
        <v>0.3</v>
      </c>
      <c r="E86" s="356">
        <v>47.8</v>
      </c>
      <c r="F86" s="356"/>
      <c r="G86" s="356"/>
      <c r="H86" s="356"/>
      <c r="I86" s="356"/>
      <c r="J86" s="356"/>
      <c r="K86" s="356"/>
      <c r="L86" s="354">
        <v>0.24000000000000024</v>
      </c>
      <c r="M86" s="354">
        <v>0.76800000000000068</v>
      </c>
      <c r="N86" s="354">
        <v>0.38400000000000034</v>
      </c>
      <c r="O86" s="473">
        <v>34.700000000000003</v>
      </c>
      <c r="P86" s="327"/>
      <c r="Q86" s="327"/>
      <c r="R86" s="327"/>
      <c r="S86" s="327"/>
      <c r="T86" s="327"/>
      <c r="U86" s="327"/>
      <c r="V86" s="327"/>
      <c r="W86" s="327"/>
      <c r="X86" s="327"/>
      <c r="Y86" s="327"/>
      <c r="Z86" s="327"/>
      <c r="AA86" s="327"/>
      <c r="AB86" s="327"/>
      <c r="AC86" s="327"/>
      <c r="AD86" s="327"/>
      <c r="AE86" s="327"/>
      <c r="AF86" s="327"/>
      <c r="AG86" s="327"/>
      <c r="AH86" s="327"/>
      <c r="AI86" s="327"/>
      <c r="AJ86" s="327"/>
      <c r="AK86" s="327"/>
      <c r="AL86" s="327"/>
      <c r="AM86" s="327"/>
      <c r="AN86" s="327"/>
      <c r="AO86" s="327"/>
      <c r="AP86" s="327"/>
      <c r="AQ86" s="327"/>
      <c r="AR86" s="327"/>
      <c r="AS86" s="327"/>
      <c r="AT86" s="327"/>
      <c r="AU86" s="327"/>
      <c r="AV86" s="327"/>
      <c r="AW86" s="327"/>
      <c r="AX86" s="327"/>
      <c r="AY86" s="327"/>
      <c r="AZ86" s="327"/>
      <c r="BA86" s="327"/>
      <c r="BB86" s="327"/>
      <c r="BC86" s="327"/>
      <c r="BD86" s="327"/>
      <c r="BE86" s="327"/>
      <c r="BF86" s="327"/>
      <c r="BG86" s="327"/>
      <c r="BH86" s="327"/>
      <c r="BI86" s="327"/>
      <c r="BJ86" s="327"/>
      <c r="BK86" s="327"/>
      <c r="BL86" s="327"/>
      <c r="BM86" s="327"/>
      <c r="BN86" s="327"/>
      <c r="BO86" s="327"/>
      <c r="BP86" s="327"/>
      <c r="BQ86" s="327"/>
      <c r="BR86" s="327"/>
      <c r="BS86" s="327"/>
      <c r="BT86" s="327"/>
      <c r="BU86" s="327"/>
      <c r="BV86" s="327"/>
    </row>
    <row r="87" spans="1:74" ht="17.25" customHeight="1" thickBot="1" x14ac:dyDescent="0.3">
      <c r="A87" s="350"/>
      <c r="B87" s="363" t="s">
        <v>2985</v>
      </c>
      <c r="C87" s="423">
        <v>10</v>
      </c>
      <c r="D87" s="356">
        <v>0.3</v>
      </c>
      <c r="E87" s="356">
        <v>47.8</v>
      </c>
      <c r="F87" s="356"/>
      <c r="G87" s="356"/>
      <c r="H87" s="356"/>
      <c r="I87" s="356"/>
      <c r="J87" s="356"/>
      <c r="K87" s="356"/>
      <c r="L87" s="357">
        <v>0.2880000000000002</v>
      </c>
      <c r="M87" s="357">
        <v>0.62399999999999956</v>
      </c>
      <c r="N87" s="357">
        <v>0.72000000000000175</v>
      </c>
      <c r="O87" s="474"/>
      <c r="P87" s="327"/>
      <c r="Q87" s="327"/>
      <c r="R87" s="327"/>
      <c r="S87" s="327"/>
      <c r="T87" s="327"/>
      <c r="U87" s="327"/>
      <c r="V87" s="327"/>
      <c r="W87" s="327"/>
      <c r="X87" s="327"/>
      <c r="Y87" s="327"/>
      <c r="Z87" s="327"/>
      <c r="AA87" s="327"/>
      <c r="AB87" s="327"/>
      <c r="AC87" s="327"/>
      <c r="AD87" s="327"/>
      <c r="AE87" s="327"/>
      <c r="AF87" s="327"/>
      <c r="AG87" s="327"/>
      <c r="AH87" s="327"/>
      <c r="AI87" s="327"/>
      <c r="AJ87" s="327"/>
      <c r="AK87" s="327"/>
      <c r="AL87" s="327"/>
      <c r="AM87" s="327"/>
      <c r="AN87" s="327"/>
      <c r="AO87" s="327"/>
      <c r="AP87" s="327"/>
      <c r="AQ87" s="327"/>
      <c r="AR87" s="327"/>
      <c r="AS87" s="327"/>
      <c r="AT87" s="327"/>
      <c r="AU87" s="327"/>
      <c r="AV87" s="327"/>
      <c r="AW87" s="327"/>
      <c r="AX87" s="327"/>
      <c r="AY87" s="327"/>
      <c r="AZ87" s="327"/>
      <c r="BA87" s="327"/>
      <c r="BB87" s="327"/>
      <c r="BC87" s="327"/>
      <c r="BD87" s="327"/>
      <c r="BE87" s="327"/>
      <c r="BF87" s="327"/>
      <c r="BG87" s="327"/>
      <c r="BH87" s="327"/>
      <c r="BI87" s="327"/>
      <c r="BJ87" s="327"/>
      <c r="BK87" s="327"/>
      <c r="BL87" s="327"/>
      <c r="BM87" s="327"/>
      <c r="BN87" s="327"/>
      <c r="BO87" s="327"/>
      <c r="BP87" s="327"/>
      <c r="BQ87" s="327"/>
      <c r="BR87" s="327"/>
      <c r="BS87" s="327"/>
      <c r="BT87" s="327"/>
      <c r="BU87" s="327"/>
      <c r="BV87" s="327"/>
    </row>
    <row r="88" spans="1:74" ht="17.25" customHeight="1" thickBot="1" x14ac:dyDescent="0.3">
      <c r="A88" s="350"/>
      <c r="B88" s="363" t="s">
        <v>2986</v>
      </c>
      <c r="C88" s="423">
        <v>10</v>
      </c>
      <c r="D88" s="356">
        <v>0.3</v>
      </c>
      <c r="E88" s="356">
        <v>47.8</v>
      </c>
      <c r="F88" s="356"/>
      <c r="G88" s="356"/>
      <c r="H88" s="356"/>
      <c r="I88" s="356"/>
      <c r="J88" s="356"/>
      <c r="K88" s="356"/>
      <c r="L88" s="357">
        <v>0.33600000000000135</v>
      </c>
      <c r="M88" s="357">
        <v>1.2</v>
      </c>
      <c r="N88" s="357">
        <v>0.67199999999999838</v>
      </c>
      <c r="O88" s="474"/>
      <c r="P88" s="327"/>
      <c r="Q88" s="327"/>
      <c r="R88" s="327"/>
      <c r="S88" s="327"/>
      <c r="T88" s="327"/>
      <c r="U88" s="327"/>
      <c r="V88" s="327"/>
      <c r="W88" s="327"/>
      <c r="X88" s="327"/>
      <c r="Y88" s="327"/>
      <c r="Z88" s="327"/>
      <c r="AA88" s="327"/>
      <c r="AB88" s="327"/>
      <c r="AC88" s="327"/>
      <c r="AD88" s="327"/>
      <c r="AE88" s="327"/>
      <c r="AF88" s="327"/>
      <c r="AG88" s="327"/>
      <c r="AH88" s="327"/>
      <c r="AI88" s="327"/>
      <c r="AJ88" s="327"/>
      <c r="AK88" s="327"/>
      <c r="AL88" s="327"/>
      <c r="AM88" s="327"/>
      <c r="AN88" s="327"/>
      <c r="AO88" s="327"/>
      <c r="AP88" s="327"/>
      <c r="AQ88" s="327"/>
      <c r="AR88" s="327"/>
      <c r="AS88" s="327"/>
      <c r="AT88" s="327"/>
      <c r="AU88" s="327"/>
      <c r="AV88" s="327"/>
      <c r="AW88" s="327"/>
      <c r="AX88" s="327"/>
      <c r="AY88" s="327"/>
      <c r="AZ88" s="327"/>
      <c r="BA88" s="327"/>
      <c r="BB88" s="327"/>
      <c r="BC88" s="327"/>
      <c r="BD88" s="327"/>
      <c r="BE88" s="327"/>
      <c r="BF88" s="327"/>
      <c r="BG88" s="327"/>
      <c r="BH88" s="327"/>
      <c r="BI88" s="327"/>
      <c r="BJ88" s="327"/>
      <c r="BK88" s="327"/>
      <c r="BL88" s="327"/>
      <c r="BM88" s="327"/>
      <c r="BN88" s="327"/>
      <c r="BO88" s="327"/>
      <c r="BP88" s="327"/>
      <c r="BQ88" s="327"/>
      <c r="BR88" s="327"/>
      <c r="BS88" s="327"/>
      <c r="BT88" s="327"/>
      <c r="BU88" s="327"/>
      <c r="BV88" s="327"/>
    </row>
    <row r="89" spans="1:74" ht="17.25" customHeight="1" thickBot="1" x14ac:dyDescent="0.3">
      <c r="A89" s="350"/>
      <c r="B89" s="363" t="s">
        <v>2987</v>
      </c>
      <c r="C89" s="423">
        <v>10</v>
      </c>
      <c r="D89" s="356">
        <v>0.3</v>
      </c>
      <c r="E89" s="356">
        <v>47.8</v>
      </c>
      <c r="F89" s="356"/>
      <c r="G89" s="356"/>
      <c r="H89" s="356"/>
      <c r="I89" s="356"/>
      <c r="J89" s="356"/>
      <c r="K89" s="356"/>
      <c r="L89" s="357">
        <v>0.43199999999999933</v>
      </c>
      <c r="M89" s="357">
        <v>1.4879999999999938</v>
      </c>
      <c r="N89" s="357">
        <v>0.86400000000000077</v>
      </c>
      <c r="O89" s="474"/>
      <c r="P89" s="327"/>
      <c r="Q89" s="327"/>
      <c r="R89" s="327"/>
      <c r="S89" s="327"/>
      <c r="T89" s="327"/>
      <c r="U89" s="327"/>
      <c r="V89" s="327"/>
      <c r="W89" s="327"/>
      <c r="X89" s="327"/>
      <c r="Y89" s="327"/>
      <c r="Z89" s="327"/>
      <c r="AA89" s="327"/>
      <c r="AB89" s="327"/>
      <c r="AC89" s="327"/>
      <c r="AD89" s="327"/>
      <c r="AE89" s="327"/>
      <c r="AF89" s="327"/>
      <c r="AG89" s="327"/>
      <c r="AH89" s="327"/>
      <c r="AI89" s="327"/>
      <c r="AJ89" s="327"/>
      <c r="AK89" s="327"/>
      <c r="AL89" s="327"/>
      <c r="AM89" s="327"/>
      <c r="AN89" s="327"/>
      <c r="AO89" s="327"/>
      <c r="AP89" s="327"/>
      <c r="AQ89" s="327"/>
      <c r="AR89" s="327"/>
      <c r="AS89" s="327"/>
      <c r="AT89" s="327"/>
      <c r="AU89" s="327"/>
      <c r="AV89" s="327"/>
      <c r="AW89" s="327"/>
      <c r="AX89" s="327"/>
      <c r="AY89" s="327"/>
      <c r="AZ89" s="327"/>
      <c r="BA89" s="327"/>
      <c r="BB89" s="327"/>
      <c r="BC89" s="327"/>
      <c r="BD89" s="327"/>
      <c r="BE89" s="327"/>
      <c r="BF89" s="327"/>
      <c r="BG89" s="327"/>
      <c r="BH89" s="327"/>
      <c r="BI89" s="327"/>
      <c r="BJ89" s="327"/>
      <c r="BK89" s="327"/>
      <c r="BL89" s="327"/>
      <c r="BM89" s="327"/>
      <c r="BN89" s="327"/>
      <c r="BO89" s="327"/>
      <c r="BP89" s="327"/>
      <c r="BQ89" s="327"/>
      <c r="BR89" s="327"/>
      <c r="BS89" s="327"/>
      <c r="BT89" s="327"/>
      <c r="BU89" s="327"/>
      <c r="BV89" s="327"/>
    </row>
    <row r="90" spans="1:74" ht="17.25" customHeight="1" thickBot="1" x14ac:dyDescent="0.3">
      <c r="A90" s="350"/>
      <c r="B90" s="363" t="s">
        <v>2988</v>
      </c>
      <c r="C90" s="423">
        <v>10</v>
      </c>
      <c r="D90" s="356">
        <v>0.3</v>
      </c>
      <c r="E90" s="423">
        <v>47.8</v>
      </c>
      <c r="F90" s="356"/>
      <c r="G90" s="356"/>
      <c r="H90" s="356"/>
      <c r="I90" s="356"/>
      <c r="J90" s="356"/>
      <c r="K90" s="356"/>
      <c r="L90" s="357">
        <v>0.19200000000000017</v>
      </c>
      <c r="M90" s="357">
        <v>0.52799999999999947</v>
      </c>
      <c r="N90" s="357">
        <v>0.43200000000000149</v>
      </c>
      <c r="O90" s="474"/>
      <c r="P90" s="327"/>
      <c r="Q90" s="327"/>
      <c r="R90" s="327"/>
      <c r="S90" s="327"/>
      <c r="T90" s="327"/>
      <c r="U90" s="327"/>
      <c r="V90" s="327"/>
      <c r="W90" s="327"/>
      <c r="X90" s="327"/>
      <c r="Y90" s="327"/>
      <c r="Z90" s="327"/>
      <c r="AA90" s="327"/>
      <c r="AB90" s="327"/>
      <c r="AC90" s="327"/>
      <c r="AD90" s="327"/>
      <c r="AE90" s="327"/>
      <c r="AF90" s="327"/>
      <c r="AG90" s="327"/>
      <c r="AH90" s="327"/>
      <c r="AI90" s="327"/>
      <c r="AJ90" s="327"/>
      <c r="AK90" s="327"/>
      <c r="AL90" s="327"/>
      <c r="AM90" s="327"/>
      <c r="AN90" s="327"/>
      <c r="AO90" s="327"/>
      <c r="AP90" s="327"/>
      <c r="AQ90" s="327"/>
      <c r="AR90" s="327"/>
      <c r="AS90" s="327"/>
      <c r="AT90" s="327"/>
      <c r="AU90" s="327"/>
      <c r="AV90" s="327"/>
      <c r="AW90" s="327"/>
      <c r="AX90" s="327"/>
      <c r="AY90" s="327"/>
      <c r="AZ90" s="327"/>
      <c r="BA90" s="327"/>
      <c r="BB90" s="327"/>
      <c r="BC90" s="327"/>
      <c r="BD90" s="327"/>
      <c r="BE90" s="327"/>
      <c r="BF90" s="327"/>
      <c r="BG90" s="327"/>
      <c r="BH90" s="327"/>
      <c r="BI90" s="327"/>
      <c r="BJ90" s="327"/>
      <c r="BK90" s="327"/>
      <c r="BL90" s="327"/>
      <c r="BM90" s="327"/>
      <c r="BN90" s="327"/>
      <c r="BO90" s="327"/>
      <c r="BP90" s="327"/>
      <c r="BQ90" s="327"/>
      <c r="BR90" s="327"/>
      <c r="BS90" s="327"/>
      <c r="BT90" s="327"/>
      <c r="BU90" s="327"/>
      <c r="BV90" s="327"/>
    </row>
    <row r="91" spans="1:74" ht="17.25" customHeight="1" thickBot="1" x14ac:dyDescent="0.3">
      <c r="A91" s="358"/>
      <c r="B91" s="363" t="s">
        <v>2989</v>
      </c>
      <c r="C91" s="423">
        <v>10</v>
      </c>
      <c r="D91" s="356">
        <v>0.3</v>
      </c>
      <c r="E91" s="423">
        <v>47.8</v>
      </c>
      <c r="F91" s="356"/>
      <c r="G91" s="356"/>
      <c r="H91" s="356"/>
      <c r="I91" s="356"/>
      <c r="J91" s="356"/>
      <c r="K91" s="356"/>
      <c r="L91" s="357">
        <v>0.28800000000000237</v>
      </c>
      <c r="M91" s="357">
        <v>0.76800000000000068</v>
      </c>
      <c r="N91" s="357">
        <v>0.71999999999999953</v>
      </c>
      <c r="O91" s="474"/>
      <c r="P91" s="327"/>
      <c r="Q91" s="327"/>
      <c r="R91" s="327"/>
      <c r="S91" s="327"/>
      <c r="T91" s="327"/>
      <c r="U91" s="327"/>
      <c r="V91" s="327"/>
      <c r="W91" s="327"/>
      <c r="X91" s="327"/>
      <c r="Y91" s="327"/>
      <c r="Z91" s="327"/>
      <c r="AA91" s="327"/>
      <c r="AB91" s="327"/>
      <c r="AC91" s="327"/>
      <c r="AD91" s="327"/>
      <c r="AE91" s="327"/>
      <c r="AF91" s="327"/>
      <c r="AG91" s="327"/>
      <c r="AH91" s="327"/>
      <c r="AI91" s="327"/>
      <c r="AJ91" s="327"/>
      <c r="AK91" s="327"/>
      <c r="AL91" s="327"/>
      <c r="AM91" s="327"/>
      <c r="AN91" s="327"/>
      <c r="AO91" s="327"/>
      <c r="AP91" s="327"/>
      <c r="AQ91" s="327"/>
      <c r="AR91" s="327"/>
      <c r="AS91" s="327"/>
      <c r="AT91" s="327"/>
      <c r="AU91" s="327"/>
      <c r="AV91" s="327"/>
      <c r="AW91" s="327"/>
      <c r="AX91" s="327"/>
      <c r="AY91" s="327"/>
      <c r="AZ91" s="327"/>
      <c r="BA91" s="327"/>
      <c r="BB91" s="327"/>
      <c r="BC91" s="327"/>
      <c r="BD91" s="327"/>
      <c r="BE91" s="327"/>
      <c r="BF91" s="327"/>
      <c r="BG91" s="327"/>
      <c r="BH91" s="327"/>
      <c r="BI91" s="327"/>
      <c r="BJ91" s="327"/>
      <c r="BK91" s="327"/>
      <c r="BL91" s="327"/>
      <c r="BM91" s="327"/>
      <c r="BN91" s="327"/>
      <c r="BO91" s="327"/>
      <c r="BP91" s="327"/>
      <c r="BQ91" s="327"/>
      <c r="BR91" s="327"/>
      <c r="BS91" s="327"/>
      <c r="BT91" s="327"/>
      <c r="BU91" s="327"/>
      <c r="BV91" s="327"/>
    </row>
    <row r="92" spans="1:74" ht="17.25" customHeight="1" thickBot="1" x14ac:dyDescent="0.3">
      <c r="A92" s="358"/>
      <c r="B92" s="363" t="s">
        <v>2990</v>
      </c>
      <c r="C92" s="423">
        <v>10</v>
      </c>
      <c r="D92" s="356">
        <v>0.3</v>
      </c>
      <c r="E92" s="356">
        <v>47.8</v>
      </c>
      <c r="F92" s="356"/>
      <c r="G92" s="356"/>
      <c r="H92" s="356"/>
      <c r="I92" s="356"/>
      <c r="J92" s="356"/>
      <c r="K92" s="356"/>
      <c r="L92" s="357">
        <v>0.19200000000000017</v>
      </c>
      <c r="M92" s="357">
        <v>0.47999999999999832</v>
      </c>
      <c r="N92" s="357">
        <v>0.52799999999999725</v>
      </c>
      <c r="O92" s="474"/>
      <c r="P92" s="327"/>
      <c r="Q92" s="327"/>
      <c r="R92" s="327"/>
      <c r="S92" s="327"/>
      <c r="T92" s="327"/>
      <c r="U92" s="327"/>
      <c r="V92" s="327"/>
      <c r="W92" s="327"/>
      <c r="X92" s="327"/>
      <c r="Y92" s="327"/>
      <c r="Z92" s="327"/>
      <c r="AA92" s="327"/>
      <c r="AB92" s="327"/>
      <c r="AC92" s="327"/>
      <c r="AD92" s="327"/>
      <c r="AE92" s="327"/>
      <c r="AF92" s="327"/>
      <c r="AG92" s="327"/>
      <c r="AH92" s="327"/>
      <c r="AI92" s="327"/>
      <c r="AJ92" s="327"/>
      <c r="AK92" s="327"/>
      <c r="AL92" s="327"/>
      <c r="AM92" s="327"/>
      <c r="AN92" s="327"/>
      <c r="AO92" s="327"/>
      <c r="AP92" s="327"/>
      <c r="AQ92" s="327"/>
      <c r="AR92" s="327"/>
      <c r="AS92" s="327"/>
      <c r="AT92" s="327"/>
      <c r="AU92" s="327"/>
      <c r="AV92" s="327"/>
      <c r="AW92" s="327"/>
      <c r="AX92" s="327"/>
      <c r="AY92" s="327"/>
      <c r="AZ92" s="327"/>
      <c r="BA92" s="327"/>
      <c r="BB92" s="327"/>
      <c r="BC92" s="327"/>
      <c r="BD92" s="327"/>
      <c r="BE92" s="327"/>
      <c r="BF92" s="327"/>
      <c r="BG92" s="327"/>
      <c r="BH92" s="327"/>
      <c r="BI92" s="327"/>
      <c r="BJ92" s="327"/>
      <c r="BK92" s="327"/>
      <c r="BL92" s="327"/>
      <c r="BM92" s="327"/>
      <c r="BN92" s="327"/>
      <c r="BO92" s="327"/>
      <c r="BP92" s="327"/>
      <c r="BQ92" s="327"/>
      <c r="BR92" s="327"/>
      <c r="BS92" s="327"/>
      <c r="BT92" s="327"/>
      <c r="BU92" s="327"/>
      <c r="BV92" s="327"/>
    </row>
    <row r="93" spans="1:74" ht="17.25" customHeight="1" thickBot="1" x14ac:dyDescent="0.3">
      <c r="A93" s="350"/>
      <c r="B93" s="363" t="s">
        <v>2991</v>
      </c>
      <c r="C93" s="423">
        <v>10</v>
      </c>
      <c r="D93" s="356">
        <v>0.3</v>
      </c>
      <c r="E93" s="356">
        <v>47.8</v>
      </c>
      <c r="F93" s="356"/>
      <c r="G93" s="356"/>
      <c r="H93" s="356"/>
      <c r="I93" s="356"/>
      <c r="J93" s="356"/>
      <c r="K93" s="356"/>
      <c r="L93" s="357">
        <v>0.24000000000000341</v>
      </c>
      <c r="M93" s="357">
        <v>0.76800000000000068</v>
      </c>
      <c r="N93" s="357">
        <v>0.5760000000000004</v>
      </c>
      <c r="O93" s="474"/>
      <c r="P93" s="327"/>
      <c r="Q93" s="327"/>
      <c r="R93" s="327"/>
      <c r="S93" s="327"/>
      <c r="T93" s="327"/>
      <c r="U93" s="327"/>
      <c r="V93" s="327"/>
      <c r="W93" s="327"/>
      <c r="X93" s="327"/>
      <c r="Y93" s="327"/>
      <c r="Z93" s="327"/>
      <c r="AA93" s="327"/>
      <c r="AB93" s="327"/>
      <c r="AC93" s="327"/>
      <c r="AD93" s="327"/>
      <c r="AE93" s="327"/>
      <c r="AF93" s="327"/>
      <c r="AG93" s="327"/>
      <c r="AH93" s="327"/>
      <c r="AI93" s="327"/>
      <c r="AJ93" s="327"/>
      <c r="AK93" s="327"/>
      <c r="AL93" s="327"/>
      <c r="AM93" s="327"/>
      <c r="AN93" s="327"/>
      <c r="AO93" s="327"/>
      <c r="AP93" s="327"/>
      <c r="AQ93" s="327"/>
      <c r="AR93" s="327"/>
      <c r="AS93" s="327"/>
      <c r="AT93" s="327"/>
      <c r="AU93" s="327"/>
      <c r="AV93" s="327"/>
      <c r="AW93" s="327"/>
      <c r="AX93" s="327"/>
      <c r="AY93" s="327"/>
      <c r="AZ93" s="327"/>
      <c r="BA93" s="327"/>
      <c r="BB93" s="327"/>
      <c r="BC93" s="327"/>
      <c r="BD93" s="327"/>
      <c r="BE93" s="327"/>
      <c r="BF93" s="327"/>
      <c r="BG93" s="327"/>
      <c r="BH93" s="327"/>
      <c r="BI93" s="327"/>
      <c r="BJ93" s="327"/>
      <c r="BK93" s="327"/>
      <c r="BL93" s="327"/>
      <c r="BM93" s="327"/>
      <c r="BN93" s="327"/>
      <c r="BO93" s="327"/>
      <c r="BP93" s="327"/>
      <c r="BQ93" s="327"/>
      <c r="BR93" s="327"/>
      <c r="BS93" s="327"/>
      <c r="BT93" s="327"/>
      <c r="BU93" s="327"/>
      <c r="BV93" s="327"/>
    </row>
    <row r="94" spans="1:74" ht="17.25" customHeight="1" thickBot="1" x14ac:dyDescent="0.3">
      <c r="A94" s="350"/>
      <c r="B94" s="363" t="s">
        <v>2992</v>
      </c>
      <c r="C94" s="423">
        <v>10</v>
      </c>
      <c r="D94" s="356">
        <v>0.3</v>
      </c>
      <c r="E94" s="356">
        <v>47.8</v>
      </c>
      <c r="F94" s="356"/>
      <c r="G94" s="356"/>
      <c r="H94" s="356"/>
      <c r="I94" s="356"/>
      <c r="J94" s="356"/>
      <c r="K94" s="356"/>
      <c r="L94" s="357">
        <v>0</v>
      </c>
      <c r="M94" s="357">
        <v>0</v>
      </c>
      <c r="N94" s="357">
        <v>0</v>
      </c>
      <c r="O94" s="474"/>
      <c r="P94" s="327"/>
      <c r="Q94" s="327"/>
      <c r="R94" s="327"/>
      <c r="S94" s="327"/>
      <c r="T94" s="327"/>
      <c r="U94" s="327"/>
      <c r="V94" s="327"/>
      <c r="W94" s="327"/>
      <c r="X94" s="327"/>
      <c r="Y94" s="327"/>
      <c r="Z94" s="327"/>
      <c r="AA94" s="327"/>
      <c r="AB94" s="327"/>
      <c r="AC94" s="327"/>
      <c r="AD94" s="327"/>
      <c r="AE94" s="327"/>
      <c r="AF94" s="327"/>
      <c r="AG94" s="327"/>
      <c r="AH94" s="327"/>
      <c r="AI94" s="327"/>
      <c r="AJ94" s="327"/>
      <c r="AK94" s="327"/>
      <c r="AL94" s="327"/>
      <c r="AM94" s="327"/>
      <c r="AN94" s="327"/>
      <c r="AO94" s="327"/>
      <c r="AP94" s="327"/>
      <c r="AQ94" s="327"/>
      <c r="AR94" s="327"/>
      <c r="AS94" s="327"/>
      <c r="AT94" s="327"/>
      <c r="AU94" s="327"/>
      <c r="AV94" s="327"/>
      <c r="AW94" s="327"/>
      <c r="AX94" s="327"/>
      <c r="AY94" s="327"/>
      <c r="AZ94" s="327"/>
      <c r="BA94" s="327"/>
      <c r="BB94" s="327"/>
      <c r="BC94" s="327"/>
      <c r="BD94" s="327"/>
      <c r="BE94" s="327"/>
      <c r="BF94" s="327"/>
      <c r="BG94" s="327"/>
      <c r="BH94" s="327"/>
      <c r="BI94" s="327"/>
      <c r="BJ94" s="327"/>
      <c r="BK94" s="327"/>
      <c r="BL94" s="327"/>
      <c r="BM94" s="327"/>
      <c r="BN94" s="327"/>
      <c r="BO94" s="327"/>
      <c r="BP94" s="327"/>
      <c r="BQ94" s="327"/>
      <c r="BR94" s="327"/>
      <c r="BS94" s="327"/>
      <c r="BT94" s="327"/>
      <c r="BU94" s="327"/>
      <c r="BV94" s="327"/>
    </row>
    <row r="95" spans="1:74" ht="17.25" customHeight="1" thickBot="1" x14ac:dyDescent="0.3">
      <c r="A95" s="350"/>
      <c r="B95" s="363" t="s">
        <v>2993</v>
      </c>
      <c r="C95" s="423">
        <v>10</v>
      </c>
      <c r="D95" s="356">
        <v>0.3</v>
      </c>
      <c r="E95" s="356">
        <v>47.8</v>
      </c>
      <c r="F95" s="356"/>
      <c r="G95" s="356"/>
      <c r="H95" s="356"/>
      <c r="I95" s="356"/>
      <c r="J95" s="356"/>
      <c r="K95" s="356"/>
      <c r="L95" s="357">
        <v>0.29999999999999893</v>
      </c>
      <c r="M95" s="357">
        <v>0.96000000000000096</v>
      </c>
      <c r="N95" s="357">
        <v>0.77999999999999936</v>
      </c>
      <c r="O95" s="474"/>
      <c r="P95" s="327"/>
      <c r="Q95" s="327"/>
      <c r="R95" s="327"/>
      <c r="S95" s="327"/>
      <c r="T95" s="327"/>
      <c r="U95" s="327"/>
      <c r="V95" s="327"/>
      <c r="W95" s="327"/>
      <c r="X95" s="327"/>
      <c r="Y95" s="327"/>
      <c r="Z95" s="327"/>
      <c r="AA95" s="327"/>
      <c r="AB95" s="327"/>
      <c r="AC95" s="327"/>
      <c r="AD95" s="327"/>
      <c r="AE95" s="327"/>
      <c r="AF95" s="327"/>
      <c r="AG95" s="327"/>
      <c r="AH95" s="327"/>
      <c r="AI95" s="327"/>
      <c r="AJ95" s="327"/>
      <c r="AK95" s="327"/>
      <c r="AL95" s="327"/>
      <c r="AM95" s="327"/>
      <c r="AN95" s="327"/>
      <c r="AO95" s="327"/>
      <c r="AP95" s="327"/>
      <c r="AQ95" s="327"/>
      <c r="AR95" s="327"/>
      <c r="AS95" s="327"/>
      <c r="AT95" s="327"/>
      <c r="AU95" s="327"/>
      <c r="AV95" s="327"/>
      <c r="AW95" s="327"/>
      <c r="AX95" s="327"/>
      <c r="AY95" s="327"/>
      <c r="AZ95" s="327"/>
      <c r="BA95" s="327"/>
      <c r="BB95" s="327"/>
      <c r="BC95" s="327"/>
      <c r="BD95" s="327"/>
      <c r="BE95" s="327"/>
      <c r="BF95" s="327"/>
      <c r="BG95" s="327"/>
      <c r="BH95" s="327"/>
      <c r="BI95" s="327"/>
      <c r="BJ95" s="327"/>
      <c r="BK95" s="327"/>
      <c r="BL95" s="327"/>
      <c r="BM95" s="327"/>
      <c r="BN95" s="327"/>
      <c r="BO95" s="327"/>
      <c r="BP95" s="327"/>
      <c r="BQ95" s="327"/>
      <c r="BR95" s="327"/>
      <c r="BS95" s="327"/>
      <c r="BT95" s="327"/>
      <c r="BU95" s="327"/>
      <c r="BV95" s="327"/>
    </row>
    <row r="96" spans="1:74" ht="17.25" customHeight="1" thickBot="1" x14ac:dyDescent="0.3">
      <c r="A96" s="350"/>
      <c r="B96" s="363" t="s">
        <v>2994</v>
      </c>
      <c r="C96" s="423">
        <v>10</v>
      </c>
      <c r="D96" s="356">
        <v>0.3</v>
      </c>
      <c r="E96" s="356">
        <v>47.8</v>
      </c>
      <c r="F96" s="356"/>
      <c r="G96" s="356"/>
      <c r="H96" s="356"/>
      <c r="I96" s="356"/>
      <c r="J96" s="356"/>
      <c r="K96" s="356"/>
      <c r="L96" s="357">
        <v>0.36000000000000032</v>
      </c>
      <c r="M96" s="357">
        <v>0.77999999999999936</v>
      </c>
      <c r="N96" s="357">
        <v>0.71999999999999797</v>
      </c>
      <c r="O96" s="474"/>
      <c r="P96" s="327"/>
      <c r="Q96" s="327"/>
      <c r="R96" s="327"/>
      <c r="S96" s="327"/>
      <c r="T96" s="327"/>
      <c r="U96" s="327"/>
      <c r="V96" s="327"/>
      <c r="W96" s="327"/>
      <c r="X96" s="327"/>
      <c r="Y96" s="327"/>
      <c r="Z96" s="327"/>
      <c r="AA96" s="327"/>
      <c r="AB96" s="327"/>
      <c r="AC96" s="327"/>
      <c r="AD96" s="327"/>
      <c r="AE96" s="327"/>
      <c r="AF96" s="327"/>
      <c r="AG96" s="327"/>
      <c r="AH96" s="327"/>
      <c r="AI96" s="327"/>
      <c r="AJ96" s="327"/>
      <c r="AK96" s="327"/>
      <c r="AL96" s="327"/>
      <c r="AM96" s="327"/>
      <c r="AN96" s="327"/>
      <c r="AO96" s="327"/>
      <c r="AP96" s="327"/>
      <c r="AQ96" s="327"/>
      <c r="AR96" s="327"/>
      <c r="AS96" s="327"/>
      <c r="AT96" s="327"/>
      <c r="AU96" s="327"/>
      <c r="AV96" s="327"/>
      <c r="AW96" s="327"/>
      <c r="AX96" s="327"/>
      <c r="AY96" s="327"/>
      <c r="AZ96" s="327"/>
      <c r="BA96" s="327"/>
      <c r="BB96" s="327"/>
      <c r="BC96" s="327"/>
      <c r="BD96" s="327"/>
      <c r="BE96" s="327"/>
      <c r="BF96" s="327"/>
      <c r="BG96" s="327"/>
      <c r="BH96" s="327"/>
      <c r="BI96" s="327"/>
      <c r="BJ96" s="327"/>
      <c r="BK96" s="327"/>
      <c r="BL96" s="327"/>
      <c r="BM96" s="327"/>
      <c r="BN96" s="327"/>
      <c r="BO96" s="327"/>
      <c r="BP96" s="327"/>
      <c r="BQ96" s="327"/>
      <c r="BR96" s="327"/>
      <c r="BS96" s="327"/>
      <c r="BT96" s="327"/>
      <c r="BU96" s="327"/>
      <c r="BV96" s="327"/>
    </row>
    <row r="97" spans="1:74" ht="17.25" customHeight="1" thickBot="1" x14ac:dyDescent="0.3">
      <c r="A97" s="350"/>
      <c r="B97" s="363" t="s">
        <v>2995</v>
      </c>
      <c r="C97" s="423">
        <v>10</v>
      </c>
      <c r="D97" s="356">
        <v>0.3</v>
      </c>
      <c r="E97" s="356">
        <v>47.8</v>
      </c>
      <c r="F97" s="356"/>
      <c r="G97" s="356"/>
      <c r="H97" s="356"/>
      <c r="I97" s="356"/>
      <c r="J97" s="356"/>
      <c r="K97" s="356"/>
      <c r="L97" s="357">
        <v>0.23999999999999955</v>
      </c>
      <c r="M97" s="357">
        <v>1.0200000000000009</v>
      </c>
      <c r="N97" s="357">
        <v>0.53999999999999904</v>
      </c>
      <c r="O97" s="474"/>
      <c r="P97" s="327"/>
      <c r="Q97" s="327"/>
      <c r="R97" s="327"/>
      <c r="S97" s="327"/>
      <c r="T97" s="327"/>
      <c r="U97" s="327"/>
      <c r="V97" s="327"/>
      <c r="W97" s="327"/>
      <c r="X97" s="327"/>
      <c r="Y97" s="327"/>
      <c r="Z97" s="327"/>
      <c r="AA97" s="327"/>
      <c r="AB97" s="327"/>
      <c r="AC97" s="327"/>
      <c r="AD97" s="327"/>
      <c r="AE97" s="327"/>
      <c r="AF97" s="327"/>
      <c r="AG97" s="327"/>
      <c r="AH97" s="327"/>
      <c r="AI97" s="327"/>
      <c r="AJ97" s="327"/>
      <c r="AK97" s="327"/>
      <c r="AL97" s="327"/>
      <c r="AM97" s="327"/>
      <c r="AN97" s="327"/>
      <c r="AO97" s="327"/>
      <c r="AP97" s="327"/>
      <c r="AQ97" s="327"/>
      <c r="AR97" s="327"/>
      <c r="AS97" s="327"/>
      <c r="AT97" s="327"/>
      <c r="AU97" s="327"/>
      <c r="AV97" s="327"/>
      <c r="AW97" s="327"/>
      <c r="AX97" s="327"/>
      <c r="AY97" s="327"/>
      <c r="AZ97" s="327"/>
      <c r="BA97" s="327"/>
      <c r="BB97" s="327"/>
      <c r="BC97" s="327"/>
      <c r="BD97" s="327"/>
      <c r="BE97" s="327"/>
      <c r="BF97" s="327"/>
      <c r="BG97" s="327"/>
      <c r="BH97" s="327"/>
      <c r="BI97" s="327"/>
      <c r="BJ97" s="327"/>
      <c r="BK97" s="327"/>
      <c r="BL97" s="327"/>
      <c r="BM97" s="327"/>
      <c r="BN97" s="327"/>
      <c r="BO97" s="327"/>
      <c r="BP97" s="327"/>
      <c r="BQ97" s="327"/>
      <c r="BR97" s="327"/>
      <c r="BS97" s="327"/>
      <c r="BT97" s="327"/>
      <c r="BU97" s="327"/>
      <c r="BV97" s="327"/>
    </row>
    <row r="98" spans="1:74" ht="17.25" customHeight="1" thickBot="1" x14ac:dyDescent="0.3">
      <c r="A98" s="350"/>
      <c r="B98" s="363" t="s">
        <v>2996</v>
      </c>
      <c r="C98" s="423">
        <v>10</v>
      </c>
      <c r="D98" s="356">
        <v>0.3</v>
      </c>
      <c r="E98" s="356">
        <v>47.8</v>
      </c>
      <c r="F98" s="356"/>
      <c r="G98" s="356"/>
      <c r="H98" s="356"/>
      <c r="I98" s="356"/>
      <c r="J98" s="356"/>
      <c r="K98" s="356"/>
      <c r="L98" s="357">
        <v>0.96000000000000096</v>
      </c>
      <c r="M98" s="357">
        <v>2.1599999999999961</v>
      </c>
      <c r="N98" s="357">
        <v>1.8000000000000043</v>
      </c>
      <c r="O98" s="474"/>
      <c r="P98" s="327"/>
      <c r="Q98" s="327"/>
      <c r="R98" s="327"/>
      <c r="S98" s="327"/>
      <c r="T98" s="327"/>
      <c r="U98" s="327"/>
      <c r="V98" s="327"/>
      <c r="W98" s="327"/>
      <c r="X98" s="327"/>
      <c r="Y98" s="327"/>
      <c r="Z98" s="327"/>
      <c r="AA98" s="327"/>
      <c r="AB98" s="327"/>
      <c r="AC98" s="327"/>
      <c r="AD98" s="327"/>
      <c r="AE98" s="327"/>
      <c r="AF98" s="327"/>
      <c r="AG98" s="327"/>
      <c r="AH98" s="327"/>
      <c r="AI98" s="327"/>
      <c r="AJ98" s="327"/>
      <c r="AK98" s="327"/>
      <c r="AL98" s="327"/>
      <c r="AM98" s="327"/>
      <c r="AN98" s="327"/>
      <c r="AO98" s="327"/>
      <c r="AP98" s="327"/>
      <c r="AQ98" s="327"/>
      <c r="AR98" s="327"/>
      <c r="AS98" s="327"/>
      <c r="AT98" s="327"/>
      <c r="AU98" s="327"/>
      <c r="AV98" s="327"/>
      <c r="AW98" s="327"/>
      <c r="AX98" s="327"/>
      <c r="AY98" s="327"/>
      <c r="AZ98" s="327"/>
      <c r="BA98" s="327"/>
      <c r="BB98" s="327"/>
      <c r="BC98" s="327"/>
      <c r="BD98" s="327"/>
      <c r="BE98" s="327"/>
      <c r="BF98" s="327"/>
      <c r="BG98" s="327"/>
      <c r="BH98" s="327"/>
      <c r="BI98" s="327"/>
      <c r="BJ98" s="327"/>
      <c r="BK98" s="327"/>
      <c r="BL98" s="327"/>
      <c r="BM98" s="327"/>
      <c r="BN98" s="327"/>
      <c r="BO98" s="327"/>
      <c r="BP98" s="327"/>
      <c r="BQ98" s="327"/>
      <c r="BR98" s="327"/>
      <c r="BS98" s="327"/>
      <c r="BT98" s="327"/>
      <c r="BU98" s="327"/>
      <c r="BV98" s="327"/>
    </row>
    <row r="99" spans="1:74" ht="17.25" customHeight="1" thickBot="1" x14ac:dyDescent="0.3">
      <c r="A99" s="350"/>
      <c r="B99" s="363" t="s">
        <v>2997</v>
      </c>
      <c r="C99" s="423">
        <v>10</v>
      </c>
      <c r="D99" s="356">
        <v>0.3</v>
      </c>
      <c r="E99" s="356">
        <v>47.8</v>
      </c>
      <c r="F99" s="356"/>
      <c r="G99" s="356"/>
      <c r="H99" s="356"/>
      <c r="I99" s="356"/>
      <c r="J99" s="356"/>
      <c r="K99" s="356"/>
      <c r="L99" s="357">
        <v>0.42000000000000037</v>
      </c>
      <c r="M99" s="357">
        <v>0.84000000000000075</v>
      </c>
      <c r="N99" s="357">
        <v>0.96000000000000096</v>
      </c>
      <c r="O99" s="474"/>
      <c r="P99" s="327"/>
      <c r="Q99" s="327"/>
      <c r="R99" s="327"/>
      <c r="S99" s="327"/>
      <c r="T99" s="327"/>
      <c r="U99" s="327"/>
      <c r="V99" s="327"/>
      <c r="W99" s="327"/>
      <c r="X99" s="327"/>
      <c r="Y99" s="327"/>
      <c r="Z99" s="327"/>
      <c r="AA99" s="327"/>
      <c r="AB99" s="327"/>
      <c r="AC99" s="327"/>
      <c r="AD99" s="327"/>
      <c r="AE99" s="327"/>
      <c r="AF99" s="327"/>
      <c r="AG99" s="327"/>
      <c r="AH99" s="327"/>
      <c r="AI99" s="327"/>
      <c r="AJ99" s="327"/>
      <c r="AK99" s="327"/>
      <c r="AL99" s="327"/>
      <c r="AM99" s="327"/>
      <c r="AN99" s="327"/>
      <c r="AO99" s="327"/>
      <c r="AP99" s="327"/>
      <c r="AQ99" s="327"/>
      <c r="AR99" s="327"/>
      <c r="AS99" s="327"/>
      <c r="AT99" s="327"/>
      <c r="AU99" s="327"/>
      <c r="AV99" s="327"/>
      <c r="AW99" s="327"/>
      <c r="AX99" s="327"/>
      <c r="AY99" s="327"/>
      <c r="AZ99" s="327"/>
      <c r="BA99" s="327"/>
      <c r="BB99" s="327"/>
      <c r="BC99" s="327"/>
      <c r="BD99" s="327"/>
      <c r="BE99" s="327"/>
      <c r="BF99" s="327"/>
      <c r="BG99" s="327"/>
      <c r="BH99" s="327"/>
      <c r="BI99" s="327"/>
      <c r="BJ99" s="327"/>
      <c r="BK99" s="327"/>
      <c r="BL99" s="327"/>
      <c r="BM99" s="327"/>
      <c r="BN99" s="327"/>
      <c r="BO99" s="327"/>
      <c r="BP99" s="327"/>
      <c r="BQ99" s="327"/>
      <c r="BR99" s="327"/>
      <c r="BS99" s="327"/>
      <c r="BT99" s="327"/>
      <c r="BU99" s="327"/>
      <c r="BV99" s="327"/>
    </row>
    <row r="100" spans="1:74" ht="17.25" customHeight="1" thickBot="1" x14ac:dyDescent="0.3">
      <c r="A100" s="350"/>
      <c r="B100" s="363" t="s">
        <v>2998</v>
      </c>
      <c r="C100" s="423">
        <v>10</v>
      </c>
      <c r="D100" s="356">
        <v>0.3</v>
      </c>
      <c r="E100" s="356">
        <v>47.8</v>
      </c>
      <c r="F100" s="356"/>
      <c r="G100" s="356"/>
      <c r="H100" s="356"/>
      <c r="I100" s="356"/>
      <c r="J100" s="356"/>
      <c r="K100" s="356"/>
      <c r="L100" s="357">
        <v>0.72000000000000064</v>
      </c>
      <c r="M100" s="357">
        <v>1.6799999999999988</v>
      </c>
      <c r="N100" s="357">
        <v>1.5599999999999987</v>
      </c>
      <c r="O100" s="474"/>
      <c r="P100" s="327"/>
      <c r="Q100" s="327"/>
      <c r="R100" s="327"/>
      <c r="S100" s="327"/>
      <c r="T100" s="327"/>
      <c r="U100" s="327"/>
      <c r="V100" s="327"/>
      <c r="W100" s="327"/>
      <c r="X100" s="327"/>
      <c r="Y100" s="327"/>
      <c r="Z100" s="327"/>
      <c r="AA100" s="327"/>
      <c r="AB100" s="327"/>
      <c r="AC100" s="327"/>
      <c r="AD100" s="327"/>
      <c r="AE100" s="327"/>
      <c r="AF100" s="327"/>
      <c r="AG100" s="327"/>
      <c r="AH100" s="327"/>
      <c r="AI100" s="327"/>
      <c r="AJ100" s="327"/>
      <c r="AK100" s="327"/>
      <c r="AL100" s="327"/>
      <c r="AM100" s="327"/>
      <c r="AN100" s="327"/>
      <c r="AO100" s="327"/>
      <c r="AP100" s="327"/>
      <c r="AQ100" s="327"/>
      <c r="AR100" s="327"/>
      <c r="AS100" s="327"/>
      <c r="AT100" s="327"/>
      <c r="AU100" s="327"/>
      <c r="AV100" s="327"/>
      <c r="AW100" s="327"/>
      <c r="AX100" s="327"/>
      <c r="AY100" s="327"/>
      <c r="AZ100" s="327"/>
      <c r="BA100" s="327"/>
      <c r="BB100" s="327"/>
      <c r="BC100" s="327"/>
      <c r="BD100" s="327"/>
      <c r="BE100" s="327"/>
      <c r="BF100" s="327"/>
      <c r="BG100" s="327"/>
      <c r="BH100" s="327"/>
      <c r="BI100" s="327"/>
      <c r="BJ100" s="327"/>
      <c r="BK100" s="327"/>
      <c r="BL100" s="327"/>
      <c r="BM100" s="327"/>
      <c r="BN100" s="327"/>
      <c r="BO100" s="327"/>
      <c r="BP100" s="327"/>
      <c r="BQ100" s="327"/>
      <c r="BR100" s="327"/>
      <c r="BS100" s="327"/>
      <c r="BT100" s="327"/>
      <c r="BU100" s="327"/>
      <c r="BV100" s="327"/>
    </row>
    <row r="101" spans="1:74" ht="17.25" customHeight="1" thickBot="1" x14ac:dyDescent="0.3">
      <c r="A101" s="350"/>
      <c r="B101" s="363" t="s">
        <v>2999</v>
      </c>
      <c r="C101" s="423">
        <v>10</v>
      </c>
      <c r="D101" s="356">
        <v>0.3</v>
      </c>
      <c r="E101" s="356">
        <v>47.8</v>
      </c>
      <c r="F101" s="356"/>
      <c r="G101" s="356"/>
      <c r="H101" s="356"/>
      <c r="I101" s="356"/>
      <c r="J101" s="356"/>
      <c r="K101" s="356"/>
      <c r="L101" s="357">
        <v>0.17999999999999883</v>
      </c>
      <c r="M101" s="357">
        <v>0.36000000000000032</v>
      </c>
      <c r="N101" s="357">
        <v>0.30000000000000426</v>
      </c>
      <c r="O101" s="474"/>
      <c r="P101" s="327"/>
      <c r="Q101" s="327"/>
      <c r="R101" s="327"/>
      <c r="S101" s="327"/>
      <c r="T101" s="327"/>
      <c r="U101" s="327"/>
      <c r="V101" s="327"/>
      <c r="W101" s="327"/>
      <c r="X101" s="327"/>
      <c r="Y101" s="327"/>
      <c r="Z101" s="327"/>
      <c r="AA101" s="327"/>
      <c r="AB101" s="327"/>
      <c r="AC101" s="327"/>
      <c r="AD101" s="327"/>
      <c r="AE101" s="327"/>
      <c r="AF101" s="327"/>
      <c r="AG101" s="327"/>
      <c r="AH101" s="327"/>
      <c r="AI101" s="327"/>
      <c r="AJ101" s="327"/>
      <c r="AK101" s="327"/>
      <c r="AL101" s="327"/>
      <c r="AM101" s="327"/>
      <c r="AN101" s="327"/>
      <c r="AO101" s="327"/>
      <c r="AP101" s="327"/>
      <c r="AQ101" s="327"/>
      <c r="AR101" s="327"/>
      <c r="AS101" s="327"/>
      <c r="AT101" s="327"/>
      <c r="AU101" s="327"/>
      <c r="AV101" s="327"/>
      <c r="AW101" s="327"/>
      <c r="AX101" s="327"/>
      <c r="AY101" s="327"/>
      <c r="AZ101" s="327"/>
      <c r="BA101" s="327"/>
      <c r="BB101" s="327"/>
      <c r="BC101" s="327"/>
      <c r="BD101" s="327"/>
      <c r="BE101" s="327"/>
      <c r="BF101" s="327"/>
      <c r="BG101" s="327"/>
      <c r="BH101" s="327"/>
      <c r="BI101" s="327"/>
      <c r="BJ101" s="327"/>
      <c r="BK101" s="327"/>
      <c r="BL101" s="327"/>
      <c r="BM101" s="327"/>
      <c r="BN101" s="327"/>
      <c r="BO101" s="327"/>
      <c r="BP101" s="327"/>
      <c r="BQ101" s="327"/>
      <c r="BR101" s="327"/>
      <c r="BS101" s="327"/>
      <c r="BT101" s="327"/>
      <c r="BU101" s="327"/>
      <c r="BV101" s="327"/>
    </row>
    <row r="102" spans="1:74" ht="17.25" customHeight="1" thickBot="1" x14ac:dyDescent="0.3">
      <c r="A102" s="350"/>
      <c r="B102" s="363" t="s">
        <v>3000</v>
      </c>
      <c r="C102" s="423">
        <v>10</v>
      </c>
      <c r="D102" s="356">
        <v>0.3</v>
      </c>
      <c r="E102" s="356">
        <v>47.8</v>
      </c>
      <c r="F102" s="356"/>
      <c r="G102" s="356"/>
      <c r="H102" s="356"/>
      <c r="I102" s="356"/>
      <c r="J102" s="356"/>
      <c r="K102" s="356"/>
      <c r="L102" s="357">
        <v>0.96000000000000096</v>
      </c>
      <c r="M102" s="357">
        <v>2.9400000000000066</v>
      </c>
      <c r="N102" s="357">
        <v>1.8599999999999977</v>
      </c>
      <c r="O102" s="474"/>
      <c r="P102" s="327"/>
      <c r="Q102" s="327"/>
      <c r="R102" s="327"/>
      <c r="S102" s="327"/>
      <c r="T102" s="327"/>
      <c r="U102" s="327"/>
      <c r="V102" s="327"/>
      <c r="W102" s="327"/>
      <c r="X102" s="327"/>
      <c r="Y102" s="327"/>
      <c r="Z102" s="327"/>
      <c r="AA102" s="327"/>
      <c r="AB102" s="327"/>
      <c r="AC102" s="327"/>
      <c r="AD102" s="327"/>
      <c r="AE102" s="327"/>
      <c r="AF102" s="327"/>
      <c r="AG102" s="327"/>
      <c r="AH102" s="327"/>
      <c r="AI102" s="327"/>
      <c r="AJ102" s="327"/>
      <c r="AK102" s="327"/>
      <c r="AL102" s="327"/>
      <c r="AM102" s="327"/>
      <c r="AN102" s="327"/>
      <c r="AO102" s="327"/>
      <c r="AP102" s="327"/>
      <c r="AQ102" s="327"/>
      <c r="AR102" s="327"/>
      <c r="AS102" s="327"/>
      <c r="AT102" s="327"/>
      <c r="AU102" s="327"/>
      <c r="AV102" s="327"/>
      <c r="AW102" s="327"/>
      <c r="AX102" s="327"/>
      <c r="AY102" s="327"/>
      <c r="AZ102" s="327"/>
      <c r="BA102" s="327"/>
      <c r="BB102" s="327"/>
      <c r="BC102" s="327"/>
      <c r="BD102" s="327"/>
      <c r="BE102" s="327"/>
      <c r="BF102" s="327"/>
      <c r="BG102" s="327"/>
      <c r="BH102" s="327"/>
      <c r="BI102" s="327"/>
      <c r="BJ102" s="327"/>
      <c r="BK102" s="327"/>
      <c r="BL102" s="327"/>
      <c r="BM102" s="327"/>
      <c r="BN102" s="327"/>
      <c r="BO102" s="327"/>
      <c r="BP102" s="327"/>
      <c r="BQ102" s="327"/>
      <c r="BR102" s="327"/>
      <c r="BS102" s="327"/>
      <c r="BT102" s="327"/>
      <c r="BU102" s="327"/>
      <c r="BV102" s="327"/>
    </row>
    <row r="103" spans="1:74" ht="17.25" customHeight="1" thickBot="1" x14ac:dyDescent="0.3">
      <c r="A103" s="350"/>
      <c r="B103" s="363" t="s">
        <v>3001</v>
      </c>
      <c r="C103" s="423">
        <v>10</v>
      </c>
      <c r="D103" s="356">
        <v>0.3</v>
      </c>
      <c r="E103" s="356">
        <v>47.8</v>
      </c>
      <c r="F103" s="356"/>
      <c r="G103" s="356"/>
      <c r="H103" s="356"/>
      <c r="I103" s="356"/>
      <c r="J103" s="356"/>
      <c r="K103" s="356"/>
      <c r="L103" s="357">
        <v>0.18</v>
      </c>
      <c r="M103" s="357">
        <v>0.36</v>
      </c>
      <c r="N103" s="357">
        <v>0.42</v>
      </c>
      <c r="O103" s="474"/>
      <c r="P103" s="327"/>
      <c r="Q103" s="327"/>
      <c r="R103" s="327"/>
      <c r="S103" s="327"/>
      <c r="T103" s="327"/>
      <c r="U103" s="327"/>
      <c r="V103" s="327"/>
      <c r="W103" s="327"/>
      <c r="X103" s="327"/>
      <c r="Y103" s="327"/>
      <c r="Z103" s="327"/>
      <c r="AA103" s="327"/>
      <c r="AB103" s="327"/>
      <c r="AC103" s="327"/>
      <c r="AD103" s="327"/>
      <c r="AE103" s="327"/>
      <c r="AF103" s="327"/>
      <c r="AG103" s="327"/>
      <c r="AH103" s="327"/>
      <c r="AI103" s="327"/>
      <c r="AJ103" s="327"/>
      <c r="AK103" s="327"/>
      <c r="AL103" s="327"/>
      <c r="AM103" s="327"/>
      <c r="AN103" s="327"/>
      <c r="AO103" s="327"/>
      <c r="AP103" s="327"/>
      <c r="AQ103" s="327"/>
      <c r="AR103" s="327"/>
      <c r="AS103" s="327"/>
      <c r="AT103" s="327"/>
      <c r="AU103" s="327"/>
      <c r="AV103" s="327"/>
      <c r="AW103" s="327"/>
      <c r="AX103" s="327"/>
      <c r="AY103" s="327"/>
      <c r="AZ103" s="327"/>
      <c r="BA103" s="327"/>
      <c r="BB103" s="327"/>
      <c r="BC103" s="327"/>
      <c r="BD103" s="327"/>
      <c r="BE103" s="327"/>
      <c r="BF103" s="327"/>
      <c r="BG103" s="327"/>
      <c r="BH103" s="327"/>
      <c r="BI103" s="327"/>
      <c r="BJ103" s="327"/>
      <c r="BK103" s="327"/>
      <c r="BL103" s="327"/>
      <c r="BM103" s="327"/>
      <c r="BN103" s="327"/>
      <c r="BO103" s="327"/>
      <c r="BP103" s="327"/>
      <c r="BQ103" s="327"/>
      <c r="BR103" s="327"/>
      <c r="BS103" s="327"/>
      <c r="BT103" s="327"/>
      <c r="BU103" s="327"/>
      <c r="BV103" s="327"/>
    </row>
    <row r="104" spans="1:74" ht="17.25" customHeight="1" thickBot="1" x14ac:dyDescent="0.3">
      <c r="A104" s="363"/>
      <c r="B104" s="363" t="s">
        <v>3002</v>
      </c>
      <c r="C104" s="424">
        <v>10</v>
      </c>
      <c r="D104" s="359">
        <v>0.3</v>
      </c>
      <c r="E104" s="359">
        <v>47.8</v>
      </c>
      <c r="F104" s="359"/>
      <c r="G104" s="359"/>
      <c r="H104" s="359"/>
      <c r="I104" s="359"/>
      <c r="J104" s="359"/>
      <c r="K104" s="359"/>
      <c r="L104" s="360">
        <v>0.17999999999999616</v>
      </c>
      <c r="M104" s="360">
        <v>0.41999999999999638</v>
      </c>
      <c r="N104" s="360">
        <v>0.48000000000000048</v>
      </c>
      <c r="O104" s="476"/>
      <c r="P104" s="327"/>
      <c r="Q104" s="327"/>
      <c r="R104" s="327"/>
      <c r="S104" s="327"/>
      <c r="T104" s="327"/>
      <c r="U104" s="327"/>
      <c r="V104" s="327"/>
      <c r="W104" s="327"/>
      <c r="X104" s="327"/>
      <c r="Y104" s="327"/>
      <c r="Z104" s="327"/>
      <c r="AA104" s="327"/>
      <c r="AB104" s="327"/>
      <c r="AC104" s="327"/>
      <c r="AD104" s="327"/>
      <c r="AE104" s="327"/>
      <c r="AF104" s="327"/>
      <c r="AG104" s="327"/>
      <c r="AH104" s="327"/>
      <c r="AI104" s="327"/>
      <c r="AJ104" s="327"/>
      <c r="AK104" s="327"/>
      <c r="AL104" s="327"/>
      <c r="AM104" s="327"/>
      <c r="AN104" s="327"/>
      <c r="AO104" s="327"/>
      <c r="AP104" s="327"/>
      <c r="AQ104" s="327"/>
      <c r="AR104" s="327"/>
      <c r="AS104" s="327"/>
      <c r="AT104" s="327"/>
      <c r="AU104" s="327"/>
      <c r="AV104" s="327"/>
      <c r="AW104" s="327"/>
      <c r="AX104" s="327"/>
      <c r="AY104" s="327"/>
      <c r="AZ104" s="327"/>
      <c r="BA104" s="327"/>
      <c r="BB104" s="327"/>
      <c r="BC104" s="327"/>
      <c r="BD104" s="327"/>
      <c r="BE104" s="327"/>
      <c r="BF104" s="327"/>
      <c r="BG104" s="327"/>
      <c r="BH104" s="327"/>
      <c r="BI104" s="327"/>
      <c r="BJ104" s="327"/>
      <c r="BK104" s="327"/>
      <c r="BL104" s="327"/>
      <c r="BM104" s="327"/>
      <c r="BN104" s="327"/>
      <c r="BO104" s="327"/>
      <c r="BP104" s="327"/>
      <c r="BQ104" s="327"/>
      <c r="BR104" s="327"/>
      <c r="BS104" s="327"/>
      <c r="BT104" s="327"/>
      <c r="BU104" s="327"/>
      <c r="BV104" s="327"/>
    </row>
    <row r="105" spans="1:74" ht="17.25" customHeight="1" thickBot="1" x14ac:dyDescent="0.3">
      <c r="A105" s="350" t="s">
        <v>3003</v>
      </c>
      <c r="B105" s="363" t="s">
        <v>3004</v>
      </c>
      <c r="C105" s="422">
        <v>11</v>
      </c>
      <c r="D105" s="356">
        <v>0.3</v>
      </c>
      <c r="E105" s="356">
        <v>47.6</v>
      </c>
      <c r="F105" s="356"/>
      <c r="G105" s="356"/>
      <c r="H105" s="356"/>
      <c r="I105" s="356"/>
      <c r="J105" s="356">
        <v>15</v>
      </c>
      <c r="K105" s="356">
        <v>49.8</v>
      </c>
      <c r="L105" s="354">
        <v>0.12000000000000012</v>
      </c>
      <c r="M105" s="354">
        <v>0.18000000000000146</v>
      </c>
      <c r="N105" s="354">
        <v>0.18000000000000146</v>
      </c>
      <c r="O105" s="464">
        <v>9.9</v>
      </c>
      <c r="P105" s="327"/>
      <c r="Q105" s="327"/>
      <c r="R105" s="327"/>
      <c r="S105" s="327"/>
      <c r="T105" s="327"/>
      <c r="U105" s="327"/>
      <c r="V105" s="327"/>
      <c r="W105" s="327"/>
      <c r="X105" s="327"/>
      <c r="Y105" s="327"/>
      <c r="Z105" s="327"/>
      <c r="AA105" s="327"/>
      <c r="AB105" s="327"/>
      <c r="AC105" s="327"/>
      <c r="AD105" s="327"/>
      <c r="AE105" s="327"/>
      <c r="AF105" s="327"/>
      <c r="AG105" s="327"/>
      <c r="AH105" s="327"/>
      <c r="AI105" s="327"/>
      <c r="AJ105" s="327"/>
      <c r="AK105" s="327"/>
      <c r="AL105" s="327"/>
      <c r="AM105" s="327"/>
      <c r="AN105" s="327"/>
      <c r="AO105" s="327"/>
      <c r="AP105" s="327"/>
      <c r="AQ105" s="327"/>
      <c r="AR105" s="327"/>
      <c r="AS105" s="327"/>
      <c r="AT105" s="327"/>
      <c r="AU105" s="327"/>
      <c r="AV105" s="327"/>
      <c r="AW105" s="327"/>
      <c r="AX105" s="327"/>
      <c r="AY105" s="327"/>
      <c r="AZ105" s="327"/>
      <c r="BA105" s="327"/>
      <c r="BB105" s="327"/>
      <c r="BC105" s="327"/>
      <c r="BD105" s="327"/>
      <c r="BE105" s="327"/>
      <c r="BF105" s="327"/>
      <c r="BG105" s="327"/>
      <c r="BH105" s="327"/>
      <c r="BI105" s="327"/>
      <c r="BJ105" s="327"/>
      <c r="BK105" s="327"/>
      <c r="BL105" s="327"/>
      <c r="BM105" s="327"/>
      <c r="BN105" s="327"/>
      <c r="BO105" s="327"/>
      <c r="BP105" s="327"/>
      <c r="BQ105" s="327"/>
      <c r="BR105" s="327"/>
      <c r="BS105" s="327"/>
      <c r="BT105" s="327"/>
      <c r="BU105" s="327"/>
      <c r="BV105" s="327"/>
    </row>
    <row r="106" spans="1:74" ht="17.25" customHeight="1" thickBot="1" x14ac:dyDescent="0.3">
      <c r="A106" s="350"/>
      <c r="B106" s="363" t="s">
        <v>3005</v>
      </c>
      <c r="C106" s="423">
        <v>11</v>
      </c>
      <c r="D106" s="356">
        <v>0.3</v>
      </c>
      <c r="E106" s="356">
        <v>47.6</v>
      </c>
      <c r="F106" s="356"/>
      <c r="G106" s="356"/>
      <c r="H106" s="356"/>
      <c r="I106" s="356"/>
      <c r="J106" s="356">
        <v>15</v>
      </c>
      <c r="K106" s="356">
        <v>49.8</v>
      </c>
      <c r="L106" s="357">
        <v>7.9999999999998295E-2</v>
      </c>
      <c r="M106" s="357">
        <v>0.15999999999999659</v>
      </c>
      <c r="N106" s="357">
        <v>0.15999999999999659</v>
      </c>
      <c r="O106" s="462"/>
      <c r="P106" s="327"/>
      <c r="Q106" s="327"/>
      <c r="R106" s="327"/>
      <c r="S106" s="327"/>
      <c r="T106" s="327"/>
      <c r="U106" s="327"/>
      <c r="V106" s="327"/>
      <c r="W106" s="327"/>
      <c r="X106" s="327"/>
      <c r="Y106" s="327"/>
      <c r="Z106" s="327"/>
      <c r="AA106" s="327"/>
      <c r="AB106" s="327"/>
      <c r="AC106" s="327"/>
      <c r="AD106" s="327"/>
      <c r="AE106" s="327"/>
      <c r="AF106" s="327"/>
      <c r="AG106" s="327"/>
      <c r="AH106" s="327"/>
      <c r="AI106" s="327"/>
      <c r="AJ106" s="327"/>
      <c r="AK106" s="327"/>
      <c r="AL106" s="327"/>
      <c r="AM106" s="327"/>
      <c r="AN106" s="327"/>
      <c r="AO106" s="327"/>
      <c r="AP106" s="327"/>
      <c r="AQ106" s="327"/>
      <c r="AR106" s="327"/>
      <c r="AS106" s="327"/>
      <c r="AT106" s="327"/>
      <c r="AU106" s="327"/>
      <c r="AV106" s="327"/>
      <c r="AW106" s="327"/>
      <c r="AX106" s="327"/>
      <c r="AY106" s="327"/>
      <c r="AZ106" s="327"/>
      <c r="BA106" s="327"/>
      <c r="BB106" s="327"/>
      <c r="BC106" s="327"/>
      <c r="BD106" s="327"/>
      <c r="BE106" s="327"/>
      <c r="BF106" s="327"/>
      <c r="BG106" s="327"/>
      <c r="BH106" s="327"/>
      <c r="BI106" s="327"/>
      <c r="BJ106" s="327"/>
      <c r="BK106" s="327"/>
      <c r="BL106" s="327"/>
      <c r="BM106" s="327"/>
      <c r="BN106" s="327"/>
      <c r="BO106" s="327"/>
      <c r="BP106" s="327"/>
      <c r="BQ106" s="327"/>
      <c r="BR106" s="327"/>
      <c r="BS106" s="327"/>
      <c r="BT106" s="327"/>
      <c r="BU106" s="327"/>
      <c r="BV106" s="327"/>
    </row>
    <row r="107" spans="1:74" ht="17.25" customHeight="1" thickBot="1" x14ac:dyDescent="0.3">
      <c r="A107" s="350"/>
      <c r="B107" s="363" t="s">
        <v>3006</v>
      </c>
      <c r="C107" s="423">
        <v>11</v>
      </c>
      <c r="D107" s="356">
        <v>0.3</v>
      </c>
      <c r="E107" s="356">
        <v>47.6</v>
      </c>
      <c r="F107" s="356"/>
      <c r="G107" s="356"/>
      <c r="H107" s="356"/>
      <c r="I107" s="356"/>
      <c r="J107" s="356">
        <v>15</v>
      </c>
      <c r="K107" s="356">
        <v>49.8</v>
      </c>
      <c r="L107" s="357">
        <v>0.72000000000000064</v>
      </c>
      <c r="M107" s="357">
        <v>1.1400000000000023</v>
      </c>
      <c r="N107" s="357">
        <v>1.3799999999999972</v>
      </c>
      <c r="O107" s="462"/>
      <c r="P107" s="327"/>
      <c r="Q107" s="327"/>
      <c r="R107" s="327"/>
      <c r="S107" s="327"/>
      <c r="T107" s="327"/>
      <c r="U107" s="327"/>
      <c r="V107" s="327"/>
      <c r="W107" s="327"/>
      <c r="X107" s="327"/>
      <c r="Y107" s="327"/>
      <c r="Z107" s="327"/>
      <c r="AA107" s="327"/>
      <c r="AB107" s="327"/>
      <c r="AC107" s="327"/>
      <c r="AD107" s="327"/>
      <c r="AE107" s="327"/>
      <c r="AF107" s="327"/>
      <c r="AG107" s="327"/>
      <c r="AH107" s="327"/>
      <c r="AI107" s="327"/>
      <c r="AJ107" s="327"/>
      <c r="AK107" s="327"/>
      <c r="AL107" s="327"/>
      <c r="AM107" s="327"/>
      <c r="AN107" s="327"/>
      <c r="AO107" s="327"/>
      <c r="AP107" s="327"/>
      <c r="AQ107" s="327"/>
      <c r="AR107" s="327"/>
      <c r="AS107" s="327"/>
      <c r="AT107" s="327"/>
      <c r="AU107" s="327"/>
      <c r="AV107" s="327"/>
      <c r="AW107" s="327"/>
      <c r="AX107" s="327"/>
      <c r="AY107" s="327"/>
      <c r="AZ107" s="327"/>
      <c r="BA107" s="327"/>
      <c r="BB107" s="327"/>
      <c r="BC107" s="327"/>
      <c r="BD107" s="327"/>
      <c r="BE107" s="327"/>
      <c r="BF107" s="327"/>
      <c r="BG107" s="327"/>
      <c r="BH107" s="327"/>
      <c r="BI107" s="327"/>
      <c r="BJ107" s="327"/>
      <c r="BK107" s="327"/>
      <c r="BL107" s="327"/>
      <c r="BM107" s="327"/>
      <c r="BN107" s="327"/>
      <c r="BO107" s="327"/>
      <c r="BP107" s="327"/>
      <c r="BQ107" s="327"/>
      <c r="BR107" s="327"/>
      <c r="BS107" s="327"/>
      <c r="BT107" s="327"/>
      <c r="BU107" s="327"/>
      <c r="BV107" s="327"/>
    </row>
    <row r="108" spans="1:74" ht="17.25" customHeight="1" thickBot="1" x14ac:dyDescent="0.3">
      <c r="A108" s="350"/>
      <c r="B108" s="363" t="s">
        <v>3007</v>
      </c>
      <c r="C108" s="423">
        <v>11</v>
      </c>
      <c r="D108" s="356">
        <v>0.3</v>
      </c>
      <c r="E108" s="356">
        <v>47.6</v>
      </c>
      <c r="F108" s="356"/>
      <c r="G108" s="356"/>
      <c r="H108" s="356"/>
      <c r="I108" s="356"/>
      <c r="J108" s="356">
        <v>15</v>
      </c>
      <c r="K108" s="356">
        <v>49.8</v>
      </c>
      <c r="L108" s="357">
        <v>0.3000000000000016</v>
      </c>
      <c r="M108" s="357">
        <v>0.53999999999999904</v>
      </c>
      <c r="N108" s="357">
        <v>0.66000000000000192</v>
      </c>
      <c r="O108" s="462"/>
      <c r="P108" s="327"/>
      <c r="Q108" s="327"/>
      <c r="R108" s="327"/>
      <c r="S108" s="327"/>
      <c r="T108" s="327"/>
      <c r="U108" s="327"/>
      <c r="V108" s="327"/>
      <c r="W108" s="327"/>
      <c r="X108" s="327"/>
      <c r="Y108" s="327"/>
      <c r="Z108" s="327"/>
      <c r="AA108" s="327"/>
      <c r="AB108" s="327"/>
      <c r="AC108" s="327"/>
      <c r="AD108" s="327"/>
      <c r="AE108" s="327"/>
      <c r="AF108" s="327"/>
      <c r="AG108" s="327"/>
      <c r="AH108" s="327"/>
      <c r="AI108" s="327"/>
      <c r="AJ108" s="327"/>
      <c r="AK108" s="327"/>
      <c r="AL108" s="327"/>
      <c r="AM108" s="327"/>
      <c r="AN108" s="327"/>
      <c r="AO108" s="327"/>
      <c r="AP108" s="327"/>
      <c r="AQ108" s="327"/>
      <c r="AR108" s="327"/>
      <c r="AS108" s="327"/>
      <c r="AT108" s="327"/>
      <c r="AU108" s="327"/>
      <c r="AV108" s="327"/>
      <c r="AW108" s="327"/>
      <c r="AX108" s="327"/>
      <c r="AY108" s="327"/>
      <c r="AZ108" s="327"/>
      <c r="BA108" s="327"/>
      <c r="BB108" s="327"/>
      <c r="BC108" s="327"/>
      <c r="BD108" s="327"/>
      <c r="BE108" s="327"/>
      <c r="BF108" s="327"/>
      <c r="BG108" s="327"/>
      <c r="BH108" s="327"/>
      <c r="BI108" s="327"/>
      <c r="BJ108" s="327"/>
      <c r="BK108" s="327"/>
      <c r="BL108" s="327"/>
      <c r="BM108" s="327"/>
      <c r="BN108" s="327"/>
      <c r="BO108" s="327"/>
      <c r="BP108" s="327"/>
      <c r="BQ108" s="327"/>
      <c r="BR108" s="327"/>
      <c r="BS108" s="327"/>
      <c r="BT108" s="327"/>
      <c r="BU108" s="327"/>
      <c r="BV108" s="327"/>
    </row>
    <row r="109" spans="1:74" ht="17.25" customHeight="1" thickBot="1" x14ac:dyDescent="0.3">
      <c r="A109" s="350"/>
      <c r="B109" s="363" t="s">
        <v>3008</v>
      </c>
      <c r="C109" s="423">
        <v>11</v>
      </c>
      <c r="D109" s="356">
        <v>0.3</v>
      </c>
      <c r="E109" s="356">
        <v>47.6</v>
      </c>
      <c r="F109" s="356"/>
      <c r="G109" s="356"/>
      <c r="H109" s="356"/>
      <c r="I109" s="356"/>
      <c r="J109" s="356">
        <v>15</v>
      </c>
      <c r="K109" s="356">
        <v>49.8</v>
      </c>
      <c r="L109" s="357">
        <v>0.17999999999999616</v>
      </c>
      <c r="M109" s="357">
        <v>0.24000000000000024</v>
      </c>
      <c r="N109" s="357">
        <v>0.24000000000000024</v>
      </c>
      <c r="O109" s="462"/>
      <c r="P109" s="327"/>
      <c r="Q109" s="327"/>
      <c r="R109" s="327"/>
      <c r="S109" s="327"/>
      <c r="T109" s="327"/>
      <c r="U109" s="327"/>
      <c r="V109" s="327"/>
      <c r="W109" s="327"/>
      <c r="X109" s="327"/>
      <c r="Y109" s="327"/>
      <c r="Z109" s="327"/>
      <c r="AA109" s="327"/>
      <c r="AB109" s="327"/>
      <c r="AC109" s="327"/>
      <c r="AD109" s="327"/>
      <c r="AE109" s="327"/>
      <c r="AF109" s="327"/>
      <c r="AG109" s="327"/>
      <c r="AH109" s="327"/>
      <c r="AI109" s="327"/>
      <c r="AJ109" s="327"/>
      <c r="AK109" s="327"/>
      <c r="AL109" s="327"/>
      <c r="AM109" s="327"/>
      <c r="AN109" s="327"/>
      <c r="AO109" s="327"/>
      <c r="AP109" s="327"/>
      <c r="AQ109" s="327"/>
      <c r="AR109" s="327"/>
      <c r="AS109" s="327"/>
      <c r="AT109" s="327"/>
      <c r="AU109" s="327"/>
      <c r="AV109" s="327"/>
      <c r="AW109" s="327"/>
      <c r="AX109" s="327"/>
      <c r="AY109" s="327"/>
      <c r="AZ109" s="327"/>
      <c r="BA109" s="327"/>
      <c r="BB109" s="327"/>
      <c r="BC109" s="327"/>
      <c r="BD109" s="327"/>
      <c r="BE109" s="327"/>
      <c r="BF109" s="327"/>
      <c r="BG109" s="327"/>
      <c r="BH109" s="327"/>
      <c r="BI109" s="327"/>
      <c r="BJ109" s="327"/>
      <c r="BK109" s="327"/>
      <c r="BL109" s="327"/>
      <c r="BM109" s="327"/>
      <c r="BN109" s="327"/>
      <c r="BO109" s="327"/>
      <c r="BP109" s="327"/>
      <c r="BQ109" s="327"/>
      <c r="BR109" s="327"/>
      <c r="BS109" s="327"/>
      <c r="BT109" s="327"/>
      <c r="BU109" s="327"/>
      <c r="BV109" s="327"/>
    </row>
    <row r="110" spans="1:74" ht="17.25" customHeight="1" thickBot="1" x14ac:dyDescent="0.3">
      <c r="A110" s="350"/>
      <c r="B110" s="363" t="s">
        <v>3009</v>
      </c>
      <c r="C110" s="423">
        <v>11</v>
      </c>
      <c r="D110" s="356">
        <v>0.3</v>
      </c>
      <c r="E110" s="356">
        <v>47.6</v>
      </c>
      <c r="F110" s="356"/>
      <c r="G110" s="356"/>
      <c r="H110" s="356"/>
      <c r="I110" s="356"/>
      <c r="J110" s="356">
        <v>15</v>
      </c>
      <c r="K110" s="356">
        <v>49.8</v>
      </c>
      <c r="L110" s="357">
        <v>5.9999999999998721E-2</v>
      </c>
      <c r="M110" s="357">
        <v>0.12000000000000012</v>
      </c>
      <c r="N110" s="357">
        <v>0.12000000000000012</v>
      </c>
      <c r="O110" s="462"/>
      <c r="P110" s="327"/>
      <c r="Q110" s="327"/>
      <c r="R110" s="327"/>
      <c r="S110" s="327"/>
      <c r="T110" s="327"/>
      <c r="U110" s="327"/>
      <c r="V110" s="327"/>
      <c r="W110" s="327"/>
      <c r="X110" s="327"/>
      <c r="Y110" s="327"/>
      <c r="Z110" s="327"/>
      <c r="AA110" s="327"/>
      <c r="AB110" s="327"/>
      <c r="AC110" s="327"/>
      <c r="AD110" s="327"/>
      <c r="AE110" s="327"/>
      <c r="AF110" s="327"/>
      <c r="AG110" s="327"/>
      <c r="AH110" s="327"/>
      <c r="AI110" s="327"/>
      <c r="AJ110" s="327"/>
      <c r="AK110" s="327"/>
      <c r="AL110" s="327"/>
      <c r="AM110" s="327"/>
      <c r="AN110" s="327"/>
      <c r="AO110" s="327"/>
      <c r="AP110" s="327"/>
      <c r="AQ110" s="327"/>
      <c r="AR110" s="327"/>
      <c r="AS110" s="327"/>
      <c r="AT110" s="327"/>
      <c r="AU110" s="327"/>
      <c r="AV110" s="327"/>
      <c r="AW110" s="327"/>
      <c r="AX110" s="327"/>
      <c r="AY110" s="327"/>
      <c r="AZ110" s="327"/>
      <c r="BA110" s="327"/>
      <c r="BB110" s="327"/>
      <c r="BC110" s="327"/>
      <c r="BD110" s="327"/>
      <c r="BE110" s="327"/>
      <c r="BF110" s="327"/>
      <c r="BG110" s="327"/>
      <c r="BH110" s="327"/>
      <c r="BI110" s="327"/>
      <c r="BJ110" s="327"/>
      <c r="BK110" s="327"/>
      <c r="BL110" s="327"/>
      <c r="BM110" s="327"/>
      <c r="BN110" s="327"/>
      <c r="BO110" s="327"/>
      <c r="BP110" s="327"/>
      <c r="BQ110" s="327"/>
      <c r="BR110" s="327"/>
      <c r="BS110" s="327"/>
      <c r="BT110" s="327"/>
      <c r="BU110" s="327"/>
      <c r="BV110" s="327"/>
    </row>
    <row r="111" spans="1:74" ht="17.25" customHeight="1" thickBot="1" x14ac:dyDescent="0.3">
      <c r="A111" s="350"/>
      <c r="B111" s="363" t="s">
        <v>3010</v>
      </c>
      <c r="C111" s="423">
        <v>11</v>
      </c>
      <c r="D111" s="356">
        <v>0.3</v>
      </c>
      <c r="E111" s="356">
        <v>47.6</v>
      </c>
      <c r="F111" s="356"/>
      <c r="G111" s="356"/>
      <c r="H111" s="356"/>
      <c r="I111" s="356"/>
      <c r="J111" s="356">
        <v>15</v>
      </c>
      <c r="K111" s="356">
        <v>49.8</v>
      </c>
      <c r="L111" s="357">
        <v>0.17999999999999616</v>
      </c>
      <c r="M111" s="357">
        <v>0.23999999999999488</v>
      </c>
      <c r="N111" s="357">
        <v>0.36</v>
      </c>
      <c r="O111" s="462"/>
      <c r="P111" s="327"/>
      <c r="Q111" s="327"/>
      <c r="R111" s="327"/>
      <c r="S111" s="327"/>
      <c r="T111" s="327"/>
      <c r="U111" s="327"/>
      <c r="V111" s="327"/>
      <c r="W111" s="327"/>
      <c r="X111" s="327"/>
      <c r="Y111" s="327"/>
      <c r="Z111" s="327"/>
      <c r="AA111" s="327"/>
      <c r="AB111" s="327"/>
      <c r="AC111" s="327"/>
      <c r="AD111" s="327"/>
      <c r="AE111" s="327"/>
      <c r="AF111" s="327"/>
      <c r="AG111" s="327"/>
      <c r="AH111" s="327"/>
      <c r="AI111" s="327"/>
      <c r="AJ111" s="327"/>
      <c r="AK111" s="327"/>
      <c r="AL111" s="327"/>
      <c r="AM111" s="327"/>
      <c r="AN111" s="327"/>
      <c r="AO111" s="327"/>
      <c r="AP111" s="327"/>
      <c r="AQ111" s="327"/>
      <c r="AR111" s="327"/>
      <c r="AS111" s="327"/>
      <c r="AT111" s="327"/>
      <c r="AU111" s="327"/>
      <c r="AV111" s="327"/>
      <c r="AW111" s="327"/>
      <c r="AX111" s="327"/>
      <c r="AY111" s="327"/>
      <c r="AZ111" s="327"/>
      <c r="BA111" s="327"/>
      <c r="BB111" s="327"/>
      <c r="BC111" s="327"/>
      <c r="BD111" s="327"/>
      <c r="BE111" s="327"/>
      <c r="BF111" s="327"/>
      <c r="BG111" s="327"/>
      <c r="BH111" s="327"/>
      <c r="BI111" s="327"/>
      <c r="BJ111" s="327"/>
      <c r="BK111" s="327"/>
      <c r="BL111" s="327"/>
      <c r="BM111" s="327"/>
      <c r="BN111" s="327"/>
      <c r="BO111" s="327"/>
      <c r="BP111" s="327"/>
      <c r="BQ111" s="327"/>
      <c r="BR111" s="327"/>
      <c r="BS111" s="327"/>
      <c r="BT111" s="327"/>
      <c r="BU111" s="327"/>
      <c r="BV111" s="327"/>
    </row>
    <row r="112" spans="1:74" ht="17.25" customHeight="1" thickBot="1" x14ac:dyDescent="0.3">
      <c r="A112" s="358"/>
      <c r="B112" s="363" t="s">
        <v>3011</v>
      </c>
      <c r="C112" s="423">
        <v>11</v>
      </c>
      <c r="D112" s="356">
        <v>0.3</v>
      </c>
      <c r="E112" s="356">
        <v>47.6</v>
      </c>
      <c r="F112" s="356"/>
      <c r="G112" s="356"/>
      <c r="H112" s="356"/>
      <c r="I112" s="356"/>
      <c r="J112" s="356">
        <v>15</v>
      </c>
      <c r="K112" s="356">
        <v>49.8</v>
      </c>
      <c r="L112" s="357">
        <v>8.0000000000000071E-2</v>
      </c>
      <c r="M112" s="357">
        <v>0.4399999999999995</v>
      </c>
      <c r="N112" s="357">
        <v>0.24000000000000024</v>
      </c>
      <c r="O112" s="462"/>
      <c r="P112" s="327"/>
      <c r="Q112" s="327"/>
      <c r="R112" s="327"/>
      <c r="S112" s="327"/>
      <c r="T112" s="327"/>
      <c r="U112" s="327"/>
      <c r="V112" s="327"/>
      <c r="W112" s="327"/>
      <c r="X112" s="327"/>
      <c r="Y112" s="327"/>
      <c r="Z112" s="327"/>
      <c r="AA112" s="327"/>
      <c r="AB112" s="327"/>
      <c r="AC112" s="327"/>
      <c r="AD112" s="327"/>
      <c r="AE112" s="327"/>
      <c r="AF112" s="327"/>
      <c r="AG112" s="327"/>
      <c r="AH112" s="327"/>
      <c r="AI112" s="327"/>
      <c r="AJ112" s="327"/>
      <c r="AK112" s="327"/>
      <c r="AL112" s="327"/>
      <c r="AM112" s="327"/>
      <c r="AN112" s="327"/>
      <c r="AO112" s="327"/>
      <c r="AP112" s="327"/>
      <c r="AQ112" s="327"/>
      <c r="AR112" s="327"/>
      <c r="AS112" s="327"/>
      <c r="AT112" s="327"/>
      <c r="AU112" s="327"/>
      <c r="AV112" s="327"/>
      <c r="AW112" s="327"/>
      <c r="AX112" s="327"/>
      <c r="AY112" s="327"/>
      <c r="AZ112" s="327"/>
      <c r="BA112" s="327"/>
      <c r="BB112" s="327"/>
      <c r="BC112" s="327"/>
      <c r="BD112" s="327"/>
      <c r="BE112" s="327"/>
      <c r="BF112" s="327"/>
      <c r="BG112" s="327"/>
      <c r="BH112" s="327"/>
      <c r="BI112" s="327"/>
      <c r="BJ112" s="327"/>
      <c r="BK112" s="327"/>
      <c r="BL112" s="327"/>
      <c r="BM112" s="327"/>
      <c r="BN112" s="327"/>
      <c r="BO112" s="327"/>
      <c r="BP112" s="327"/>
      <c r="BQ112" s="327"/>
      <c r="BR112" s="327"/>
      <c r="BS112" s="327"/>
      <c r="BT112" s="327"/>
      <c r="BU112" s="327"/>
      <c r="BV112" s="327"/>
    </row>
    <row r="113" spans="1:74" ht="17.25" customHeight="1" thickBot="1" x14ac:dyDescent="0.3">
      <c r="A113" s="358"/>
      <c r="B113" s="363" t="s">
        <v>3012</v>
      </c>
      <c r="C113" s="424">
        <v>11</v>
      </c>
      <c r="D113" s="359">
        <v>0.3</v>
      </c>
      <c r="E113" s="359">
        <v>47.6</v>
      </c>
      <c r="F113" s="356"/>
      <c r="G113" s="356"/>
      <c r="H113" s="356"/>
      <c r="I113" s="356"/>
      <c r="J113" s="356">
        <v>15</v>
      </c>
      <c r="K113" s="356">
        <v>49.8</v>
      </c>
      <c r="L113" s="360">
        <v>0.95999999999999552</v>
      </c>
      <c r="M113" s="360">
        <v>1.4399999999999906</v>
      </c>
      <c r="N113" s="360">
        <v>1.8600000000000003</v>
      </c>
      <c r="O113" s="465"/>
      <c r="P113" s="327"/>
      <c r="Q113" s="327"/>
      <c r="R113" s="327"/>
      <c r="S113" s="327"/>
      <c r="T113" s="327"/>
      <c r="U113" s="327"/>
      <c r="V113" s="327"/>
      <c r="W113" s="327"/>
      <c r="X113" s="327"/>
      <c r="Y113" s="327"/>
      <c r="Z113" s="327"/>
      <c r="AA113" s="327"/>
      <c r="AB113" s="327"/>
      <c r="AC113" s="327"/>
      <c r="AD113" s="327"/>
      <c r="AE113" s="327"/>
      <c r="AF113" s="327"/>
      <c r="AG113" s="327"/>
      <c r="AH113" s="327"/>
      <c r="AI113" s="327"/>
      <c r="AJ113" s="327"/>
      <c r="AK113" s="327"/>
      <c r="AL113" s="327"/>
      <c r="AM113" s="327"/>
      <c r="AN113" s="327"/>
      <c r="AO113" s="327"/>
      <c r="AP113" s="327"/>
      <c r="AQ113" s="327"/>
      <c r="AR113" s="327"/>
      <c r="AS113" s="327"/>
      <c r="AT113" s="327"/>
      <c r="AU113" s="327"/>
      <c r="AV113" s="327"/>
      <c r="AW113" s="327"/>
      <c r="AX113" s="327"/>
      <c r="AY113" s="327"/>
      <c r="AZ113" s="327"/>
      <c r="BA113" s="327"/>
      <c r="BB113" s="327"/>
      <c r="BC113" s="327"/>
      <c r="BD113" s="327"/>
      <c r="BE113" s="327"/>
      <c r="BF113" s="327"/>
      <c r="BG113" s="327"/>
      <c r="BH113" s="327"/>
      <c r="BI113" s="327"/>
      <c r="BJ113" s="327"/>
      <c r="BK113" s="327"/>
      <c r="BL113" s="327"/>
      <c r="BM113" s="327"/>
      <c r="BN113" s="327"/>
      <c r="BO113" s="327"/>
      <c r="BP113" s="327"/>
      <c r="BQ113" s="327"/>
      <c r="BR113" s="327"/>
      <c r="BS113" s="327"/>
      <c r="BT113" s="327"/>
      <c r="BU113" s="327"/>
      <c r="BV113" s="327"/>
    </row>
    <row r="114" spans="1:74" ht="17.25" customHeight="1" thickBot="1" x14ac:dyDescent="0.3">
      <c r="A114" s="358"/>
      <c r="B114" s="378" t="s">
        <v>3013</v>
      </c>
      <c r="C114" s="422">
        <v>11</v>
      </c>
      <c r="D114" s="379">
        <v>0.3</v>
      </c>
      <c r="E114" s="379">
        <v>47.6</v>
      </c>
      <c r="F114" s="380"/>
      <c r="G114" s="380"/>
      <c r="H114" s="380"/>
      <c r="I114" s="380"/>
      <c r="J114" s="422">
        <v>20</v>
      </c>
      <c r="K114" s="380">
        <v>49.8</v>
      </c>
      <c r="L114" s="354">
        <v>0</v>
      </c>
      <c r="M114" s="354">
        <v>0</v>
      </c>
      <c r="N114" s="354">
        <v>0</v>
      </c>
      <c r="O114" s="461">
        <v>12.8</v>
      </c>
      <c r="P114" s="327"/>
      <c r="Q114" s="327"/>
      <c r="R114" s="327"/>
      <c r="S114" s="327"/>
      <c r="T114" s="327"/>
      <c r="U114" s="327"/>
      <c r="V114" s="327"/>
      <c r="W114" s="327"/>
      <c r="X114" s="327"/>
      <c r="Y114" s="327"/>
      <c r="Z114" s="327"/>
      <c r="AA114" s="327"/>
      <c r="AB114" s="327"/>
      <c r="AC114" s="327"/>
      <c r="AD114" s="327"/>
      <c r="AE114" s="327"/>
      <c r="AF114" s="327"/>
      <c r="AG114" s="327"/>
      <c r="AH114" s="327"/>
      <c r="AI114" s="327"/>
      <c r="AJ114" s="327"/>
      <c r="AK114" s="327"/>
      <c r="AL114" s="327"/>
      <c r="AM114" s="327"/>
      <c r="AN114" s="327"/>
      <c r="AO114" s="327"/>
      <c r="AP114" s="327"/>
      <c r="AQ114" s="327"/>
      <c r="AR114" s="327"/>
      <c r="AS114" s="327"/>
      <c r="AT114" s="327"/>
      <c r="AU114" s="327"/>
      <c r="AV114" s="327"/>
      <c r="AW114" s="327"/>
      <c r="AX114" s="327"/>
      <c r="AY114" s="327"/>
      <c r="AZ114" s="327"/>
      <c r="BA114" s="327"/>
      <c r="BB114" s="327"/>
      <c r="BC114" s="327"/>
      <c r="BD114" s="327"/>
      <c r="BE114" s="327"/>
      <c r="BF114" s="327"/>
      <c r="BG114" s="327"/>
      <c r="BH114" s="327"/>
      <c r="BI114" s="327"/>
      <c r="BJ114" s="327"/>
      <c r="BK114" s="327"/>
      <c r="BL114" s="327"/>
      <c r="BM114" s="327"/>
      <c r="BN114" s="327"/>
      <c r="BO114" s="327"/>
      <c r="BP114" s="327"/>
      <c r="BQ114" s="327"/>
      <c r="BR114" s="327"/>
      <c r="BS114" s="327"/>
      <c r="BT114" s="327"/>
      <c r="BU114" s="327"/>
      <c r="BV114" s="327"/>
    </row>
    <row r="115" spans="1:74" ht="17.25" customHeight="1" thickBot="1" x14ac:dyDescent="0.3">
      <c r="A115" s="350"/>
      <c r="B115" s="378" t="s">
        <v>3014</v>
      </c>
      <c r="C115" s="423">
        <v>11</v>
      </c>
      <c r="D115" s="379">
        <v>0.3</v>
      </c>
      <c r="E115" s="379">
        <v>47.6</v>
      </c>
      <c r="F115" s="379"/>
      <c r="G115" s="379"/>
      <c r="H115" s="379"/>
      <c r="I115" s="379"/>
      <c r="J115" s="423">
        <v>20</v>
      </c>
      <c r="K115" s="379">
        <v>49.8</v>
      </c>
      <c r="L115" s="357">
        <v>0.53999999999999904</v>
      </c>
      <c r="M115" s="357">
        <v>0.90000000000000213</v>
      </c>
      <c r="N115" s="357">
        <v>1.1400000000000023</v>
      </c>
      <c r="O115" s="462"/>
      <c r="P115" s="327"/>
      <c r="Q115" s="327"/>
      <c r="R115" s="327"/>
      <c r="S115" s="327"/>
      <c r="T115" s="327"/>
      <c r="U115" s="327"/>
      <c r="V115" s="327"/>
      <c r="W115" s="327"/>
      <c r="X115" s="327"/>
      <c r="Y115" s="327"/>
      <c r="Z115" s="327"/>
      <c r="AA115" s="327"/>
      <c r="AB115" s="327"/>
      <c r="AC115" s="327"/>
      <c r="AD115" s="327"/>
      <c r="AE115" s="327"/>
      <c r="AF115" s="327"/>
      <c r="AG115" s="327"/>
      <c r="AH115" s="327"/>
      <c r="AI115" s="327"/>
      <c r="AJ115" s="327"/>
      <c r="AK115" s="327"/>
      <c r="AL115" s="327"/>
      <c r="AM115" s="327"/>
      <c r="AN115" s="327"/>
      <c r="AO115" s="327"/>
      <c r="AP115" s="327"/>
      <c r="AQ115" s="327"/>
      <c r="AR115" s="327"/>
      <c r="AS115" s="327"/>
      <c r="AT115" s="327"/>
      <c r="AU115" s="327"/>
      <c r="AV115" s="327"/>
      <c r="AW115" s="327"/>
      <c r="AX115" s="327"/>
      <c r="AY115" s="327"/>
      <c r="AZ115" s="327"/>
      <c r="BA115" s="327"/>
      <c r="BB115" s="327"/>
      <c r="BC115" s="327"/>
      <c r="BD115" s="327"/>
      <c r="BE115" s="327"/>
      <c r="BF115" s="327"/>
      <c r="BG115" s="327"/>
      <c r="BH115" s="327"/>
      <c r="BI115" s="327"/>
      <c r="BJ115" s="327"/>
      <c r="BK115" s="327"/>
      <c r="BL115" s="327"/>
      <c r="BM115" s="327"/>
      <c r="BN115" s="327"/>
      <c r="BO115" s="327"/>
      <c r="BP115" s="327"/>
      <c r="BQ115" s="327"/>
      <c r="BR115" s="327"/>
      <c r="BS115" s="327"/>
      <c r="BT115" s="327"/>
      <c r="BU115" s="327"/>
      <c r="BV115" s="327"/>
    </row>
    <row r="116" spans="1:74" ht="17.25" customHeight="1" thickBot="1" x14ac:dyDescent="0.3">
      <c r="A116" s="350"/>
      <c r="B116" s="378" t="s">
        <v>3015</v>
      </c>
      <c r="C116" s="423">
        <v>11</v>
      </c>
      <c r="D116" s="379">
        <v>0.3</v>
      </c>
      <c r="E116" s="379">
        <v>47.6</v>
      </c>
      <c r="F116" s="379"/>
      <c r="G116" s="379"/>
      <c r="H116" s="379"/>
      <c r="I116" s="379"/>
      <c r="J116" s="423">
        <v>20</v>
      </c>
      <c r="K116" s="379">
        <v>49.8</v>
      </c>
      <c r="L116" s="357">
        <v>0.72000000000000064</v>
      </c>
      <c r="M116" s="357">
        <v>1.0199999999999996</v>
      </c>
      <c r="N116" s="357">
        <v>1.3799999999999972</v>
      </c>
      <c r="O116" s="462"/>
      <c r="P116" s="327"/>
      <c r="Q116" s="327"/>
      <c r="R116" s="327"/>
      <c r="S116" s="327"/>
      <c r="T116" s="327"/>
      <c r="U116" s="327"/>
      <c r="V116" s="327"/>
      <c r="W116" s="327"/>
      <c r="X116" s="327"/>
      <c r="Y116" s="327"/>
      <c r="Z116" s="327"/>
      <c r="AA116" s="327"/>
      <c r="AB116" s="327"/>
      <c r="AC116" s="327"/>
      <c r="AD116" s="327"/>
      <c r="AE116" s="327"/>
      <c r="AF116" s="327"/>
      <c r="AG116" s="327"/>
      <c r="AH116" s="327"/>
      <c r="AI116" s="327"/>
      <c r="AJ116" s="327"/>
      <c r="AK116" s="327"/>
      <c r="AL116" s="327"/>
      <c r="AM116" s="327"/>
      <c r="AN116" s="327"/>
      <c r="AO116" s="327"/>
      <c r="AP116" s="327"/>
      <c r="AQ116" s="327"/>
      <c r="AR116" s="327"/>
      <c r="AS116" s="327"/>
      <c r="AT116" s="327"/>
      <c r="AU116" s="327"/>
      <c r="AV116" s="327"/>
      <c r="AW116" s="327"/>
      <c r="AX116" s="327"/>
      <c r="AY116" s="327"/>
      <c r="AZ116" s="327"/>
      <c r="BA116" s="327"/>
      <c r="BB116" s="327"/>
      <c r="BC116" s="327"/>
      <c r="BD116" s="327"/>
      <c r="BE116" s="327"/>
      <c r="BF116" s="327"/>
      <c r="BG116" s="327"/>
      <c r="BH116" s="327"/>
      <c r="BI116" s="327"/>
      <c r="BJ116" s="327"/>
      <c r="BK116" s="327"/>
      <c r="BL116" s="327"/>
      <c r="BM116" s="327"/>
      <c r="BN116" s="327"/>
      <c r="BO116" s="327"/>
      <c r="BP116" s="327"/>
      <c r="BQ116" s="327"/>
      <c r="BR116" s="327"/>
      <c r="BS116" s="327"/>
      <c r="BT116" s="327"/>
      <c r="BU116" s="327"/>
      <c r="BV116" s="327"/>
    </row>
    <row r="117" spans="1:74" ht="17.25" customHeight="1" thickBot="1" x14ac:dyDescent="0.3">
      <c r="A117" s="350"/>
      <c r="B117" s="378" t="s">
        <v>3016</v>
      </c>
      <c r="C117" s="423">
        <v>11</v>
      </c>
      <c r="D117" s="379">
        <v>0.3</v>
      </c>
      <c r="E117" s="379">
        <v>47.6</v>
      </c>
      <c r="F117" s="379"/>
      <c r="G117" s="379"/>
      <c r="H117" s="379"/>
      <c r="I117" s="379"/>
      <c r="J117" s="423">
        <v>20</v>
      </c>
      <c r="K117" s="379">
        <v>49.8</v>
      </c>
      <c r="L117" s="357">
        <v>0.6000000000000032</v>
      </c>
      <c r="M117" s="357">
        <v>0.78000000000000469</v>
      </c>
      <c r="N117" s="357">
        <v>1.139999999999997</v>
      </c>
      <c r="O117" s="462"/>
      <c r="P117" s="327"/>
      <c r="Q117" s="327"/>
      <c r="R117" s="327"/>
      <c r="S117" s="327"/>
      <c r="T117" s="327"/>
      <c r="U117" s="327"/>
      <c r="V117" s="327"/>
      <c r="W117" s="327"/>
      <c r="X117" s="327"/>
      <c r="Y117" s="327"/>
      <c r="Z117" s="327"/>
      <c r="AA117" s="327"/>
      <c r="AB117" s="327"/>
      <c r="AC117" s="327"/>
      <c r="AD117" s="327"/>
      <c r="AE117" s="327"/>
      <c r="AF117" s="327"/>
      <c r="AG117" s="327"/>
      <c r="AH117" s="327"/>
      <c r="AI117" s="327"/>
      <c r="AJ117" s="327"/>
      <c r="AK117" s="327"/>
      <c r="AL117" s="327"/>
      <c r="AM117" s="327"/>
      <c r="AN117" s="327"/>
      <c r="AO117" s="327"/>
      <c r="AP117" s="327"/>
      <c r="AQ117" s="327"/>
      <c r="AR117" s="327"/>
      <c r="AS117" s="327"/>
      <c r="AT117" s="327"/>
      <c r="AU117" s="327"/>
      <c r="AV117" s="327"/>
      <c r="AW117" s="327"/>
      <c r="AX117" s="327"/>
      <c r="AY117" s="327"/>
      <c r="AZ117" s="327"/>
      <c r="BA117" s="327"/>
      <c r="BB117" s="327"/>
      <c r="BC117" s="327"/>
      <c r="BD117" s="327"/>
      <c r="BE117" s="327"/>
      <c r="BF117" s="327"/>
      <c r="BG117" s="327"/>
      <c r="BH117" s="327"/>
      <c r="BI117" s="327"/>
      <c r="BJ117" s="327"/>
      <c r="BK117" s="327"/>
      <c r="BL117" s="327"/>
      <c r="BM117" s="327"/>
      <c r="BN117" s="327"/>
      <c r="BO117" s="327"/>
      <c r="BP117" s="327"/>
      <c r="BQ117" s="327"/>
      <c r="BR117" s="327"/>
      <c r="BS117" s="327"/>
      <c r="BT117" s="327"/>
      <c r="BU117" s="327"/>
      <c r="BV117" s="327"/>
    </row>
    <row r="118" spans="1:74" ht="17.25" customHeight="1" thickBot="1" x14ac:dyDescent="0.3">
      <c r="A118" s="350"/>
      <c r="B118" s="378" t="s">
        <v>3017</v>
      </c>
      <c r="C118" s="423">
        <v>11</v>
      </c>
      <c r="D118" s="379">
        <v>0.3</v>
      </c>
      <c r="E118" s="379">
        <v>47.6</v>
      </c>
      <c r="F118" s="379"/>
      <c r="G118" s="379"/>
      <c r="H118" s="379"/>
      <c r="I118" s="379"/>
      <c r="J118" s="423">
        <v>20</v>
      </c>
      <c r="K118" s="379">
        <v>49.8</v>
      </c>
      <c r="L118" s="357">
        <v>0.41999999999999904</v>
      </c>
      <c r="M118" s="357">
        <v>0.72000000000000064</v>
      </c>
      <c r="N118" s="357">
        <v>0.77999999999999936</v>
      </c>
      <c r="O118" s="462"/>
      <c r="P118" s="327"/>
      <c r="Q118" s="327"/>
      <c r="R118" s="327"/>
      <c r="S118" s="327"/>
      <c r="T118" s="327"/>
      <c r="U118" s="327"/>
      <c r="V118" s="327"/>
      <c r="W118" s="327"/>
      <c r="X118" s="327"/>
      <c r="Y118" s="327"/>
      <c r="Z118" s="327"/>
      <c r="AA118" s="327"/>
      <c r="AB118" s="327"/>
      <c r="AC118" s="327"/>
      <c r="AD118" s="327"/>
      <c r="AE118" s="327"/>
      <c r="AF118" s="327"/>
      <c r="AG118" s="327"/>
      <c r="AH118" s="327"/>
      <c r="AI118" s="327"/>
      <c r="AJ118" s="327"/>
      <c r="AK118" s="327"/>
      <c r="AL118" s="327"/>
      <c r="AM118" s="327"/>
      <c r="AN118" s="327"/>
      <c r="AO118" s="327"/>
      <c r="AP118" s="327"/>
      <c r="AQ118" s="327"/>
      <c r="AR118" s="327"/>
      <c r="AS118" s="327"/>
      <c r="AT118" s="327"/>
      <c r="AU118" s="327"/>
      <c r="AV118" s="327"/>
      <c r="AW118" s="327"/>
      <c r="AX118" s="327"/>
      <c r="AY118" s="327"/>
      <c r="AZ118" s="327"/>
      <c r="BA118" s="327"/>
      <c r="BB118" s="327"/>
      <c r="BC118" s="327"/>
      <c r="BD118" s="327"/>
      <c r="BE118" s="327"/>
      <c r="BF118" s="327"/>
      <c r="BG118" s="327"/>
      <c r="BH118" s="327"/>
      <c r="BI118" s="327"/>
      <c r="BJ118" s="327"/>
      <c r="BK118" s="327"/>
      <c r="BL118" s="327"/>
      <c r="BM118" s="327"/>
      <c r="BN118" s="327"/>
      <c r="BO118" s="327"/>
      <c r="BP118" s="327"/>
      <c r="BQ118" s="327"/>
      <c r="BR118" s="327"/>
      <c r="BS118" s="327"/>
      <c r="BT118" s="327"/>
      <c r="BU118" s="327"/>
      <c r="BV118" s="327"/>
    </row>
    <row r="119" spans="1:74" ht="17.25" customHeight="1" thickBot="1" x14ac:dyDescent="0.3">
      <c r="A119" s="350"/>
      <c r="B119" s="378" t="s">
        <v>3018</v>
      </c>
      <c r="C119" s="423">
        <v>11</v>
      </c>
      <c r="D119" s="379">
        <v>0.3</v>
      </c>
      <c r="E119" s="379">
        <v>47.6</v>
      </c>
      <c r="F119" s="379"/>
      <c r="G119" s="379"/>
      <c r="H119" s="379"/>
      <c r="I119" s="379"/>
      <c r="J119" s="423">
        <v>20</v>
      </c>
      <c r="K119" s="379">
        <v>49.8</v>
      </c>
      <c r="L119" s="357">
        <v>0</v>
      </c>
      <c r="M119" s="357">
        <v>0</v>
      </c>
      <c r="N119" s="357">
        <v>0</v>
      </c>
      <c r="O119" s="462"/>
      <c r="P119" s="327"/>
      <c r="Q119" s="327"/>
      <c r="R119" s="327"/>
      <c r="S119" s="327"/>
      <c r="T119" s="327"/>
      <c r="U119" s="327"/>
      <c r="V119" s="327"/>
      <c r="W119" s="327"/>
      <c r="X119" s="327"/>
      <c r="Y119" s="327"/>
      <c r="Z119" s="327"/>
      <c r="AA119" s="327"/>
      <c r="AB119" s="327"/>
      <c r="AC119" s="327"/>
      <c r="AD119" s="327"/>
      <c r="AE119" s="327"/>
      <c r="AF119" s="327"/>
      <c r="AG119" s="327"/>
      <c r="AH119" s="327"/>
      <c r="AI119" s="327"/>
      <c r="AJ119" s="327"/>
      <c r="AK119" s="327"/>
      <c r="AL119" s="327"/>
      <c r="AM119" s="327"/>
      <c r="AN119" s="327"/>
      <c r="AO119" s="327"/>
      <c r="AP119" s="327"/>
      <c r="AQ119" s="327"/>
      <c r="AR119" s="327"/>
      <c r="AS119" s="327"/>
      <c r="AT119" s="327"/>
      <c r="AU119" s="327"/>
      <c r="AV119" s="327"/>
      <c r="AW119" s="327"/>
      <c r="AX119" s="327"/>
      <c r="AY119" s="327"/>
      <c r="AZ119" s="327"/>
      <c r="BA119" s="327"/>
      <c r="BB119" s="327"/>
      <c r="BC119" s="327"/>
      <c r="BD119" s="327"/>
      <c r="BE119" s="327"/>
      <c r="BF119" s="327"/>
      <c r="BG119" s="327"/>
      <c r="BH119" s="327"/>
      <c r="BI119" s="327"/>
      <c r="BJ119" s="327"/>
      <c r="BK119" s="327"/>
      <c r="BL119" s="327"/>
      <c r="BM119" s="327"/>
      <c r="BN119" s="327"/>
      <c r="BO119" s="327"/>
      <c r="BP119" s="327"/>
      <c r="BQ119" s="327"/>
      <c r="BR119" s="327"/>
      <c r="BS119" s="327"/>
      <c r="BT119" s="327"/>
      <c r="BU119" s="327"/>
      <c r="BV119" s="327"/>
    </row>
    <row r="120" spans="1:74" ht="17.25" customHeight="1" thickBot="1" x14ac:dyDescent="0.3">
      <c r="A120" s="363"/>
      <c r="B120" s="378" t="s">
        <v>3019</v>
      </c>
      <c r="C120" s="424">
        <v>11</v>
      </c>
      <c r="D120" s="381">
        <v>0.3</v>
      </c>
      <c r="E120" s="381">
        <v>47.6</v>
      </c>
      <c r="F120" s="381"/>
      <c r="G120" s="381"/>
      <c r="H120" s="381"/>
      <c r="I120" s="381"/>
      <c r="J120" s="424">
        <v>20</v>
      </c>
      <c r="K120" s="381">
        <v>49.8</v>
      </c>
      <c r="L120" s="360">
        <v>8.0000000000001847E-2</v>
      </c>
      <c r="M120" s="360">
        <v>0.12000000000000099</v>
      </c>
      <c r="N120" s="360">
        <v>0.12000000000000099</v>
      </c>
      <c r="O120" s="465"/>
      <c r="P120" s="327"/>
      <c r="Q120" s="327"/>
      <c r="R120" s="327"/>
      <c r="S120" s="327"/>
      <c r="T120" s="327"/>
      <c r="U120" s="327"/>
      <c r="V120" s="327"/>
      <c r="W120" s="327"/>
      <c r="X120" s="327"/>
      <c r="Y120" s="327"/>
      <c r="Z120" s="327"/>
      <c r="AA120" s="327"/>
      <c r="AB120" s="327"/>
      <c r="AC120" s="327"/>
      <c r="AD120" s="327"/>
      <c r="AE120" s="327"/>
      <c r="AF120" s="327"/>
      <c r="AG120" s="327"/>
      <c r="AH120" s="327"/>
      <c r="AI120" s="327"/>
      <c r="AJ120" s="327"/>
      <c r="AK120" s="327"/>
      <c r="AL120" s="327"/>
      <c r="AM120" s="327"/>
      <c r="AN120" s="327"/>
      <c r="AO120" s="327"/>
      <c r="AP120" s="327"/>
      <c r="AQ120" s="327"/>
      <c r="AR120" s="327"/>
      <c r="AS120" s="327"/>
      <c r="AT120" s="327"/>
      <c r="AU120" s="327"/>
      <c r="AV120" s="327"/>
      <c r="AW120" s="327"/>
      <c r="AX120" s="327"/>
      <c r="AY120" s="327"/>
      <c r="AZ120" s="327"/>
      <c r="BA120" s="327"/>
      <c r="BB120" s="327"/>
      <c r="BC120" s="327"/>
      <c r="BD120" s="327"/>
      <c r="BE120" s="327"/>
      <c r="BF120" s="327"/>
      <c r="BG120" s="327"/>
      <c r="BH120" s="327"/>
      <c r="BI120" s="327"/>
      <c r="BJ120" s="327"/>
      <c r="BK120" s="327"/>
      <c r="BL120" s="327"/>
      <c r="BM120" s="327"/>
      <c r="BN120" s="327"/>
      <c r="BO120" s="327"/>
      <c r="BP120" s="327"/>
      <c r="BQ120" s="327"/>
      <c r="BR120" s="327"/>
      <c r="BS120" s="327"/>
      <c r="BT120" s="327"/>
      <c r="BU120" s="327"/>
      <c r="BV120" s="327"/>
    </row>
    <row r="121" spans="1:74" ht="17.25" customHeight="1" thickBot="1" x14ac:dyDescent="0.3">
      <c r="A121" s="350" t="s">
        <v>2929</v>
      </c>
      <c r="B121" s="363" t="s">
        <v>3020</v>
      </c>
      <c r="C121" s="422">
        <v>12</v>
      </c>
      <c r="D121" s="422">
        <v>0.15</v>
      </c>
      <c r="E121" s="422">
        <v>47.4</v>
      </c>
      <c r="F121" s="422"/>
      <c r="G121" s="422">
        <v>40</v>
      </c>
      <c r="H121" s="422">
        <v>48.8</v>
      </c>
      <c r="I121" s="422"/>
      <c r="J121" s="422"/>
      <c r="K121" s="422"/>
      <c r="L121" s="354">
        <v>0</v>
      </c>
      <c r="M121" s="354">
        <v>0</v>
      </c>
      <c r="N121" s="354">
        <v>0</v>
      </c>
      <c r="O121" s="461">
        <v>7.9</v>
      </c>
      <c r="P121" s="327"/>
      <c r="Q121" s="327"/>
      <c r="R121" s="327"/>
      <c r="S121" s="327"/>
      <c r="T121" s="327"/>
      <c r="U121" s="327"/>
      <c r="V121" s="327"/>
      <c r="W121" s="327"/>
      <c r="X121" s="327"/>
      <c r="Y121" s="327"/>
      <c r="Z121" s="327"/>
      <c r="AA121" s="327"/>
      <c r="AB121" s="327"/>
      <c r="AC121" s="327"/>
      <c r="AD121" s="327"/>
      <c r="AE121" s="327"/>
      <c r="AF121" s="327"/>
      <c r="AG121" s="327"/>
      <c r="AH121" s="327"/>
      <c r="AI121" s="327"/>
      <c r="AJ121" s="327"/>
      <c r="AK121" s="327"/>
      <c r="AL121" s="327"/>
      <c r="AM121" s="327"/>
      <c r="AN121" s="327"/>
      <c r="AO121" s="327"/>
      <c r="AP121" s="327"/>
      <c r="AQ121" s="327"/>
      <c r="AR121" s="327"/>
      <c r="AS121" s="327"/>
      <c r="AT121" s="327"/>
      <c r="AU121" s="327"/>
      <c r="AV121" s="327"/>
      <c r="AW121" s="327"/>
      <c r="AX121" s="327"/>
      <c r="AY121" s="327"/>
      <c r="AZ121" s="327"/>
      <c r="BA121" s="327"/>
      <c r="BB121" s="327"/>
      <c r="BC121" s="327"/>
      <c r="BD121" s="327"/>
      <c r="BE121" s="327"/>
      <c r="BF121" s="327"/>
      <c r="BG121" s="327"/>
      <c r="BH121" s="327"/>
      <c r="BI121" s="327"/>
      <c r="BJ121" s="327"/>
      <c r="BK121" s="327"/>
      <c r="BL121" s="327"/>
      <c r="BM121" s="327"/>
      <c r="BN121" s="327"/>
      <c r="BO121" s="327"/>
      <c r="BP121" s="327"/>
      <c r="BQ121" s="327"/>
      <c r="BR121" s="327"/>
      <c r="BS121" s="327"/>
      <c r="BT121" s="327"/>
      <c r="BU121" s="327"/>
      <c r="BV121" s="327"/>
    </row>
    <row r="122" spans="1:74" ht="17.25" customHeight="1" thickBot="1" x14ac:dyDescent="0.3">
      <c r="A122" s="350"/>
      <c r="B122" s="363" t="s">
        <v>3021</v>
      </c>
      <c r="C122" s="423">
        <v>12</v>
      </c>
      <c r="D122" s="423">
        <v>0.15</v>
      </c>
      <c r="E122" s="423">
        <v>47.4</v>
      </c>
      <c r="F122" s="423"/>
      <c r="G122" s="423">
        <v>40</v>
      </c>
      <c r="H122" s="423">
        <v>48.8</v>
      </c>
      <c r="I122" s="423"/>
      <c r="J122" s="423"/>
      <c r="K122" s="423"/>
      <c r="L122" s="357">
        <v>3.5999999999999234E-2</v>
      </c>
      <c r="M122" s="357">
        <v>3.5999999999999234E-2</v>
      </c>
      <c r="N122" s="357">
        <v>7.1999999999998468E-2</v>
      </c>
      <c r="O122" s="462"/>
      <c r="P122" s="327"/>
      <c r="Q122" s="327"/>
      <c r="R122" s="327"/>
      <c r="S122" s="327"/>
      <c r="T122" s="327"/>
      <c r="U122" s="327"/>
      <c r="V122" s="327"/>
      <c r="W122" s="327"/>
      <c r="X122" s="327"/>
      <c r="Y122" s="327"/>
      <c r="Z122" s="327"/>
      <c r="AA122" s="327"/>
      <c r="AB122" s="327"/>
      <c r="AC122" s="327"/>
      <c r="AD122" s="327"/>
      <c r="AE122" s="327"/>
      <c r="AF122" s="327"/>
      <c r="AG122" s="327"/>
      <c r="AH122" s="327"/>
      <c r="AI122" s="327"/>
      <c r="AJ122" s="327"/>
      <c r="AK122" s="327"/>
      <c r="AL122" s="327"/>
      <c r="AM122" s="327"/>
      <c r="AN122" s="327"/>
      <c r="AO122" s="327"/>
      <c r="AP122" s="327"/>
      <c r="AQ122" s="327"/>
      <c r="AR122" s="327"/>
      <c r="AS122" s="327"/>
      <c r="AT122" s="327"/>
      <c r="AU122" s="327"/>
      <c r="AV122" s="327"/>
      <c r="AW122" s="327"/>
      <c r="AX122" s="327"/>
      <c r="AY122" s="327"/>
      <c r="AZ122" s="327"/>
      <c r="BA122" s="327"/>
      <c r="BB122" s="327"/>
      <c r="BC122" s="327"/>
      <c r="BD122" s="327"/>
      <c r="BE122" s="327"/>
      <c r="BF122" s="327"/>
      <c r="BG122" s="327"/>
      <c r="BH122" s="327"/>
      <c r="BI122" s="327"/>
      <c r="BJ122" s="327"/>
      <c r="BK122" s="327"/>
      <c r="BL122" s="327"/>
      <c r="BM122" s="327"/>
      <c r="BN122" s="327"/>
      <c r="BO122" s="327"/>
      <c r="BP122" s="327"/>
      <c r="BQ122" s="327"/>
      <c r="BR122" s="327"/>
      <c r="BS122" s="327"/>
      <c r="BT122" s="327"/>
      <c r="BU122" s="327"/>
      <c r="BV122" s="327"/>
    </row>
    <row r="123" spans="1:74" ht="17.25" customHeight="1" thickBot="1" x14ac:dyDescent="0.3">
      <c r="A123" s="350"/>
      <c r="B123" s="363" t="s">
        <v>3022</v>
      </c>
      <c r="C123" s="423">
        <v>12</v>
      </c>
      <c r="D123" s="423">
        <v>0.15</v>
      </c>
      <c r="E123" s="423">
        <v>47.4</v>
      </c>
      <c r="F123" s="423"/>
      <c r="G123" s="423">
        <v>40</v>
      </c>
      <c r="H123" s="423">
        <v>48.8</v>
      </c>
      <c r="I123" s="423"/>
      <c r="J123" s="423"/>
      <c r="K123" s="423"/>
      <c r="L123" s="374" t="s">
        <v>49</v>
      </c>
      <c r="M123" s="374" t="s">
        <v>49</v>
      </c>
      <c r="N123" s="374" t="s">
        <v>49</v>
      </c>
      <c r="O123" s="462"/>
      <c r="P123" s="327"/>
      <c r="Q123" s="327"/>
      <c r="R123" s="327"/>
      <c r="S123" s="327"/>
      <c r="T123" s="327"/>
      <c r="U123" s="327"/>
      <c r="V123" s="327"/>
      <c r="W123" s="327"/>
      <c r="X123" s="327"/>
      <c r="Y123" s="327"/>
      <c r="Z123" s="327"/>
      <c r="AA123" s="327"/>
      <c r="AB123" s="327"/>
      <c r="AC123" s="327"/>
      <c r="AD123" s="327"/>
      <c r="AE123" s="327"/>
      <c r="AF123" s="327"/>
      <c r="AG123" s="327"/>
      <c r="AH123" s="327"/>
      <c r="AI123" s="327"/>
      <c r="AJ123" s="327"/>
      <c r="AK123" s="327"/>
      <c r="AL123" s="327"/>
      <c r="AM123" s="327"/>
      <c r="AN123" s="327"/>
      <c r="AO123" s="327"/>
      <c r="AP123" s="327"/>
      <c r="AQ123" s="327"/>
      <c r="AR123" s="327"/>
      <c r="AS123" s="327"/>
      <c r="AT123" s="327"/>
      <c r="AU123" s="327"/>
      <c r="AV123" s="327"/>
      <c r="AW123" s="327"/>
      <c r="AX123" s="327"/>
      <c r="AY123" s="327"/>
      <c r="AZ123" s="327"/>
      <c r="BA123" s="327"/>
      <c r="BB123" s="327"/>
      <c r="BC123" s="327"/>
      <c r="BD123" s="327"/>
      <c r="BE123" s="327"/>
      <c r="BF123" s="327"/>
      <c r="BG123" s="327"/>
      <c r="BH123" s="327"/>
      <c r="BI123" s="327"/>
      <c r="BJ123" s="327"/>
      <c r="BK123" s="327"/>
      <c r="BL123" s="327"/>
      <c r="BM123" s="327"/>
      <c r="BN123" s="327"/>
      <c r="BO123" s="327"/>
      <c r="BP123" s="327"/>
      <c r="BQ123" s="327"/>
      <c r="BR123" s="327"/>
      <c r="BS123" s="327"/>
      <c r="BT123" s="327"/>
      <c r="BU123" s="327"/>
      <c r="BV123" s="327"/>
    </row>
    <row r="124" spans="1:74" ht="17.25" customHeight="1" thickBot="1" x14ac:dyDescent="0.3">
      <c r="A124" s="350"/>
      <c r="B124" s="363" t="s">
        <v>3023</v>
      </c>
      <c r="C124" s="423">
        <v>12</v>
      </c>
      <c r="D124" s="423">
        <v>0.15</v>
      </c>
      <c r="E124" s="423">
        <v>47.4</v>
      </c>
      <c r="F124" s="423"/>
      <c r="G124" s="423">
        <v>40</v>
      </c>
      <c r="H124" s="423">
        <v>48.8</v>
      </c>
      <c r="I124" s="423"/>
      <c r="J124" s="423"/>
      <c r="K124" s="423"/>
      <c r="L124" s="357">
        <v>0.25199999999999945</v>
      </c>
      <c r="M124" s="357">
        <v>0.61199999999999977</v>
      </c>
      <c r="N124" s="357">
        <v>0.35999999999999877</v>
      </c>
      <c r="O124" s="462"/>
      <c r="P124" s="327"/>
      <c r="Q124" s="327"/>
      <c r="R124" s="327"/>
      <c r="S124" s="327"/>
      <c r="T124" s="327"/>
      <c r="U124" s="327"/>
      <c r="V124" s="327"/>
      <c r="W124" s="327"/>
      <c r="X124" s="327"/>
      <c r="Y124" s="327"/>
      <c r="Z124" s="327"/>
      <c r="AA124" s="327"/>
      <c r="AB124" s="327"/>
      <c r="AC124" s="327"/>
      <c r="AD124" s="327"/>
      <c r="AE124" s="327"/>
      <c r="AF124" s="327"/>
      <c r="AG124" s="327"/>
      <c r="AH124" s="327"/>
      <c r="AI124" s="327"/>
      <c r="AJ124" s="327"/>
      <c r="AK124" s="327"/>
      <c r="AL124" s="327"/>
      <c r="AM124" s="327"/>
      <c r="AN124" s="327"/>
      <c r="AO124" s="327"/>
      <c r="AP124" s="327"/>
      <c r="AQ124" s="327"/>
      <c r="AR124" s="327"/>
      <c r="AS124" s="327"/>
      <c r="AT124" s="327"/>
      <c r="AU124" s="327"/>
      <c r="AV124" s="327"/>
      <c r="AW124" s="327"/>
      <c r="AX124" s="327"/>
      <c r="AY124" s="327"/>
      <c r="AZ124" s="327"/>
      <c r="BA124" s="327"/>
      <c r="BB124" s="327"/>
      <c r="BC124" s="327"/>
      <c r="BD124" s="327"/>
      <c r="BE124" s="327"/>
      <c r="BF124" s="327"/>
      <c r="BG124" s="327"/>
      <c r="BH124" s="327"/>
      <c r="BI124" s="327"/>
      <c r="BJ124" s="327"/>
      <c r="BK124" s="327"/>
      <c r="BL124" s="327"/>
      <c r="BM124" s="327"/>
      <c r="BN124" s="327"/>
      <c r="BO124" s="327"/>
      <c r="BP124" s="327"/>
      <c r="BQ124" s="327"/>
      <c r="BR124" s="327"/>
      <c r="BS124" s="327"/>
      <c r="BT124" s="327"/>
      <c r="BU124" s="327"/>
      <c r="BV124" s="327"/>
    </row>
    <row r="125" spans="1:74" ht="17.25" customHeight="1" thickBot="1" x14ac:dyDescent="0.3">
      <c r="A125" s="350"/>
      <c r="B125" s="363" t="s">
        <v>3024</v>
      </c>
      <c r="C125" s="423">
        <v>12</v>
      </c>
      <c r="D125" s="423">
        <v>0.15</v>
      </c>
      <c r="E125" s="423">
        <v>47.4</v>
      </c>
      <c r="F125" s="423"/>
      <c r="G125" s="423">
        <v>40</v>
      </c>
      <c r="H125" s="423">
        <v>48.8</v>
      </c>
      <c r="I125" s="423"/>
      <c r="J125" s="423"/>
      <c r="K125" s="423"/>
      <c r="L125" s="357">
        <v>0.25200000000000022</v>
      </c>
      <c r="M125" s="357">
        <v>0.64800000000000058</v>
      </c>
      <c r="N125" s="357">
        <v>0.50399999999999889</v>
      </c>
      <c r="O125" s="462"/>
      <c r="P125" s="327"/>
      <c r="Q125" s="327"/>
      <c r="R125" s="327"/>
      <c r="S125" s="327"/>
      <c r="T125" s="327"/>
      <c r="U125" s="327"/>
      <c r="V125" s="327"/>
      <c r="W125" s="327"/>
      <c r="X125" s="327"/>
      <c r="Y125" s="327"/>
      <c r="Z125" s="327"/>
      <c r="AA125" s="327"/>
      <c r="AB125" s="327"/>
      <c r="AC125" s="327"/>
      <c r="AD125" s="327"/>
      <c r="AE125" s="327"/>
      <c r="AF125" s="327"/>
      <c r="AG125" s="327"/>
      <c r="AH125" s="327"/>
      <c r="AI125" s="327"/>
      <c r="AJ125" s="327"/>
      <c r="AK125" s="327"/>
      <c r="AL125" s="327"/>
      <c r="AM125" s="327"/>
      <c r="AN125" s="327"/>
      <c r="AO125" s="327"/>
      <c r="AP125" s="327"/>
      <c r="AQ125" s="327"/>
      <c r="AR125" s="327"/>
      <c r="AS125" s="327"/>
      <c r="AT125" s="327"/>
      <c r="AU125" s="327"/>
      <c r="AV125" s="327"/>
      <c r="AW125" s="327"/>
      <c r="AX125" s="327"/>
      <c r="AY125" s="327"/>
      <c r="AZ125" s="327"/>
      <c r="BA125" s="327"/>
      <c r="BB125" s="327"/>
      <c r="BC125" s="327"/>
      <c r="BD125" s="327"/>
      <c r="BE125" s="327"/>
      <c r="BF125" s="327"/>
      <c r="BG125" s="327"/>
      <c r="BH125" s="327"/>
      <c r="BI125" s="327"/>
      <c r="BJ125" s="327"/>
      <c r="BK125" s="327"/>
      <c r="BL125" s="327"/>
      <c r="BM125" s="327"/>
      <c r="BN125" s="327"/>
      <c r="BO125" s="327"/>
      <c r="BP125" s="327"/>
      <c r="BQ125" s="327"/>
      <c r="BR125" s="327"/>
      <c r="BS125" s="327"/>
      <c r="BT125" s="327"/>
      <c r="BU125" s="327"/>
      <c r="BV125" s="327"/>
    </row>
    <row r="126" spans="1:74" ht="17.25" customHeight="1" thickBot="1" x14ac:dyDescent="0.3">
      <c r="A126" s="350"/>
      <c r="B126" s="363" t="s">
        <v>3025</v>
      </c>
      <c r="C126" s="423">
        <v>12</v>
      </c>
      <c r="D126" s="423">
        <v>0.15</v>
      </c>
      <c r="E126" s="423">
        <v>47.4</v>
      </c>
      <c r="F126" s="423"/>
      <c r="G126" s="423">
        <v>40</v>
      </c>
      <c r="H126" s="423">
        <v>48.8</v>
      </c>
      <c r="I126" s="423"/>
      <c r="J126" s="423"/>
      <c r="K126" s="423"/>
      <c r="L126" s="357">
        <v>0</v>
      </c>
      <c r="M126" s="357">
        <v>0</v>
      </c>
      <c r="N126" s="357">
        <v>0</v>
      </c>
      <c r="O126" s="462"/>
      <c r="P126" s="327"/>
      <c r="Q126" s="327"/>
      <c r="R126" s="327"/>
      <c r="S126" s="327"/>
      <c r="T126" s="327"/>
      <c r="U126" s="327"/>
      <c r="V126" s="327"/>
      <c r="W126" s="327"/>
      <c r="X126" s="327"/>
      <c r="Y126" s="327"/>
      <c r="Z126" s="327"/>
      <c r="AA126" s="327"/>
      <c r="AB126" s="327"/>
      <c r="AC126" s="327"/>
      <c r="AD126" s="327"/>
      <c r="AE126" s="327"/>
      <c r="AF126" s="327"/>
      <c r="AG126" s="327"/>
      <c r="AH126" s="327"/>
      <c r="AI126" s="327"/>
      <c r="AJ126" s="327"/>
      <c r="AK126" s="327"/>
      <c r="AL126" s="327"/>
      <c r="AM126" s="327"/>
      <c r="AN126" s="327"/>
      <c r="AO126" s="327"/>
      <c r="AP126" s="327"/>
      <c r="AQ126" s="327"/>
      <c r="AR126" s="327"/>
      <c r="AS126" s="327"/>
      <c r="AT126" s="327"/>
      <c r="AU126" s="327"/>
      <c r="AV126" s="327"/>
      <c r="AW126" s="327"/>
      <c r="AX126" s="327"/>
      <c r="AY126" s="327"/>
      <c r="AZ126" s="327"/>
      <c r="BA126" s="327"/>
      <c r="BB126" s="327"/>
      <c r="BC126" s="327"/>
      <c r="BD126" s="327"/>
      <c r="BE126" s="327"/>
      <c r="BF126" s="327"/>
      <c r="BG126" s="327"/>
      <c r="BH126" s="327"/>
      <c r="BI126" s="327"/>
      <c r="BJ126" s="327"/>
      <c r="BK126" s="327"/>
      <c r="BL126" s="327"/>
      <c r="BM126" s="327"/>
      <c r="BN126" s="327"/>
      <c r="BO126" s="327"/>
      <c r="BP126" s="327"/>
      <c r="BQ126" s="327"/>
      <c r="BR126" s="327"/>
      <c r="BS126" s="327"/>
      <c r="BT126" s="327"/>
      <c r="BU126" s="327"/>
      <c r="BV126" s="327"/>
    </row>
    <row r="127" spans="1:74" ht="17.25" customHeight="1" thickBot="1" x14ac:dyDescent="0.3">
      <c r="A127" s="350"/>
      <c r="B127" s="363" t="s">
        <v>3026</v>
      </c>
      <c r="C127" s="423">
        <v>12</v>
      </c>
      <c r="D127" s="423">
        <v>0.15</v>
      </c>
      <c r="E127" s="423">
        <v>47.4</v>
      </c>
      <c r="F127" s="423"/>
      <c r="G127" s="423">
        <v>40</v>
      </c>
      <c r="H127" s="423">
        <v>48.8</v>
      </c>
      <c r="I127" s="423"/>
      <c r="J127" s="423"/>
      <c r="K127" s="423"/>
      <c r="L127" s="357">
        <v>0.252000000000001</v>
      </c>
      <c r="M127" s="357">
        <v>0.75600000000000311</v>
      </c>
      <c r="N127" s="357">
        <v>0.36000000000000193</v>
      </c>
      <c r="O127" s="462"/>
      <c r="P127" s="327"/>
      <c r="Q127" s="327"/>
      <c r="R127" s="327"/>
      <c r="S127" s="327"/>
      <c r="T127" s="327"/>
      <c r="U127" s="327"/>
      <c r="V127" s="327"/>
      <c r="W127" s="327"/>
      <c r="X127" s="327"/>
      <c r="Y127" s="327"/>
      <c r="Z127" s="327"/>
      <c r="AA127" s="327"/>
      <c r="AB127" s="327"/>
      <c r="AC127" s="327"/>
      <c r="AD127" s="327"/>
      <c r="AE127" s="327"/>
      <c r="AF127" s="327"/>
      <c r="AG127" s="327"/>
      <c r="AH127" s="327"/>
      <c r="AI127" s="327"/>
      <c r="AJ127" s="327"/>
      <c r="AK127" s="327"/>
      <c r="AL127" s="327"/>
      <c r="AM127" s="327"/>
      <c r="AN127" s="327"/>
      <c r="AO127" s="327"/>
      <c r="AP127" s="327"/>
      <c r="AQ127" s="327"/>
      <c r="AR127" s="327"/>
      <c r="AS127" s="327"/>
      <c r="AT127" s="327"/>
      <c r="AU127" s="327"/>
      <c r="AV127" s="327"/>
      <c r="AW127" s="327"/>
      <c r="AX127" s="327"/>
      <c r="AY127" s="327"/>
      <c r="AZ127" s="327"/>
      <c r="BA127" s="327"/>
      <c r="BB127" s="327"/>
      <c r="BC127" s="327"/>
      <c r="BD127" s="327"/>
      <c r="BE127" s="327"/>
      <c r="BF127" s="327"/>
      <c r="BG127" s="327"/>
      <c r="BH127" s="327"/>
      <c r="BI127" s="327"/>
      <c r="BJ127" s="327"/>
      <c r="BK127" s="327"/>
      <c r="BL127" s="327"/>
      <c r="BM127" s="327"/>
      <c r="BN127" s="327"/>
      <c r="BO127" s="327"/>
      <c r="BP127" s="327"/>
      <c r="BQ127" s="327"/>
      <c r="BR127" s="327"/>
      <c r="BS127" s="327"/>
      <c r="BT127" s="327"/>
      <c r="BU127" s="327"/>
      <c r="BV127" s="327"/>
    </row>
    <row r="128" spans="1:74" ht="17.25" customHeight="1" thickBot="1" x14ac:dyDescent="0.3">
      <c r="A128" s="350"/>
      <c r="B128" s="363" t="s">
        <v>3027</v>
      </c>
      <c r="C128" s="423">
        <v>12</v>
      </c>
      <c r="D128" s="423">
        <v>0.15</v>
      </c>
      <c r="E128" s="423">
        <v>47.4</v>
      </c>
      <c r="F128" s="423"/>
      <c r="G128" s="423">
        <v>40</v>
      </c>
      <c r="H128" s="423">
        <v>48.8</v>
      </c>
      <c r="I128" s="423"/>
      <c r="J128" s="423"/>
      <c r="K128" s="423"/>
      <c r="L128" s="357">
        <v>3.5999999999999234E-2</v>
      </c>
      <c r="M128" s="357">
        <v>0.1080000000000009</v>
      </c>
      <c r="N128" s="357">
        <v>3.5999999999999234E-2</v>
      </c>
      <c r="O128" s="462"/>
      <c r="P128" s="327"/>
      <c r="Q128" s="327"/>
      <c r="R128" s="327"/>
      <c r="S128" s="327"/>
      <c r="T128" s="327"/>
      <c r="U128" s="327"/>
      <c r="V128" s="327"/>
      <c r="W128" s="327"/>
      <c r="X128" s="327"/>
      <c r="Y128" s="327"/>
      <c r="Z128" s="327"/>
      <c r="AA128" s="327"/>
      <c r="AB128" s="327"/>
      <c r="AC128" s="327"/>
      <c r="AD128" s="327"/>
      <c r="AE128" s="327"/>
      <c r="AF128" s="327"/>
      <c r="AG128" s="327"/>
      <c r="AH128" s="327"/>
      <c r="AI128" s="327"/>
      <c r="AJ128" s="327"/>
      <c r="AK128" s="327"/>
      <c r="AL128" s="327"/>
      <c r="AM128" s="327"/>
      <c r="AN128" s="327"/>
      <c r="AO128" s="327"/>
      <c r="AP128" s="327"/>
      <c r="AQ128" s="327"/>
      <c r="AR128" s="327"/>
      <c r="AS128" s="327"/>
      <c r="AT128" s="327"/>
      <c r="AU128" s="327"/>
      <c r="AV128" s="327"/>
      <c r="AW128" s="327"/>
      <c r="AX128" s="327"/>
      <c r="AY128" s="327"/>
      <c r="AZ128" s="327"/>
      <c r="BA128" s="327"/>
      <c r="BB128" s="327"/>
      <c r="BC128" s="327"/>
      <c r="BD128" s="327"/>
      <c r="BE128" s="327"/>
      <c r="BF128" s="327"/>
      <c r="BG128" s="327"/>
      <c r="BH128" s="327"/>
      <c r="BI128" s="327"/>
      <c r="BJ128" s="327"/>
      <c r="BK128" s="327"/>
      <c r="BL128" s="327"/>
      <c r="BM128" s="327"/>
      <c r="BN128" s="327"/>
      <c r="BO128" s="327"/>
      <c r="BP128" s="327"/>
      <c r="BQ128" s="327"/>
      <c r="BR128" s="327"/>
      <c r="BS128" s="327"/>
      <c r="BT128" s="327"/>
      <c r="BU128" s="327"/>
      <c r="BV128" s="327"/>
    </row>
    <row r="129" spans="1:74" ht="17.25" customHeight="1" thickBot="1" x14ac:dyDescent="0.3">
      <c r="A129" s="350"/>
      <c r="B129" s="363" t="s">
        <v>3028</v>
      </c>
      <c r="C129" s="423">
        <v>12</v>
      </c>
      <c r="D129" s="423">
        <v>0.15</v>
      </c>
      <c r="E129" s="423">
        <v>47.4</v>
      </c>
      <c r="F129" s="423"/>
      <c r="G129" s="423">
        <v>40</v>
      </c>
      <c r="H129" s="423">
        <v>48.8</v>
      </c>
      <c r="I129" s="423"/>
      <c r="J129" s="423"/>
      <c r="K129" s="423"/>
      <c r="L129" s="357" t="s">
        <v>49</v>
      </c>
      <c r="M129" s="357" t="s">
        <v>49</v>
      </c>
      <c r="N129" s="357" t="s">
        <v>49</v>
      </c>
      <c r="O129" s="462"/>
      <c r="P129" s="327"/>
      <c r="Q129" s="327"/>
      <c r="R129" s="327"/>
      <c r="S129" s="327"/>
      <c r="T129" s="327"/>
      <c r="U129" s="327"/>
      <c r="V129" s="327"/>
      <c r="W129" s="327"/>
      <c r="X129" s="327"/>
      <c r="Y129" s="327"/>
      <c r="Z129" s="327"/>
      <c r="AA129" s="327"/>
      <c r="AB129" s="327"/>
      <c r="AC129" s="327"/>
      <c r="AD129" s="327"/>
      <c r="AE129" s="327"/>
      <c r="AF129" s="327"/>
      <c r="AG129" s="327"/>
      <c r="AH129" s="327"/>
      <c r="AI129" s="327"/>
      <c r="AJ129" s="327"/>
      <c r="AK129" s="327"/>
      <c r="AL129" s="327"/>
      <c r="AM129" s="327"/>
      <c r="AN129" s="327"/>
      <c r="AO129" s="327"/>
      <c r="AP129" s="327"/>
      <c r="AQ129" s="327"/>
      <c r="AR129" s="327"/>
      <c r="AS129" s="327"/>
      <c r="AT129" s="327"/>
      <c r="AU129" s="327"/>
      <c r="AV129" s="327"/>
      <c r="AW129" s="327"/>
      <c r="AX129" s="327"/>
      <c r="AY129" s="327"/>
      <c r="AZ129" s="327"/>
      <c r="BA129" s="327"/>
      <c r="BB129" s="327"/>
      <c r="BC129" s="327"/>
      <c r="BD129" s="327"/>
      <c r="BE129" s="327"/>
      <c r="BF129" s="327"/>
      <c r="BG129" s="327"/>
      <c r="BH129" s="327"/>
      <c r="BI129" s="327"/>
      <c r="BJ129" s="327"/>
      <c r="BK129" s="327"/>
      <c r="BL129" s="327"/>
      <c r="BM129" s="327"/>
      <c r="BN129" s="327"/>
      <c r="BO129" s="327"/>
      <c r="BP129" s="327"/>
      <c r="BQ129" s="327"/>
      <c r="BR129" s="327"/>
      <c r="BS129" s="327"/>
      <c r="BT129" s="327"/>
      <c r="BU129" s="327"/>
      <c r="BV129" s="327"/>
    </row>
    <row r="130" spans="1:74" ht="17.25" customHeight="1" thickBot="1" x14ac:dyDescent="0.3">
      <c r="A130" s="382"/>
      <c r="B130" s="355" t="s">
        <v>3029</v>
      </c>
      <c r="C130" s="423">
        <v>12</v>
      </c>
      <c r="D130" s="423">
        <v>0.15</v>
      </c>
      <c r="E130" s="423">
        <v>47.4</v>
      </c>
      <c r="F130" s="423"/>
      <c r="G130" s="423">
        <v>40</v>
      </c>
      <c r="H130" s="423">
        <v>48.8</v>
      </c>
      <c r="I130" s="423"/>
      <c r="J130" s="423"/>
      <c r="K130" s="423"/>
      <c r="L130" s="357">
        <v>0.18000000000000255</v>
      </c>
      <c r="M130" s="357">
        <v>0.252000000000001</v>
      </c>
      <c r="N130" s="357">
        <v>0.216</v>
      </c>
      <c r="O130" s="462"/>
      <c r="P130" s="327"/>
      <c r="Q130" s="327"/>
      <c r="R130" s="327"/>
      <c r="S130" s="327"/>
      <c r="T130" s="327"/>
      <c r="U130" s="327"/>
      <c r="V130" s="327"/>
      <c r="W130" s="327"/>
      <c r="X130" s="327"/>
      <c r="Y130" s="327"/>
      <c r="Z130" s="327"/>
      <c r="AA130" s="327"/>
      <c r="AB130" s="327"/>
      <c r="AC130" s="327"/>
      <c r="AD130" s="327"/>
      <c r="AE130" s="327"/>
      <c r="AF130" s="327"/>
      <c r="AG130" s="327"/>
      <c r="AH130" s="327"/>
      <c r="AI130" s="327"/>
      <c r="AJ130" s="327"/>
      <c r="AK130" s="327"/>
      <c r="AL130" s="327"/>
      <c r="AM130" s="327"/>
      <c r="AN130" s="327"/>
      <c r="AO130" s="327"/>
      <c r="AP130" s="327"/>
      <c r="AQ130" s="327"/>
      <c r="AR130" s="327"/>
      <c r="AS130" s="327"/>
      <c r="AT130" s="327"/>
      <c r="AU130" s="327"/>
      <c r="AV130" s="327"/>
      <c r="AW130" s="327"/>
      <c r="AX130" s="327"/>
      <c r="AY130" s="327"/>
      <c r="AZ130" s="327"/>
      <c r="BA130" s="327"/>
      <c r="BB130" s="327"/>
      <c r="BC130" s="327"/>
      <c r="BD130" s="327"/>
      <c r="BE130" s="327"/>
      <c r="BF130" s="327"/>
      <c r="BG130" s="327"/>
      <c r="BH130" s="327"/>
      <c r="BI130" s="327"/>
      <c r="BJ130" s="327"/>
      <c r="BK130" s="327"/>
      <c r="BL130" s="327"/>
      <c r="BM130" s="327"/>
      <c r="BN130" s="327"/>
      <c r="BO130" s="327"/>
      <c r="BP130" s="327"/>
      <c r="BQ130" s="327"/>
      <c r="BR130" s="327"/>
      <c r="BS130" s="327"/>
      <c r="BT130" s="327"/>
      <c r="BU130" s="327"/>
      <c r="BV130" s="327"/>
    </row>
    <row r="131" spans="1:74" ht="17.25" customHeight="1" thickBot="1" x14ac:dyDescent="0.3">
      <c r="A131" s="350"/>
      <c r="B131" s="363" t="s">
        <v>3030</v>
      </c>
      <c r="C131" s="423">
        <v>12</v>
      </c>
      <c r="D131" s="423">
        <v>0.15</v>
      </c>
      <c r="E131" s="423">
        <v>47.4</v>
      </c>
      <c r="F131" s="423"/>
      <c r="G131" s="423">
        <v>40</v>
      </c>
      <c r="H131" s="423">
        <v>48.8</v>
      </c>
      <c r="I131" s="423"/>
      <c r="J131" s="423"/>
      <c r="K131" s="423"/>
      <c r="L131" s="357">
        <v>0</v>
      </c>
      <c r="M131" s="357">
        <v>3.5999999999999234E-2</v>
      </c>
      <c r="N131" s="357">
        <v>0</v>
      </c>
      <c r="O131" s="462"/>
      <c r="P131" s="327"/>
      <c r="Q131" s="327"/>
      <c r="R131" s="327"/>
      <c r="S131" s="327"/>
      <c r="T131" s="327"/>
      <c r="U131" s="327"/>
      <c r="V131" s="327"/>
      <c r="W131" s="327"/>
      <c r="X131" s="327"/>
      <c r="Y131" s="327"/>
      <c r="Z131" s="327"/>
      <c r="AA131" s="327"/>
      <c r="AB131" s="327"/>
      <c r="AC131" s="327"/>
      <c r="AD131" s="327"/>
      <c r="AE131" s="327"/>
      <c r="AF131" s="327"/>
      <c r="AG131" s="327"/>
      <c r="AH131" s="327"/>
      <c r="AI131" s="327"/>
      <c r="AJ131" s="327"/>
      <c r="AK131" s="327"/>
      <c r="AL131" s="327"/>
      <c r="AM131" s="327"/>
      <c r="AN131" s="327"/>
      <c r="AO131" s="327"/>
      <c r="AP131" s="327"/>
      <c r="AQ131" s="327"/>
      <c r="AR131" s="327"/>
      <c r="AS131" s="327"/>
      <c r="AT131" s="327"/>
      <c r="AU131" s="327"/>
      <c r="AV131" s="327"/>
      <c r="AW131" s="327"/>
      <c r="AX131" s="327"/>
      <c r="AY131" s="327"/>
      <c r="AZ131" s="327"/>
      <c r="BA131" s="327"/>
      <c r="BB131" s="327"/>
      <c r="BC131" s="327"/>
      <c r="BD131" s="327"/>
      <c r="BE131" s="327"/>
      <c r="BF131" s="327"/>
      <c r="BG131" s="327"/>
      <c r="BH131" s="327"/>
      <c r="BI131" s="327"/>
      <c r="BJ131" s="327"/>
      <c r="BK131" s="327"/>
      <c r="BL131" s="327"/>
      <c r="BM131" s="327"/>
      <c r="BN131" s="327"/>
      <c r="BO131" s="327"/>
      <c r="BP131" s="327"/>
      <c r="BQ131" s="327"/>
      <c r="BR131" s="327"/>
      <c r="BS131" s="327"/>
      <c r="BT131" s="327"/>
      <c r="BU131" s="327"/>
      <c r="BV131" s="327"/>
    </row>
    <row r="132" spans="1:74" ht="17.25" customHeight="1" thickBot="1" x14ac:dyDescent="0.3">
      <c r="A132" s="350"/>
      <c r="B132" s="363" t="s">
        <v>3031</v>
      </c>
      <c r="C132" s="423">
        <v>12</v>
      </c>
      <c r="D132" s="423">
        <v>0.15</v>
      </c>
      <c r="E132" s="423">
        <v>47.4</v>
      </c>
      <c r="F132" s="423"/>
      <c r="G132" s="423">
        <v>40</v>
      </c>
      <c r="H132" s="423">
        <v>48.8</v>
      </c>
      <c r="I132" s="423"/>
      <c r="J132" s="423"/>
      <c r="K132" s="423"/>
      <c r="L132" s="357">
        <v>0.39599999999999796</v>
      </c>
      <c r="M132" s="357">
        <v>1.4039999999999988</v>
      </c>
      <c r="N132" s="357">
        <v>0.75599999999999989</v>
      </c>
      <c r="O132" s="462"/>
      <c r="P132" s="327"/>
      <c r="Q132" s="327"/>
      <c r="R132" s="327"/>
      <c r="S132" s="327"/>
      <c r="T132" s="327"/>
      <c r="U132" s="327"/>
      <c r="V132" s="327"/>
      <c r="W132" s="327"/>
      <c r="X132" s="327"/>
      <c r="Y132" s="327"/>
      <c r="Z132" s="327"/>
      <c r="AA132" s="327"/>
      <c r="AB132" s="327"/>
      <c r="AC132" s="327"/>
      <c r="AD132" s="327"/>
      <c r="AE132" s="327"/>
      <c r="AF132" s="327"/>
      <c r="AG132" s="327"/>
      <c r="AH132" s="327"/>
      <c r="AI132" s="327"/>
      <c r="AJ132" s="327"/>
      <c r="AK132" s="327"/>
      <c r="AL132" s="327"/>
      <c r="AM132" s="327"/>
      <c r="AN132" s="327"/>
      <c r="AO132" s="327"/>
      <c r="AP132" s="327"/>
      <c r="AQ132" s="327"/>
      <c r="AR132" s="327"/>
      <c r="AS132" s="327"/>
      <c r="AT132" s="327"/>
      <c r="AU132" s="327"/>
      <c r="AV132" s="327"/>
      <c r="AW132" s="327"/>
      <c r="AX132" s="327"/>
      <c r="AY132" s="327"/>
      <c r="AZ132" s="327"/>
      <c r="BA132" s="327"/>
      <c r="BB132" s="327"/>
      <c r="BC132" s="327"/>
      <c r="BD132" s="327"/>
      <c r="BE132" s="327"/>
      <c r="BF132" s="327"/>
      <c r="BG132" s="327"/>
      <c r="BH132" s="327"/>
      <c r="BI132" s="327"/>
      <c r="BJ132" s="327"/>
      <c r="BK132" s="327"/>
      <c r="BL132" s="327"/>
      <c r="BM132" s="327"/>
      <c r="BN132" s="327"/>
      <c r="BO132" s="327"/>
      <c r="BP132" s="327"/>
      <c r="BQ132" s="327"/>
      <c r="BR132" s="327"/>
      <c r="BS132" s="327"/>
      <c r="BT132" s="327"/>
      <c r="BU132" s="327"/>
      <c r="BV132" s="327"/>
    </row>
    <row r="133" spans="1:74" ht="17.25" customHeight="1" thickBot="1" x14ac:dyDescent="0.3">
      <c r="A133" s="350"/>
      <c r="B133" s="363" t="s">
        <v>3032</v>
      </c>
      <c r="C133" s="423">
        <v>12</v>
      </c>
      <c r="D133" s="423">
        <v>0.15</v>
      </c>
      <c r="E133" s="423">
        <v>47.4</v>
      </c>
      <c r="F133" s="423"/>
      <c r="G133" s="423">
        <v>40</v>
      </c>
      <c r="H133" s="423">
        <v>48.8</v>
      </c>
      <c r="I133" s="423"/>
      <c r="J133" s="423"/>
      <c r="K133" s="423"/>
      <c r="L133" s="357">
        <v>0.28799999999999815</v>
      </c>
      <c r="M133" s="357">
        <v>0.76800000000000068</v>
      </c>
      <c r="N133" s="357">
        <v>0.38400000000000034</v>
      </c>
      <c r="O133" s="462"/>
      <c r="P133" s="327"/>
      <c r="Q133" s="327"/>
      <c r="R133" s="327"/>
      <c r="S133" s="327"/>
      <c r="T133" s="327"/>
      <c r="U133" s="327"/>
      <c r="V133" s="327"/>
      <c r="W133" s="327"/>
      <c r="X133" s="327"/>
      <c r="Y133" s="327"/>
      <c r="Z133" s="327"/>
      <c r="AA133" s="327"/>
      <c r="AB133" s="327"/>
      <c r="AC133" s="327"/>
      <c r="AD133" s="327"/>
      <c r="AE133" s="327"/>
      <c r="AF133" s="327"/>
      <c r="AG133" s="327"/>
      <c r="AH133" s="327"/>
      <c r="AI133" s="327"/>
      <c r="AJ133" s="327"/>
      <c r="AK133" s="327"/>
      <c r="AL133" s="327"/>
      <c r="AM133" s="327"/>
      <c r="AN133" s="327"/>
      <c r="AO133" s="327"/>
      <c r="AP133" s="327"/>
      <c r="AQ133" s="327"/>
      <c r="AR133" s="327"/>
      <c r="AS133" s="327"/>
      <c r="AT133" s="327"/>
      <c r="AU133" s="327"/>
      <c r="AV133" s="327"/>
      <c r="AW133" s="327"/>
      <c r="AX133" s="327"/>
      <c r="AY133" s="327"/>
      <c r="AZ133" s="327"/>
      <c r="BA133" s="327"/>
      <c r="BB133" s="327"/>
      <c r="BC133" s="327"/>
      <c r="BD133" s="327"/>
      <c r="BE133" s="327"/>
      <c r="BF133" s="327"/>
      <c r="BG133" s="327"/>
      <c r="BH133" s="327"/>
      <c r="BI133" s="327"/>
      <c r="BJ133" s="327"/>
      <c r="BK133" s="327"/>
      <c r="BL133" s="327"/>
      <c r="BM133" s="327"/>
      <c r="BN133" s="327"/>
      <c r="BO133" s="327"/>
      <c r="BP133" s="327"/>
      <c r="BQ133" s="327"/>
      <c r="BR133" s="327"/>
      <c r="BS133" s="327"/>
      <c r="BT133" s="327"/>
      <c r="BU133" s="327"/>
      <c r="BV133" s="327"/>
    </row>
    <row r="134" spans="1:74" ht="17.25" customHeight="1" thickBot="1" x14ac:dyDescent="0.3">
      <c r="A134" s="350"/>
      <c r="B134" s="363" t="s">
        <v>3033</v>
      </c>
      <c r="C134" s="423">
        <v>12</v>
      </c>
      <c r="D134" s="423">
        <v>0.15</v>
      </c>
      <c r="E134" s="423">
        <v>47.4</v>
      </c>
      <c r="F134" s="423"/>
      <c r="G134" s="423">
        <v>40</v>
      </c>
      <c r="H134" s="423">
        <v>48.8</v>
      </c>
      <c r="I134" s="423"/>
      <c r="J134" s="423"/>
      <c r="K134" s="423"/>
      <c r="L134" s="357">
        <v>0</v>
      </c>
      <c r="M134" s="357">
        <v>0</v>
      </c>
      <c r="N134" s="357">
        <v>0</v>
      </c>
      <c r="O134" s="462"/>
      <c r="P134" s="327"/>
      <c r="Q134" s="327"/>
      <c r="R134" s="327"/>
      <c r="S134" s="327"/>
      <c r="T134" s="327"/>
      <c r="U134" s="327"/>
      <c r="V134" s="327"/>
      <c r="W134" s="327"/>
      <c r="X134" s="327"/>
      <c r="Y134" s="327"/>
      <c r="Z134" s="327"/>
      <c r="AA134" s="327"/>
      <c r="AB134" s="327"/>
      <c r="AC134" s="327"/>
      <c r="AD134" s="327"/>
      <c r="AE134" s="327"/>
      <c r="AF134" s="327"/>
      <c r="AG134" s="327"/>
      <c r="AH134" s="327"/>
      <c r="AI134" s="327"/>
      <c r="AJ134" s="327"/>
      <c r="AK134" s="327"/>
      <c r="AL134" s="327"/>
      <c r="AM134" s="327"/>
      <c r="AN134" s="327"/>
      <c r="AO134" s="327"/>
      <c r="AP134" s="327"/>
      <c r="AQ134" s="327"/>
      <c r="AR134" s="327"/>
      <c r="AS134" s="327"/>
      <c r="AT134" s="327"/>
      <c r="AU134" s="327"/>
      <c r="AV134" s="327"/>
      <c r="AW134" s="327"/>
      <c r="AX134" s="327"/>
      <c r="AY134" s="327"/>
      <c r="AZ134" s="327"/>
      <c r="BA134" s="327"/>
      <c r="BB134" s="327"/>
      <c r="BC134" s="327"/>
      <c r="BD134" s="327"/>
      <c r="BE134" s="327"/>
      <c r="BF134" s="327"/>
      <c r="BG134" s="327"/>
      <c r="BH134" s="327"/>
      <c r="BI134" s="327"/>
      <c r="BJ134" s="327"/>
      <c r="BK134" s="327"/>
      <c r="BL134" s="327"/>
      <c r="BM134" s="327"/>
      <c r="BN134" s="327"/>
      <c r="BO134" s="327"/>
      <c r="BP134" s="327"/>
      <c r="BQ134" s="327"/>
      <c r="BR134" s="327"/>
      <c r="BS134" s="327"/>
      <c r="BT134" s="327"/>
      <c r="BU134" s="327"/>
      <c r="BV134" s="327"/>
    </row>
    <row r="135" spans="1:74" ht="17.25" customHeight="1" thickBot="1" x14ac:dyDescent="0.3">
      <c r="A135" s="350"/>
      <c r="B135" s="363" t="s">
        <v>3034</v>
      </c>
      <c r="C135" s="423">
        <v>12</v>
      </c>
      <c r="D135" s="423">
        <v>0.15</v>
      </c>
      <c r="E135" s="423">
        <v>47.4</v>
      </c>
      <c r="F135" s="423"/>
      <c r="G135" s="423">
        <v>40</v>
      </c>
      <c r="H135" s="423">
        <v>48.8</v>
      </c>
      <c r="I135" s="423"/>
      <c r="J135" s="423"/>
      <c r="K135" s="423"/>
      <c r="L135" s="357">
        <v>0</v>
      </c>
      <c r="M135" s="357">
        <v>3.5999999999999234E-2</v>
      </c>
      <c r="N135" s="357">
        <v>0</v>
      </c>
      <c r="O135" s="462"/>
      <c r="P135" s="327"/>
      <c r="Q135" s="327"/>
      <c r="R135" s="327"/>
      <c r="S135" s="327"/>
      <c r="T135" s="327"/>
      <c r="U135" s="327"/>
      <c r="V135" s="327"/>
      <c r="W135" s="327"/>
      <c r="X135" s="327"/>
      <c r="Y135" s="327"/>
      <c r="Z135" s="327"/>
      <c r="AA135" s="327"/>
      <c r="AB135" s="327"/>
      <c r="AC135" s="327"/>
      <c r="AD135" s="327"/>
      <c r="AE135" s="327"/>
      <c r="AF135" s="327"/>
      <c r="AG135" s="327"/>
      <c r="AH135" s="327"/>
      <c r="AI135" s="327"/>
      <c r="AJ135" s="327"/>
      <c r="AK135" s="327"/>
      <c r="AL135" s="327"/>
      <c r="AM135" s="327"/>
      <c r="AN135" s="327"/>
      <c r="AO135" s="327"/>
      <c r="AP135" s="327"/>
      <c r="AQ135" s="327"/>
      <c r="AR135" s="327"/>
      <c r="AS135" s="327"/>
      <c r="AT135" s="327"/>
      <c r="AU135" s="327"/>
      <c r="AV135" s="327"/>
      <c r="AW135" s="327"/>
      <c r="AX135" s="327"/>
      <c r="AY135" s="327"/>
      <c r="AZ135" s="327"/>
      <c r="BA135" s="327"/>
      <c r="BB135" s="327"/>
      <c r="BC135" s="327"/>
      <c r="BD135" s="327"/>
      <c r="BE135" s="327"/>
      <c r="BF135" s="327"/>
      <c r="BG135" s="327"/>
      <c r="BH135" s="327"/>
      <c r="BI135" s="327"/>
      <c r="BJ135" s="327"/>
      <c r="BK135" s="327"/>
      <c r="BL135" s="327"/>
      <c r="BM135" s="327"/>
      <c r="BN135" s="327"/>
      <c r="BO135" s="327"/>
      <c r="BP135" s="327"/>
      <c r="BQ135" s="327"/>
      <c r="BR135" s="327"/>
      <c r="BS135" s="327"/>
      <c r="BT135" s="327"/>
      <c r="BU135" s="327"/>
      <c r="BV135" s="327"/>
    </row>
    <row r="136" spans="1:74" ht="17.25" customHeight="1" thickBot="1" x14ac:dyDescent="0.3">
      <c r="A136" s="363"/>
      <c r="B136" s="363" t="s">
        <v>3035</v>
      </c>
      <c r="C136" s="423">
        <v>12</v>
      </c>
      <c r="D136" s="424">
        <v>0.15</v>
      </c>
      <c r="E136" s="424">
        <v>47.4</v>
      </c>
      <c r="F136" s="424"/>
      <c r="G136" s="424">
        <v>40</v>
      </c>
      <c r="H136" s="424">
        <v>48.8</v>
      </c>
      <c r="I136" s="424"/>
      <c r="J136" s="424"/>
      <c r="K136" s="424"/>
      <c r="L136" s="360" t="s">
        <v>49</v>
      </c>
      <c r="M136" s="360" t="s">
        <v>49</v>
      </c>
      <c r="N136" s="360" t="s">
        <v>49</v>
      </c>
      <c r="O136" s="463"/>
      <c r="P136" s="327"/>
      <c r="Q136" s="327"/>
      <c r="R136" s="327"/>
      <c r="S136" s="327"/>
      <c r="T136" s="327"/>
      <c r="U136" s="327"/>
      <c r="V136" s="327"/>
      <c r="W136" s="327"/>
      <c r="X136" s="327"/>
      <c r="Y136" s="327"/>
      <c r="Z136" s="327"/>
      <c r="AA136" s="327"/>
      <c r="AB136" s="327"/>
      <c r="AC136" s="327"/>
      <c r="AD136" s="327"/>
      <c r="AE136" s="327"/>
      <c r="AF136" s="327"/>
      <c r="AG136" s="327"/>
      <c r="AH136" s="327"/>
      <c r="AI136" s="327"/>
      <c r="AJ136" s="327"/>
      <c r="AK136" s="327"/>
      <c r="AL136" s="327"/>
      <c r="AM136" s="327"/>
      <c r="AN136" s="327"/>
      <c r="AO136" s="327"/>
      <c r="AP136" s="327"/>
      <c r="AQ136" s="327"/>
      <c r="AR136" s="327"/>
      <c r="AS136" s="327"/>
      <c r="AT136" s="327"/>
      <c r="AU136" s="327"/>
      <c r="AV136" s="327"/>
      <c r="AW136" s="327"/>
      <c r="AX136" s="327"/>
      <c r="AY136" s="327"/>
      <c r="AZ136" s="327"/>
      <c r="BA136" s="327"/>
      <c r="BB136" s="327"/>
      <c r="BC136" s="327"/>
      <c r="BD136" s="327"/>
      <c r="BE136" s="327"/>
      <c r="BF136" s="327"/>
      <c r="BG136" s="327"/>
      <c r="BH136" s="327"/>
      <c r="BI136" s="327"/>
      <c r="BJ136" s="327"/>
      <c r="BK136" s="327"/>
      <c r="BL136" s="327"/>
      <c r="BM136" s="327"/>
      <c r="BN136" s="327"/>
      <c r="BO136" s="327"/>
      <c r="BP136" s="327"/>
      <c r="BQ136" s="327"/>
      <c r="BR136" s="327"/>
      <c r="BS136" s="327"/>
      <c r="BT136" s="327"/>
      <c r="BU136" s="327"/>
      <c r="BV136" s="327"/>
    </row>
    <row r="137" spans="1:74" s="241" customFormat="1" ht="17.25" customHeight="1" thickBot="1" x14ac:dyDescent="0.3">
      <c r="A137" s="383" t="s">
        <v>3036</v>
      </c>
      <c r="B137" s="384" t="s">
        <v>3037</v>
      </c>
      <c r="C137" s="419">
        <v>15</v>
      </c>
      <c r="D137" s="419">
        <v>0.15</v>
      </c>
      <c r="E137" s="419">
        <v>47</v>
      </c>
      <c r="F137" s="419"/>
      <c r="G137" s="419">
        <v>50</v>
      </c>
      <c r="H137" s="419">
        <v>48.8</v>
      </c>
      <c r="I137" s="419"/>
      <c r="J137" s="419">
        <v>20</v>
      </c>
      <c r="K137" s="419">
        <v>49.6</v>
      </c>
      <c r="L137" s="385">
        <v>0.46600000000000003</v>
      </c>
      <c r="M137" s="385">
        <v>0.85399999999999998</v>
      </c>
      <c r="N137" s="385">
        <v>0.41799999999999998</v>
      </c>
      <c r="O137" s="472">
        <v>5.6</v>
      </c>
      <c r="P137" s="430"/>
      <c r="Q137" s="327"/>
      <c r="R137" s="327"/>
      <c r="S137" s="327"/>
      <c r="T137" s="430"/>
      <c r="U137" s="430"/>
      <c r="V137" s="430"/>
      <c r="W137" s="430"/>
      <c r="X137" s="430"/>
      <c r="Y137" s="430"/>
      <c r="Z137" s="430"/>
      <c r="AA137" s="430"/>
      <c r="AB137" s="430"/>
      <c r="AC137" s="430"/>
      <c r="AD137" s="430"/>
      <c r="AE137" s="430"/>
      <c r="AF137" s="430"/>
      <c r="AG137" s="430"/>
      <c r="AH137" s="430"/>
      <c r="AI137" s="430"/>
      <c r="AJ137" s="430"/>
      <c r="AK137" s="430"/>
      <c r="AL137" s="430"/>
      <c r="AM137" s="430"/>
      <c r="AN137" s="430"/>
      <c r="AO137" s="430"/>
      <c r="AP137" s="430"/>
      <c r="AQ137" s="430"/>
      <c r="AR137" s="430"/>
      <c r="AS137" s="430"/>
      <c r="AT137" s="430"/>
      <c r="AU137" s="430"/>
      <c r="AV137" s="430"/>
      <c r="AW137" s="430"/>
      <c r="AX137" s="430"/>
      <c r="AY137" s="430"/>
      <c r="AZ137" s="430"/>
      <c r="BA137" s="430"/>
      <c r="BB137" s="430"/>
      <c r="BC137" s="430"/>
      <c r="BD137" s="430"/>
      <c r="BE137" s="430"/>
      <c r="BF137" s="430"/>
      <c r="BG137" s="430"/>
      <c r="BH137" s="430"/>
      <c r="BI137" s="430"/>
      <c r="BJ137" s="430"/>
      <c r="BK137" s="430"/>
      <c r="BL137" s="430"/>
      <c r="BM137" s="430"/>
      <c r="BN137" s="430"/>
      <c r="BO137" s="430"/>
      <c r="BP137" s="430"/>
      <c r="BQ137" s="430"/>
      <c r="BR137" s="430"/>
      <c r="BS137" s="430"/>
      <c r="BT137" s="430"/>
      <c r="BU137" s="430"/>
      <c r="BV137" s="430"/>
    </row>
    <row r="138" spans="1:74" s="241" customFormat="1" ht="17.25" customHeight="1" thickBot="1" x14ac:dyDescent="0.3">
      <c r="A138" s="386"/>
      <c r="B138" s="387" t="s">
        <v>3038</v>
      </c>
      <c r="C138" s="420">
        <v>15</v>
      </c>
      <c r="D138" s="420">
        <v>0.15</v>
      </c>
      <c r="E138" s="420">
        <v>47</v>
      </c>
      <c r="F138" s="420"/>
      <c r="G138" s="420">
        <v>50</v>
      </c>
      <c r="H138" s="420">
        <v>48.8</v>
      </c>
      <c r="I138" s="420"/>
      <c r="J138" s="420">
        <v>20</v>
      </c>
      <c r="K138" s="420">
        <v>49.6</v>
      </c>
      <c r="L138" s="362">
        <v>0.222</v>
      </c>
      <c r="M138" s="362">
        <v>0.58399999999999996</v>
      </c>
      <c r="N138" s="362">
        <v>0.19800000000000001</v>
      </c>
      <c r="O138" s="469"/>
      <c r="P138" s="430"/>
      <c r="Q138" s="327"/>
      <c r="R138" s="327"/>
      <c r="S138" s="327"/>
      <c r="T138" s="430"/>
      <c r="U138" s="430"/>
      <c r="V138" s="430"/>
      <c r="W138" s="430"/>
      <c r="X138" s="430"/>
      <c r="Y138" s="430"/>
      <c r="Z138" s="430"/>
      <c r="AA138" s="430"/>
      <c r="AB138" s="430"/>
      <c r="AC138" s="430"/>
      <c r="AD138" s="430"/>
      <c r="AE138" s="430"/>
      <c r="AF138" s="430"/>
      <c r="AG138" s="430"/>
      <c r="AH138" s="430"/>
      <c r="AI138" s="430"/>
      <c r="AJ138" s="430"/>
      <c r="AK138" s="430"/>
      <c r="AL138" s="430"/>
      <c r="AM138" s="430"/>
      <c r="AN138" s="430"/>
      <c r="AO138" s="430"/>
      <c r="AP138" s="430"/>
      <c r="AQ138" s="430"/>
      <c r="AR138" s="430"/>
      <c r="AS138" s="430"/>
      <c r="AT138" s="430"/>
      <c r="AU138" s="430"/>
      <c r="AV138" s="430"/>
      <c r="AW138" s="430"/>
      <c r="AX138" s="430"/>
      <c r="AY138" s="430"/>
      <c r="AZ138" s="430"/>
      <c r="BA138" s="430"/>
      <c r="BB138" s="430"/>
      <c r="BC138" s="430"/>
      <c r="BD138" s="430"/>
      <c r="BE138" s="430"/>
      <c r="BF138" s="430"/>
      <c r="BG138" s="430"/>
      <c r="BH138" s="430"/>
      <c r="BI138" s="430"/>
      <c r="BJ138" s="430"/>
      <c r="BK138" s="430"/>
      <c r="BL138" s="430"/>
      <c r="BM138" s="430"/>
      <c r="BN138" s="430"/>
      <c r="BO138" s="430"/>
      <c r="BP138" s="430"/>
      <c r="BQ138" s="430"/>
      <c r="BR138" s="430"/>
      <c r="BS138" s="430"/>
      <c r="BT138" s="430"/>
      <c r="BU138" s="430"/>
      <c r="BV138" s="430"/>
    </row>
    <row r="139" spans="1:74" s="241" customFormat="1" ht="17.25" customHeight="1" thickBot="1" x14ac:dyDescent="0.3">
      <c r="A139" s="388"/>
      <c r="B139" s="387" t="s">
        <v>3039</v>
      </c>
      <c r="C139" s="421">
        <v>15</v>
      </c>
      <c r="D139" s="421">
        <v>0.15</v>
      </c>
      <c r="E139" s="421">
        <v>47</v>
      </c>
      <c r="F139" s="421"/>
      <c r="G139" s="421">
        <v>50</v>
      </c>
      <c r="H139" s="421">
        <v>48.8</v>
      </c>
      <c r="I139" s="421"/>
      <c r="J139" s="421">
        <v>20</v>
      </c>
      <c r="K139" s="421">
        <v>49.6</v>
      </c>
      <c r="L139" s="376">
        <v>3.238</v>
      </c>
      <c r="M139" s="376">
        <v>1.208</v>
      </c>
      <c r="N139" s="376">
        <v>0</v>
      </c>
      <c r="O139" s="470"/>
      <c r="P139" s="430"/>
      <c r="Q139" s="327"/>
      <c r="R139" s="327"/>
      <c r="S139" s="327"/>
      <c r="T139" s="430"/>
      <c r="U139" s="430"/>
      <c r="V139" s="430"/>
      <c r="W139" s="430"/>
      <c r="X139" s="430"/>
      <c r="Y139" s="430"/>
      <c r="Z139" s="430"/>
      <c r="AA139" s="430"/>
      <c r="AB139" s="430"/>
      <c r="AC139" s="430"/>
      <c r="AD139" s="430"/>
      <c r="AE139" s="430"/>
      <c r="AF139" s="430"/>
      <c r="AG139" s="430"/>
      <c r="AH139" s="430"/>
      <c r="AI139" s="430"/>
      <c r="AJ139" s="430"/>
      <c r="AK139" s="430"/>
      <c r="AL139" s="430"/>
      <c r="AM139" s="430"/>
      <c r="AN139" s="430"/>
      <c r="AO139" s="430"/>
      <c r="AP139" s="430"/>
      <c r="AQ139" s="430"/>
      <c r="AR139" s="430"/>
      <c r="AS139" s="430"/>
      <c r="AT139" s="430"/>
      <c r="AU139" s="430"/>
      <c r="AV139" s="430"/>
      <c r="AW139" s="430"/>
      <c r="AX139" s="430"/>
      <c r="AY139" s="430"/>
      <c r="AZ139" s="430"/>
      <c r="BA139" s="430"/>
      <c r="BB139" s="430"/>
      <c r="BC139" s="430"/>
      <c r="BD139" s="430"/>
      <c r="BE139" s="430"/>
      <c r="BF139" s="430"/>
      <c r="BG139" s="430"/>
      <c r="BH139" s="430"/>
      <c r="BI139" s="430"/>
      <c r="BJ139" s="430"/>
      <c r="BK139" s="430"/>
      <c r="BL139" s="430"/>
      <c r="BM139" s="430"/>
      <c r="BN139" s="430"/>
      <c r="BO139" s="430"/>
      <c r="BP139" s="430"/>
      <c r="BQ139" s="430"/>
      <c r="BR139" s="430"/>
      <c r="BS139" s="430"/>
      <c r="BT139" s="430"/>
      <c r="BU139" s="430"/>
      <c r="BV139" s="430"/>
    </row>
    <row r="140" spans="1:74" s="241" customFormat="1" ht="17.25" customHeight="1" thickBot="1" x14ac:dyDescent="0.3">
      <c r="A140" s="389" t="s">
        <v>3040</v>
      </c>
      <c r="B140" s="390" t="s">
        <v>3041</v>
      </c>
      <c r="C140" s="419">
        <v>15</v>
      </c>
      <c r="D140" s="419">
        <v>0.15</v>
      </c>
      <c r="E140" s="419">
        <v>47</v>
      </c>
      <c r="F140" s="419"/>
      <c r="G140" s="419">
        <v>50</v>
      </c>
      <c r="H140" s="419">
        <v>48.8</v>
      </c>
      <c r="I140" s="419"/>
      <c r="J140" s="419">
        <v>20</v>
      </c>
      <c r="K140" s="419">
        <v>49.6</v>
      </c>
      <c r="L140" s="385">
        <v>1.1200000000000001</v>
      </c>
      <c r="M140" s="385">
        <v>2.4500000000000002</v>
      </c>
      <c r="N140" s="385">
        <v>1.71</v>
      </c>
      <c r="O140" s="468">
        <v>6.4</v>
      </c>
      <c r="P140" s="430"/>
      <c r="Q140" s="327"/>
      <c r="R140" s="327"/>
      <c r="S140" s="327"/>
      <c r="T140" s="430"/>
      <c r="U140" s="430"/>
      <c r="V140" s="430"/>
      <c r="W140" s="430"/>
      <c r="X140" s="430"/>
      <c r="Y140" s="430"/>
      <c r="Z140" s="430"/>
      <c r="AA140" s="430"/>
      <c r="AB140" s="430"/>
      <c r="AC140" s="430"/>
      <c r="AD140" s="430"/>
      <c r="AE140" s="430"/>
      <c r="AF140" s="430"/>
      <c r="AG140" s="430"/>
      <c r="AH140" s="430"/>
      <c r="AI140" s="430"/>
      <c r="AJ140" s="430"/>
      <c r="AK140" s="430"/>
      <c r="AL140" s="430"/>
      <c r="AM140" s="430"/>
      <c r="AN140" s="430"/>
      <c r="AO140" s="430"/>
      <c r="AP140" s="430"/>
      <c r="AQ140" s="430"/>
      <c r="AR140" s="430"/>
      <c r="AS140" s="430"/>
      <c r="AT140" s="430"/>
      <c r="AU140" s="430"/>
      <c r="AV140" s="430"/>
      <c r="AW140" s="430"/>
      <c r="AX140" s="430"/>
      <c r="AY140" s="430"/>
      <c r="AZ140" s="430"/>
      <c r="BA140" s="430"/>
      <c r="BB140" s="430"/>
      <c r="BC140" s="430"/>
      <c r="BD140" s="430"/>
      <c r="BE140" s="430"/>
      <c r="BF140" s="430"/>
      <c r="BG140" s="430"/>
      <c r="BH140" s="430"/>
      <c r="BI140" s="430"/>
      <c r="BJ140" s="430"/>
      <c r="BK140" s="430"/>
      <c r="BL140" s="430"/>
      <c r="BM140" s="430"/>
      <c r="BN140" s="430"/>
      <c r="BO140" s="430"/>
      <c r="BP140" s="430"/>
      <c r="BQ140" s="430"/>
      <c r="BR140" s="430"/>
      <c r="BS140" s="430"/>
      <c r="BT140" s="430"/>
      <c r="BU140" s="430"/>
      <c r="BV140" s="430"/>
    </row>
    <row r="141" spans="1:74" s="241" customFormat="1" ht="17.25" customHeight="1" thickBot="1" x14ac:dyDescent="0.3">
      <c r="A141" s="391"/>
      <c r="B141" s="390" t="s">
        <v>3042</v>
      </c>
      <c r="C141" s="420">
        <v>15</v>
      </c>
      <c r="D141" s="420">
        <v>0.15</v>
      </c>
      <c r="E141" s="420">
        <v>47</v>
      </c>
      <c r="F141" s="420"/>
      <c r="G141" s="420">
        <v>50</v>
      </c>
      <c r="H141" s="420">
        <v>48.8</v>
      </c>
      <c r="I141" s="420"/>
      <c r="J141" s="420">
        <v>20</v>
      </c>
      <c r="K141" s="420">
        <v>49.6</v>
      </c>
      <c r="L141" s="362">
        <v>0.02</v>
      </c>
      <c r="M141" s="362">
        <v>0.54</v>
      </c>
      <c r="N141" s="362">
        <v>0.35</v>
      </c>
      <c r="O141" s="469"/>
      <c r="P141" s="430"/>
      <c r="Q141" s="327"/>
      <c r="R141" s="327"/>
      <c r="S141" s="327"/>
      <c r="T141" s="430"/>
      <c r="U141" s="430"/>
      <c r="V141" s="430"/>
      <c r="W141" s="430"/>
      <c r="X141" s="430"/>
      <c r="Y141" s="430"/>
      <c r="Z141" s="430"/>
      <c r="AA141" s="430"/>
      <c r="AB141" s="430"/>
      <c r="AC141" s="430"/>
      <c r="AD141" s="430"/>
      <c r="AE141" s="430"/>
      <c r="AF141" s="430"/>
      <c r="AG141" s="430"/>
      <c r="AH141" s="430"/>
      <c r="AI141" s="430"/>
      <c r="AJ141" s="430"/>
      <c r="AK141" s="430"/>
      <c r="AL141" s="430"/>
      <c r="AM141" s="430"/>
      <c r="AN141" s="430"/>
      <c r="AO141" s="430"/>
      <c r="AP141" s="430"/>
      <c r="AQ141" s="430"/>
      <c r="AR141" s="430"/>
      <c r="AS141" s="430"/>
      <c r="AT141" s="430"/>
      <c r="AU141" s="430"/>
      <c r="AV141" s="430"/>
      <c r="AW141" s="430"/>
      <c r="AX141" s="430"/>
      <c r="AY141" s="430"/>
      <c r="AZ141" s="430"/>
      <c r="BA141" s="430"/>
      <c r="BB141" s="430"/>
      <c r="BC141" s="430"/>
      <c r="BD141" s="430"/>
      <c r="BE141" s="430"/>
      <c r="BF141" s="430"/>
      <c r="BG141" s="430"/>
      <c r="BH141" s="430"/>
      <c r="BI141" s="430"/>
      <c r="BJ141" s="430"/>
      <c r="BK141" s="430"/>
      <c r="BL141" s="430"/>
      <c r="BM141" s="430"/>
      <c r="BN141" s="430"/>
      <c r="BO141" s="430"/>
      <c r="BP141" s="430"/>
      <c r="BQ141" s="430"/>
      <c r="BR141" s="430"/>
      <c r="BS141" s="430"/>
      <c r="BT141" s="430"/>
      <c r="BU141" s="430"/>
      <c r="BV141" s="430"/>
    </row>
    <row r="142" spans="1:74" s="241" customFormat="1" ht="17.25" customHeight="1" thickBot="1" x14ac:dyDescent="0.3">
      <c r="A142" s="391"/>
      <c r="B142" s="390" t="s">
        <v>3043</v>
      </c>
      <c r="C142" s="420">
        <v>15</v>
      </c>
      <c r="D142" s="420">
        <v>0.15</v>
      </c>
      <c r="E142" s="420">
        <v>47</v>
      </c>
      <c r="F142" s="420"/>
      <c r="G142" s="420">
        <v>50</v>
      </c>
      <c r="H142" s="420">
        <v>48.8</v>
      </c>
      <c r="I142" s="420"/>
      <c r="J142" s="420">
        <v>20</v>
      </c>
      <c r="K142" s="420">
        <v>49.6</v>
      </c>
      <c r="L142" s="362">
        <v>0.10100000000000001</v>
      </c>
      <c r="M142" s="362">
        <v>1.202</v>
      </c>
      <c r="N142" s="362">
        <v>0.1</v>
      </c>
      <c r="O142" s="469"/>
      <c r="P142" s="430"/>
      <c r="Q142" s="327"/>
      <c r="R142" s="327"/>
      <c r="S142" s="327"/>
      <c r="T142" s="430"/>
      <c r="U142" s="430"/>
      <c r="V142" s="430"/>
      <c r="W142" s="430"/>
      <c r="X142" s="430"/>
      <c r="Y142" s="430"/>
      <c r="Z142" s="430"/>
      <c r="AA142" s="430"/>
      <c r="AB142" s="430"/>
      <c r="AC142" s="430"/>
      <c r="AD142" s="430"/>
      <c r="AE142" s="430"/>
      <c r="AF142" s="430"/>
      <c r="AG142" s="430"/>
      <c r="AH142" s="430"/>
      <c r="AI142" s="430"/>
      <c r="AJ142" s="430"/>
      <c r="AK142" s="430"/>
      <c r="AL142" s="430"/>
      <c r="AM142" s="430"/>
      <c r="AN142" s="430"/>
      <c r="AO142" s="430"/>
      <c r="AP142" s="430"/>
      <c r="AQ142" s="430"/>
      <c r="AR142" s="430"/>
      <c r="AS142" s="430"/>
      <c r="AT142" s="430"/>
      <c r="AU142" s="430"/>
      <c r="AV142" s="430"/>
      <c r="AW142" s="430"/>
      <c r="AX142" s="430"/>
      <c r="AY142" s="430"/>
      <c r="AZ142" s="430"/>
      <c r="BA142" s="430"/>
      <c r="BB142" s="430"/>
      <c r="BC142" s="430"/>
      <c r="BD142" s="430"/>
      <c r="BE142" s="430"/>
      <c r="BF142" s="430"/>
      <c r="BG142" s="430"/>
      <c r="BH142" s="430"/>
      <c r="BI142" s="430"/>
      <c r="BJ142" s="430"/>
      <c r="BK142" s="430"/>
      <c r="BL142" s="430"/>
      <c r="BM142" s="430"/>
      <c r="BN142" s="430"/>
      <c r="BO142" s="430"/>
      <c r="BP142" s="430"/>
      <c r="BQ142" s="430"/>
      <c r="BR142" s="430"/>
      <c r="BS142" s="430"/>
      <c r="BT142" s="430"/>
      <c r="BU142" s="430"/>
      <c r="BV142" s="430"/>
    </row>
    <row r="143" spans="1:74" s="241" customFormat="1" ht="17.25" customHeight="1" thickBot="1" x14ac:dyDescent="0.3">
      <c r="A143" s="392"/>
      <c r="B143" s="390" t="s">
        <v>3044</v>
      </c>
      <c r="C143" s="421">
        <v>15</v>
      </c>
      <c r="D143" s="421">
        <v>0.15</v>
      </c>
      <c r="E143" s="421">
        <v>47</v>
      </c>
      <c r="F143" s="421"/>
      <c r="G143" s="421">
        <v>50</v>
      </c>
      <c r="H143" s="421">
        <v>48.8</v>
      </c>
      <c r="I143" s="421"/>
      <c r="J143" s="421">
        <v>20</v>
      </c>
      <c r="K143" s="421">
        <v>49.6</v>
      </c>
      <c r="L143" s="376">
        <v>0.2</v>
      </c>
      <c r="M143" s="376">
        <v>0.72</v>
      </c>
      <c r="N143" s="376">
        <v>0.43</v>
      </c>
      <c r="O143" s="471"/>
      <c r="P143" s="430"/>
      <c r="Q143" s="327"/>
      <c r="R143" s="327"/>
      <c r="S143" s="327"/>
      <c r="T143" s="430"/>
      <c r="U143" s="430"/>
      <c r="V143" s="430"/>
      <c r="W143" s="430"/>
      <c r="X143" s="430"/>
      <c r="Y143" s="430"/>
      <c r="Z143" s="430"/>
      <c r="AA143" s="430"/>
      <c r="AB143" s="430"/>
      <c r="AC143" s="430"/>
      <c r="AD143" s="430"/>
      <c r="AE143" s="430"/>
      <c r="AF143" s="430"/>
      <c r="AG143" s="430"/>
      <c r="AH143" s="430"/>
      <c r="AI143" s="430"/>
      <c r="AJ143" s="430"/>
      <c r="AK143" s="430"/>
      <c r="AL143" s="430"/>
      <c r="AM143" s="430"/>
      <c r="AN143" s="430"/>
      <c r="AO143" s="430"/>
      <c r="AP143" s="430"/>
      <c r="AQ143" s="430"/>
      <c r="AR143" s="430"/>
      <c r="AS143" s="430"/>
      <c r="AT143" s="430"/>
      <c r="AU143" s="430"/>
      <c r="AV143" s="430"/>
      <c r="AW143" s="430"/>
      <c r="AX143" s="430"/>
      <c r="AY143" s="430"/>
      <c r="AZ143" s="430"/>
      <c r="BA143" s="430"/>
      <c r="BB143" s="430"/>
      <c r="BC143" s="430"/>
      <c r="BD143" s="430"/>
      <c r="BE143" s="430"/>
      <c r="BF143" s="430"/>
      <c r="BG143" s="430"/>
      <c r="BH143" s="430"/>
      <c r="BI143" s="430"/>
      <c r="BJ143" s="430"/>
      <c r="BK143" s="430"/>
      <c r="BL143" s="430"/>
      <c r="BM143" s="430"/>
      <c r="BN143" s="430"/>
      <c r="BO143" s="430"/>
      <c r="BP143" s="430"/>
      <c r="BQ143" s="430"/>
      <c r="BR143" s="430"/>
      <c r="BS143" s="430"/>
      <c r="BT143" s="430"/>
      <c r="BU143" s="430"/>
      <c r="BV143" s="430"/>
    </row>
    <row r="144" spans="1:74" s="241" customFormat="1" ht="17.25" customHeight="1" thickBot="1" x14ac:dyDescent="0.3">
      <c r="A144" s="386" t="s">
        <v>3045</v>
      </c>
      <c r="B144" s="390" t="s">
        <v>3046</v>
      </c>
      <c r="C144" s="420">
        <v>15</v>
      </c>
      <c r="D144" s="420">
        <v>0.15</v>
      </c>
      <c r="E144" s="420">
        <v>47</v>
      </c>
      <c r="F144" s="420"/>
      <c r="G144" s="420">
        <v>50</v>
      </c>
      <c r="H144" s="420">
        <v>48.8</v>
      </c>
      <c r="I144" s="420"/>
      <c r="J144" s="420">
        <v>25</v>
      </c>
      <c r="K144" s="420">
        <v>49.7</v>
      </c>
      <c r="L144" s="385">
        <v>0</v>
      </c>
      <c r="M144" s="385">
        <v>0</v>
      </c>
      <c r="N144" s="385">
        <v>0</v>
      </c>
      <c r="O144" s="472">
        <v>1.9</v>
      </c>
      <c r="P144" s="430"/>
      <c r="Q144" s="430"/>
      <c r="R144" s="430"/>
      <c r="S144" s="430"/>
      <c r="T144" s="430"/>
      <c r="U144" s="430"/>
      <c r="V144" s="430"/>
      <c r="W144" s="430"/>
      <c r="X144" s="430"/>
      <c r="Y144" s="430"/>
      <c r="Z144" s="430"/>
      <c r="AA144" s="430"/>
      <c r="AB144" s="430"/>
      <c r="AC144" s="430"/>
      <c r="AD144" s="430"/>
      <c r="AE144" s="430"/>
      <c r="AF144" s="430"/>
      <c r="AG144" s="430"/>
      <c r="AH144" s="430"/>
      <c r="AI144" s="430"/>
      <c r="AJ144" s="430"/>
      <c r="AK144" s="430"/>
      <c r="AL144" s="430"/>
      <c r="AM144" s="430"/>
      <c r="AN144" s="430"/>
      <c r="AO144" s="430"/>
      <c r="AP144" s="430"/>
      <c r="AQ144" s="430"/>
      <c r="AR144" s="430"/>
      <c r="AS144" s="430"/>
      <c r="AT144" s="430"/>
      <c r="AU144" s="430"/>
      <c r="AV144" s="430"/>
      <c r="AW144" s="430"/>
      <c r="AX144" s="430"/>
      <c r="AY144" s="430"/>
      <c r="AZ144" s="430"/>
      <c r="BA144" s="430"/>
      <c r="BB144" s="430"/>
      <c r="BC144" s="430"/>
      <c r="BD144" s="430"/>
      <c r="BE144" s="430"/>
      <c r="BF144" s="430"/>
      <c r="BG144" s="430"/>
      <c r="BH144" s="430"/>
      <c r="BI144" s="430"/>
      <c r="BJ144" s="430"/>
      <c r="BK144" s="430"/>
      <c r="BL144" s="430"/>
      <c r="BM144" s="430"/>
      <c r="BN144" s="430"/>
      <c r="BO144" s="430"/>
      <c r="BP144" s="430"/>
      <c r="BQ144" s="430"/>
      <c r="BR144" s="430"/>
      <c r="BS144" s="430"/>
      <c r="BT144" s="430"/>
      <c r="BU144" s="430"/>
      <c r="BV144" s="430"/>
    </row>
    <row r="145" spans="1:74" s="241" customFormat="1" ht="17.25" customHeight="1" thickBot="1" x14ac:dyDescent="0.3">
      <c r="A145" s="388" t="s">
        <v>3045</v>
      </c>
      <c r="B145" s="390" t="s">
        <v>3047</v>
      </c>
      <c r="C145" s="421">
        <v>15</v>
      </c>
      <c r="D145" s="421">
        <v>0.15</v>
      </c>
      <c r="E145" s="421">
        <v>47</v>
      </c>
      <c r="F145" s="421"/>
      <c r="G145" s="421">
        <v>50</v>
      </c>
      <c r="H145" s="421">
        <v>48.8</v>
      </c>
      <c r="I145" s="421"/>
      <c r="J145" s="421">
        <v>25</v>
      </c>
      <c r="K145" s="421">
        <v>49.7</v>
      </c>
      <c r="L145" s="429">
        <v>0.36</v>
      </c>
      <c r="M145" s="376">
        <v>0.84</v>
      </c>
      <c r="N145" s="376">
        <v>0.6</v>
      </c>
      <c r="O145" s="470"/>
      <c r="P145" s="430"/>
      <c r="Q145" s="430"/>
      <c r="R145" s="430"/>
      <c r="S145" s="430"/>
      <c r="T145" s="430"/>
      <c r="U145" s="430"/>
      <c r="V145" s="430"/>
      <c r="W145" s="430"/>
      <c r="X145" s="430"/>
      <c r="Y145" s="430"/>
      <c r="Z145" s="430"/>
      <c r="AA145" s="430"/>
      <c r="AB145" s="430"/>
      <c r="AC145" s="430"/>
      <c r="AD145" s="430"/>
      <c r="AE145" s="430"/>
      <c r="AF145" s="430"/>
      <c r="AG145" s="430"/>
      <c r="AH145" s="430"/>
      <c r="AI145" s="430"/>
      <c r="AJ145" s="430"/>
      <c r="AK145" s="430"/>
      <c r="AL145" s="430"/>
      <c r="AM145" s="430"/>
      <c r="AN145" s="430"/>
      <c r="AO145" s="430"/>
      <c r="AP145" s="430"/>
      <c r="AQ145" s="430"/>
      <c r="AR145" s="430"/>
      <c r="AS145" s="430"/>
      <c r="AT145" s="430"/>
      <c r="AU145" s="430"/>
      <c r="AV145" s="430"/>
      <c r="AW145" s="430"/>
      <c r="AX145" s="430"/>
      <c r="AY145" s="430"/>
      <c r="AZ145" s="430"/>
      <c r="BA145" s="430"/>
      <c r="BB145" s="430"/>
      <c r="BC145" s="430"/>
      <c r="BD145" s="430"/>
      <c r="BE145" s="430"/>
      <c r="BF145" s="430"/>
      <c r="BG145" s="430"/>
      <c r="BH145" s="430"/>
      <c r="BI145" s="430"/>
      <c r="BJ145" s="430"/>
      <c r="BK145" s="430"/>
      <c r="BL145" s="430"/>
      <c r="BM145" s="430"/>
      <c r="BN145" s="430"/>
      <c r="BO145" s="430"/>
      <c r="BP145" s="430"/>
      <c r="BQ145" s="430"/>
      <c r="BR145" s="430"/>
      <c r="BS145" s="430"/>
      <c r="BT145" s="430"/>
      <c r="BU145" s="430"/>
      <c r="BV145" s="430"/>
    </row>
    <row r="146" spans="1:74" ht="17.25" customHeight="1" thickBot="1" x14ac:dyDescent="0.3">
      <c r="A146" s="350" t="s">
        <v>2972</v>
      </c>
      <c r="B146" s="363" t="s">
        <v>3048</v>
      </c>
      <c r="C146" s="423">
        <v>17</v>
      </c>
      <c r="D146" s="423">
        <v>0.15</v>
      </c>
      <c r="E146" s="423">
        <v>46.8</v>
      </c>
      <c r="F146" s="423"/>
      <c r="G146" s="423">
        <v>55</v>
      </c>
      <c r="H146" s="423">
        <v>48.7</v>
      </c>
      <c r="I146" s="373"/>
      <c r="J146" s="373"/>
      <c r="K146" s="373"/>
      <c r="L146" s="354">
        <v>0.20399999999999999</v>
      </c>
      <c r="M146" s="354">
        <v>0.72360000000000002</v>
      </c>
      <c r="N146" s="354">
        <v>0.4284</v>
      </c>
      <c r="O146" s="461">
        <v>11.1</v>
      </c>
      <c r="P146" s="327"/>
      <c r="Q146" s="327"/>
      <c r="R146" s="327"/>
      <c r="S146" s="327"/>
      <c r="T146" s="327"/>
      <c r="U146" s="327"/>
      <c r="V146" s="327"/>
      <c r="W146" s="327"/>
      <c r="X146" s="327"/>
      <c r="Y146" s="327"/>
      <c r="Z146" s="327"/>
      <c r="AA146" s="327"/>
      <c r="AB146" s="327"/>
      <c r="AC146" s="327"/>
      <c r="AD146" s="327"/>
      <c r="AE146" s="327"/>
      <c r="AF146" s="327"/>
      <c r="AG146" s="327"/>
      <c r="AH146" s="327"/>
      <c r="AI146" s="327"/>
      <c r="AJ146" s="327"/>
      <c r="AK146" s="327"/>
      <c r="AL146" s="327"/>
      <c r="AM146" s="327"/>
      <c r="AN146" s="327"/>
      <c r="AO146" s="327"/>
      <c r="AP146" s="327"/>
      <c r="AQ146" s="327"/>
      <c r="AR146" s="327"/>
      <c r="AS146" s="327"/>
      <c r="AT146" s="327"/>
      <c r="AU146" s="327"/>
      <c r="AV146" s="327"/>
      <c r="AW146" s="327"/>
      <c r="AX146" s="327"/>
      <c r="AY146" s="327"/>
      <c r="AZ146" s="327"/>
      <c r="BA146" s="327"/>
      <c r="BB146" s="327"/>
      <c r="BC146" s="327"/>
      <c r="BD146" s="327"/>
      <c r="BE146" s="327"/>
      <c r="BF146" s="327"/>
      <c r="BG146" s="327"/>
      <c r="BH146" s="327"/>
      <c r="BI146" s="327"/>
      <c r="BJ146" s="327"/>
      <c r="BK146" s="327"/>
      <c r="BL146" s="327"/>
      <c r="BM146" s="327"/>
      <c r="BN146" s="327"/>
      <c r="BO146" s="327"/>
      <c r="BP146" s="327"/>
      <c r="BQ146" s="327"/>
      <c r="BR146" s="327"/>
      <c r="BS146" s="327"/>
      <c r="BT146" s="327"/>
      <c r="BU146" s="327"/>
      <c r="BV146" s="327"/>
    </row>
    <row r="147" spans="1:74" ht="17.25" customHeight="1" thickBot="1" x14ac:dyDescent="0.3">
      <c r="A147" s="363" t="s">
        <v>2972</v>
      </c>
      <c r="B147" s="363" t="s">
        <v>3049</v>
      </c>
      <c r="C147" s="424">
        <v>17</v>
      </c>
      <c r="D147" s="424">
        <v>0.15</v>
      </c>
      <c r="E147" s="424">
        <v>46.8</v>
      </c>
      <c r="F147" s="424"/>
      <c r="G147" s="424">
        <v>55</v>
      </c>
      <c r="H147" s="424">
        <v>48.7</v>
      </c>
      <c r="I147" s="369"/>
      <c r="J147" s="369"/>
      <c r="K147" s="369"/>
      <c r="L147" s="360">
        <v>4.2789999999999999</v>
      </c>
      <c r="M147" s="360">
        <v>7.6230000000000002</v>
      </c>
      <c r="N147" s="360">
        <v>5.72</v>
      </c>
      <c r="O147" s="465"/>
      <c r="P147" s="327"/>
      <c r="Q147" s="327"/>
      <c r="R147" s="327"/>
      <c r="S147" s="327"/>
      <c r="T147" s="327"/>
      <c r="U147" s="327"/>
      <c r="V147" s="327"/>
      <c r="W147" s="327"/>
      <c r="X147" s="327"/>
      <c r="Y147" s="327"/>
      <c r="Z147" s="327"/>
      <c r="AA147" s="327"/>
      <c r="AB147" s="327"/>
      <c r="AC147" s="327"/>
      <c r="AD147" s="327"/>
      <c r="AE147" s="327"/>
      <c r="AF147" s="327"/>
      <c r="AG147" s="327"/>
      <c r="AH147" s="327"/>
      <c r="AI147" s="327"/>
      <c r="AJ147" s="327"/>
      <c r="AK147" s="327"/>
      <c r="AL147" s="327"/>
      <c r="AM147" s="327"/>
      <c r="AN147" s="327"/>
      <c r="AO147" s="327"/>
      <c r="AP147" s="327"/>
      <c r="AQ147" s="327"/>
      <c r="AR147" s="327"/>
      <c r="AS147" s="327"/>
      <c r="AT147" s="327"/>
      <c r="AU147" s="327"/>
      <c r="AV147" s="327"/>
      <c r="AW147" s="327"/>
      <c r="AX147" s="327"/>
      <c r="AY147" s="327"/>
      <c r="AZ147" s="327"/>
      <c r="BA147" s="327"/>
      <c r="BB147" s="327"/>
      <c r="BC147" s="327"/>
      <c r="BD147" s="327"/>
      <c r="BE147" s="327"/>
      <c r="BF147" s="327"/>
      <c r="BG147" s="327"/>
      <c r="BH147" s="327"/>
      <c r="BI147" s="327"/>
      <c r="BJ147" s="327"/>
      <c r="BK147" s="327"/>
      <c r="BL147" s="327"/>
      <c r="BM147" s="327"/>
      <c r="BN147" s="327"/>
      <c r="BO147" s="327"/>
      <c r="BP147" s="327"/>
      <c r="BQ147" s="327"/>
      <c r="BR147" s="327"/>
      <c r="BS147" s="327"/>
      <c r="BT147" s="327"/>
      <c r="BU147" s="327"/>
      <c r="BV147" s="327"/>
    </row>
    <row r="148" spans="1:74" ht="17.25" customHeight="1" thickBot="1" x14ac:dyDescent="0.3">
      <c r="A148" s="393" t="s">
        <v>3050</v>
      </c>
      <c r="B148" s="363" t="s">
        <v>3051</v>
      </c>
      <c r="C148" s="352">
        <v>17</v>
      </c>
      <c r="D148" s="352">
        <v>0.15</v>
      </c>
      <c r="E148" s="352">
        <v>46.8</v>
      </c>
      <c r="F148" s="352"/>
      <c r="G148" s="352">
        <v>55</v>
      </c>
      <c r="H148" s="352">
        <v>48.7</v>
      </c>
      <c r="I148" s="352"/>
      <c r="J148" s="352">
        <v>15</v>
      </c>
      <c r="K148" s="352">
        <v>49.5</v>
      </c>
      <c r="L148" s="354">
        <v>0.14199999999999999</v>
      </c>
      <c r="M148" s="354">
        <v>0.49399999999999999</v>
      </c>
      <c r="N148" s="354">
        <v>0.122</v>
      </c>
      <c r="O148" s="461">
        <v>2.2000000000000002</v>
      </c>
      <c r="P148" s="327"/>
      <c r="Q148" s="327"/>
      <c r="R148" s="327"/>
      <c r="S148" s="327"/>
      <c r="T148" s="327"/>
      <c r="U148" s="327"/>
      <c r="V148" s="327"/>
      <c r="W148" s="327"/>
      <c r="X148" s="327"/>
      <c r="Y148" s="327"/>
      <c r="Z148" s="327"/>
      <c r="AA148" s="327"/>
      <c r="AB148" s="327"/>
      <c r="AC148" s="327"/>
      <c r="AD148" s="327"/>
      <c r="AE148" s="327"/>
      <c r="AF148" s="327"/>
      <c r="AG148" s="327"/>
      <c r="AH148" s="327"/>
      <c r="AI148" s="327"/>
      <c r="AJ148" s="327"/>
      <c r="AK148" s="327"/>
      <c r="AL148" s="327"/>
      <c r="AM148" s="327"/>
      <c r="AN148" s="327"/>
      <c r="AO148" s="327"/>
      <c r="AP148" s="327"/>
      <c r="AQ148" s="327"/>
      <c r="AR148" s="327"/>
      <c r="AS148" s="327"/>
      <c r="AT148" s="327"/>
      <c r="AU148" s="327"/>
      <c r="AV148" s="327"/>
      <c r="AW148" s="327"/>
      <c r="AX148" s="327"/>
      <c r="AY148" s="327"/>
      <c r="AZ148" s="327"/>
      <c r="BA148" s="327"/>
      <c r="BB148" s="327"/>
      <c r="BC148" s="327"/>
      <c r="BD148" s="327"/>
      <c r="BE148" s="327"/>
      <c r="BF148" s="327"/>
      <c r="BG148" s="327"/>
      <c r="BH148" s="327"/>
      <c r="BI148" s="327"/>
      <c r="BJ148" s="327"/>
      <c r="BK148" s="327"/>
      <c r="BL148" s="327"/>
      <c r="BM148" s="327"/>
      <c r="BN148" s="327"/>
      <c r="BO148" s="327"/>
      <c r="BP148" s="327"/>
      <c r="BQ148" s="327"/>
      <c r="BR148" s="327"/>
      <c r="BS148" s="327"/>
      <c r="BT148" s="327"/>
      <c r="BU148" s="327"/>
      <c r="BV148" s="327"/>
    </row>
    <row r="149" spans="1:74" ht="17.25" customHeight="1" thickBot="1" x14ac:dyDescent="0.3">
      <c r="A149" s="358"/>
      <c r="B149" s="363" t="s">
        <v>3052</v>
      </c>
      <c r="C149" s="356">
        <v>17</v>
      </c>
      <c r="D149" s="356">
        <v>0.15</v>
      </c>
      <c r="E149" s="356">
        <v>46.8</v>
      </c>
      <c r="F149" s="356"/>
      <c r="G149" s="356">
        <v>55</v>
      </c>
      <c r="H149" s="356">
        <v>48.7</v>
      </c>
      <c r="I149" s="356"/>
      <c r="J149" s="356">
        <v>15</v>
      </c>
      <c r="K149" s="356">
        <v>49.5</v>
      </c>
      <c r="L149" s="357">
        <v>6.3E-2</v>
      </c>
      <c r="M149" s="357">
        <v>0.318</v>
      </c>
      <c r="N149" s="357">
        <v>3.2000000000000001E-2</v>
      </c>
      <c r="O149" s="462"/>
      <c r="P149" s="327"/>
      <c r="Q149" s="327"/>
      <c r="R149" s="327"/>
      <c r="S149" s="327"/>
      <c r="T149" s="327"/>
      <c r="U149" s="327"/>
      <c r="V149" s="327"/>
      <c r="W149" s="327"/>
      <c r="X149" s="327"/>
      <c r="Y149" s="327"/>
      <c r="Z149" s="327"/>
      <c r="AA149" s="327"/>
      <c r="AB149" s="327"/>
      <c r="AC149" s="327"/>
      <c r="AD149" s="327"/>
      <c r="AE149" s="327"/>
      <c r="AF149" s="327"/>
      <c r="AG149" s="327"/>
      <c r="AH149" s="327"/>
      <c r="AI149" s="327"/>
      <c r="AJ149" s="327"/>
      <c r="AK149" s="327"/>
      <c r="AL149" s="327"/>
      <c r="AM149" s="327"/>
      <c r="AN149" s="327"/>
      <c r="AO149" s="327"/>
      <c r="AP149" s="327"/>
      <c r="AQ149" s="327"/>
      <c r="AR149" s="327"/>
      <c r="AS149" s="327"/>
      <c r="AT149" s="327"/>
      <c r="AU149" s="327"/>
      <c r="AV149" s="327"/>
      <c r="AW149" s="327"/>
      <c r="AX149" s="327"/>
      <c r="AY149" s="327"/>
      <c r="AZ149" s="327"/>
      <c r="BA149" s="327"/>
      <c r="BB149" s="327"/>
      <c r="BC149" s="327"/>
      <c r="BD149" s="327"/>
      <c r="BE149" s="327"/>
      <c r="BF149" s="327"/>
      <c r="BG149" s="327"/>
      <c r="BH149" s="327"/>
      <c r="BI149" s="327"/>
      <c r="BJ149" s="327"/>
      <c r="BK149" s="327"/>
      <c r="BL149" s="327"/>
      <c r="BM149" s="327"/>
      <c r="BN149" s="327"/>
      <c r="BO149" s="327"/>
      <c r="BP149" s="327"/>
      <c r="BQ149" s="327"/>
      <c r="BR149" s="327"/>
      <c r="BS149" s="327"/>
      <c r="BT149" s="327"/>
      <c r="BU149" s="327"/>
      <c r="BV149" s="327"/>
    </row>
    <row r="150" spans="1:74" ht="17.25" customHeight="1" thickBot="1" x14ac:dyDescent="0.3">
      <c r="A150" s="355"/>
      <c r="B150" s="363" t="s">
        <v>3053</v>
      </c>
      <c r="C150" s="359">
        <v>17</v>
      </c>
      <c r="D150" s="359">
        <v>0.15</v>
      </c>
      <c r="E150" s="359">
        <v>46.8</v>
      </c>
      <c r="F150" s="359"/>
      <c r="G150" s="359">
        <v>55</v>
      </c>
      <c r="H150" s="359">
        <v>48.7</v>
      </c>
      <c r="I150" s="359"/>
      <c r="J150" s="359">
        <v>15</v>
      </c>
      <c r="K150" s="359">
        <v>49.5</v>
      </c>
      <c r="L150" s="360">
        <v>4.8000000000000001E-2</v>
      </c>
      <c r="M150" s="360">
        <v>0.47160000000000002</v>
      </c>
      <c r="N150" s="360">
        <v>0.16320000000000001</v>
      </c>
      <c r="O150" s="465"/>
      <c r="P150" s="327"/>
      <c r="Q150" s="327"/>
      <c r="R150" s="327"/>
      <c r="S150" s="327"/>
      <c r="T150" s="327"/>
      <c r="U150" s="327"/>
      <c r="V150" s="327"/>
      <c r="W150" s="327"/>
      <c r="X150" s="327"/>
      <c r="Y150" s="327"/>
      <c r="Z150" s="327"/>
      <c r="AA150" s="327"/>
      <c r="AB150" s="327"/>
      <c r="AC150" s="327"/>
      <c r="AD150" s="327"/>
      <c r="AE150" s="327"/>
      <c r="AF150" s="327"/>
      <c r="AG150" s="327"/>
      <c r="AH150" s="327"/>
      <c r="AI150" s="327"/>
      <c r="AJ150" s="327"/>
      <c r="AK150" s="327"/>
      <c r="AL150" s="327"/>
      <c r="AM150" s="327"/>
      <c r="AN150" s="327"/>
      <c r="AO150" s="327"/>
      <c r="AP150" s="327"/>
      <c r="AQ150" s="327"/>
      <c r="AR150" s="327"/>
      <c r="AS150" s="327"/>
      <c r="AT150" s="327"/>
      <c r="AU150" s="327"/>
      <c r="AV150" s="327"/>
      <c r="AW150" s="327"/>
      <c r="AX150" s="327"/>
      <c r="AY150" s="327"/>
      <c r="AZ150" s="327"/>
      <c r="BA150" s="327"/>
      <c r="BB150" s="327"/>
      <c r="BC150" s="327"/>
      <c r="BD150" s="327"/>
      <c r="BE150" s="327"/>
      <c r="BF150" s="327"/>
      <c r="BG150" s="327"/>
      <c r="BH150" s="327"/>
      <c r="BI150" s="327"/>
      <c r="BJ150" s="327"/>
      <c r="BK150" s="327"/>
      <c r="BL150" s="327"/>
      <c r="BM150" s="327"/>
      <c r="BN150" s="327"/>
      <c r="BO150" s="327"/>
      <c r="BP150" s="327"/>
      <c r="BQ150" s="327"/>
      <c r="BR150" s="327"/>
      <c r="BS150" s="327"/>
      <c r="BT150" s="327"/>
      <c r="BU150" s="327"/>
      <c r="BV150" s="327"/>
    </row>
    <row r="151" spans="1:74" ht="17.25" customHeight="1" thickBot="1" x14ac:dyDescent="0.3">
      <c r="A151" s="350" t="s">
        <v>3050</v>
      </c>
      <c r="B151" s="363" t="s">
        <v>3054</v>
      </c>
      <c r="C151" s="422">
        <v>17</v>
      </c>
      <c r="D151" s="352">
        <v>0.15</v>
      </c>
      <c r="E151" s="422">
        <v>46.8</v>
      </c>
      <c r="F151" s="352"/>
      <c r="G151" s="352">
        <v>55</v>
      </c>
      <c r="H151" s="352">
        <v>48.7</v>
      </c>
      <c r="I151" s="352"/>
      <c r="J151" s="352">
        <v>15</v>
      </c>
      <c r="K151" s="352">
        <v>49.5</v>
      </c>
      <c r="L151" s="354">
        <v>1.3580000000000001</v>
      </c>
      <c r="M151" s="354">
        <v>1.4119999999999999</v>
      </c>
      <c r="N151" s="354">
        <v>1.258</v>
      </c>
      <c r="O151" s="461">
        <v>4.3</v>
      </c>
      <c r="P151" s="327"/>
      <c r="Q151" s="327"/>
      <c r="R151" s="327"/>
      <c r="S151" s="327"/>
      <c r="T151" s="327"/>
      <c r="U151" s="327"/>
      <c r="V151" s="327"/>
      <c r="W151" s="327"/>
      <c r="X151" s="327"/>
      <c r="Y151" s="327"/>
      <c r="Z151" s="327"/>
      <c r="AA151" s="327"/>
      <c r="AB151" s="327"/>
      <c r="AC151" s="327"/>
      <c r="AD151" s="327"/>
      <c r="AE151" s="327"/>
      <c r="AF151" s="327"/>
      <c r="AG151" s="327"/>
      <c r="AH151" s="327"/>
      <c r="AI151" s="327"/>
      <c r="AJ151" s="327"/>
      <c r="AK151" s="327"/>
      <c r="AL151" s="327"/>
      <c r="AM151" s="327"/>
      <c r="AN151" s="327"/>
      <c r="AO151" s="327"/>
      <c r="AP151" s="327"/>
      <c r="AQ151" s="327"/>
      <c r="AR151" s="327"/>
      <c r="AS151" s="327"/>
      <c r="AT151" s="327"/>
      <c r="AU151" s="327"/>
      <c r="AV151" s="327"/>
      <c r="AW151" s="327"/>
      <c r="AX151" s="327"/>
      <c r="AY151" s="327"/>
      <c r="AZ151" s="327"/>
      <c r="BA151" s="327"/>
      <c r="BB151" s="327"/>
      <c r="BC151" s="327"/>
      <c r="BD151" s="327"/>
      <c r="BE151" s="327"/>
      <c r="BF151" s="327"/>
      <c r="BG151" s="327"/>
      <c r="BH151" s="327"/>
      <c r="BI151" s="327"/>
      <c r="BJ151" s="327"/>
      <c r="BK151" s="327"/>
      <c r="BL151" s="327"/>
      <c r="BM151" s="327"/>
      <c r="BN151" s="327"/>
      <c r="BO151" s="327"/>
      <c r="BP151" s="327"/>
      <c r="BQ151" s="327"/>
      <c r="BR151" s="327"/>
      <c r="BS151" s="327"/>
      <c r="BT151" s="327"/>
      <c r="BU151" s="327"/>
      <c r="BV151" s="327"/>
    </row>
    <row r="152" spans="1:74" ht="17.25" customHeight="1" thickBot="1" x14ac:dyDescent="0.3">
      <c r="A152" s="350"/>
      <c r="B152" s="363" t="s">
        <v>3055</v>
      </c>
      <c r="C152" s="423">
        <v>17</v>
      </c>
      <c r="D152" s="356">
        <v>0.15</v>
      </c>
      <c r="E152" s="423">
        <v>46.8</v>
      </c>
      <c r="F152" s="356"/>
      <c r="G152" s="356">
        <v>55</v>
      </c>
      <c r="H152" s="356">
        <v>48.7</v>
      </c>
      <c r="I152" s="356"/>
      <c r="J152" s="356">
        <v>15</v>
      </c>
      <c r="K152" s="356">
        <v>49.5</v>
      </c>
      <c r="L152" s="357">
        <v>0.58320000000000005</v>
      </c>
      <c r="M152" s="357">
        <v>0.96479999999999999</v>
      </c>
      <c r="N152" s="357">
        <v>0.90959999999999996</v>
      </c>
      <c r="O152" s="462"/>
      <c r="P152" s="327"/>
      <c r="Q152" s="327"/>
      <c r="R152" s="327"/>
      <c r="S152" s="327"/>
      <c r="T152" s="327"/>
      <c r="U152" s="327"/>
      <c r="V152" s="327"/>
      <c r="W152" s="327"/>
      <c r="X152" s="327"/>
      <c r="Y152" s="327"/>
      <c r="Z152" s="327"/>
      <c r="AA152" s="327"/>
      <c r="AB152" s="327"/>
      <c r="AC152" s="327"/>
      <c r="AD152" s="327"/>
      <c r="AE152" s="327"/>
      <c r="AF152" s="327"/>
      <c r="AG152" s="327"/>
      <c r="AH152" s="327"/>
      <c r="AI152" s="327"/>
      <c r="AJ152" s="327"/>
      <c r="AK152" s="327"/>
      <c r="AL152" s="327"/>
      <c r="AM152" s="327"/>
      <c r="AN152" s="327"/>
      <c r="AO152" s="327"/>
      <c r="AP152" s="327"/>
      <c r="AQ152" s="327"/>
      <c r="AR152" s="327"/>
      <c r="AS152" s="327"/>
      <c r="AT152" s="327"/>
      <c r="AU152" s="327"/>
      <c r="AV152" s="327"/>
      <c r="AW152" s="327"/>
      <c r="AX152" s="327"/>
      <c r="AY152" s="327"/>
      <c r="AZ152" s="327"/>
      <c r="BA152" s="327"/>
      <c r="BB152" s="327"/>
      <c r="BC152" s="327"/>
      <c r="BD152" s="327"/>
      <c r="BE152" s="327"/>
      <c r="BF152" s="327"/>
      <c r="BG152" s="327"/>
      <c r="BH152" s="327"/>
      <c r="BI152" s="327"/>
      <c r="BJ152" s="327"/>
      <c r="BK152" s="327"/>
      <c r="BL152" s="327"/>
      <c r="BM152" s="327"/>
      <c r="BN152" s="327"/>
      <c r="BO152" s="327"/>
      <c r="BP152" s="327"/>
      <c r="BQ152" s="327"/>
      <c r="BR152" s="327"/>
      <c r="BS152" s="327"/>
      <c r="BT152" s="327"/>
      <c r="BU152" s="327"/>
      <c r="BV152" s="327"/>
    </row>
    <row r="153" spans="1:74" ht="17.25" customHeight="1" thickBot="1" x14ac:dyDescent="0.3">
      <c r="A153" s="350"/>
      <c r="B153" s="363" t="s">
        <v>3056</v>
      </c>
      <c r="C153" s="423">
        <v>17</v>
      </c>
      <c r="D153" s="356">
        <v>0.15</v>
      </c>
      <c r="E153" s="423">
        <v>46.8</v>
      </c>
      <c r="F153" s="356"/>
      <c r="G153" s="356">
        <v>55</v>
      </c>
      <c r="H153" s="356">
        <v>48.7</v>
      </c>
      <c r="I153" s="356"/>
      <c r="J153" s="356">
        <v>15</v>
      </c>
      <c r="K153" s="356">
        <v>49.5</v>
      </c>
      <c r="L153" s="357">
        <v>0.12239999999999999</v>
      </c>
      <c r="M153" s="357">
        <v>0.58679999999999999</v>
      </c>
      <c r="N153" s="357">
        <v>0.13200000000000001</v>
      </c>
      <c r="O153" s="462"/>
      <c r="P153" s="327"/>
      <c r="Q153" s="327"/>
      <c r="R153" s="327"/>
      <c r="S153" s="327"/>
      <c r="T153" s="327"/>
      <c r="U153" s="327"/>
      <c r="V153" s="327"/>
      <c r="W153" s="327"/>
      <c r="X153" s="327"/>
      <c r="Y153" s="327"/>
      <c r="Z153" s="327"/>
      <c r="AA153" s="327"/>
      <c r="AB153" s="327"/>
      <c r="AC153" s="327"/>
      <c r="AD153" s="327"/>
      <c r="AE153" s="327"/>
      <c r="AF153" s="327"/>
      <c r="AG153" s="327"/>
      <c r="AH153" s="327"/>
      <c r="AI153" s="327"/>
      <c r="AJ153" s="327"/>
      <c r="AK153" s="327"/>
      <c r="AL153" s="327"/>
      <c r="AM153" s="327"/>
      <c r="AN153" s="327"/>
      <c r="AO153" s="327"/>
      <c r="AP153" s="327"/>
      <c r="AQ153" s="327"/>
      <c r="AR153" s="327"/>
      <c r="AS153" s="327"/>
      <c r="AT153" s="327"/>
      <c r="AU153" s="327"/>
      <c r="AV153" s="327"/>
      <c r="AW153" s="327"/>
      <c r="AX153" s="327"/>
      <c r="AY153" s="327"/>
      <c r="AZ153" s="327"/>
      <c r="BA153" s="327"/>
      <c r="BB153" s="327"/>
      <c r="BC153" s="327"/>
      <c r="BD153" s="327"/>
      <c r="BE153" s="327"/>
      <c r="BF153" s="327"/>
      <c r="BG153" s="327"/>
      <c r="BH153" s="327"/>
      <c r="BI153" s="327"/>
      <c r="BJ153" s="327"/>
      <c r="BK153" s="327"/>
      <c r="BL153" s="327"/>
      <c r="BM153" s="327"/>
      <c r="BN153" s="327"/>
      <c r="BO153" s="327"/>
      <c r="BP153" s="327"/>
      <c r="BQ153" s="327"/>
      <c r="BR153" s="327"/>
      <c r="BS153" s="327"/>
      <c r="BT153" s="327"/>
      <c r="BU153" s="327"/>
      <c r="BV153" s="327"/>
    </row>
    <row r="154" spans="1:74" ht="17.25" customHeight="1" thickBot="1" x14ac:dyDescent="0.3">
      <c r="A154" s="350"/>
      <c r="B154" s="363" t="s">
        <v>3057</v>
      </c>
      <c r="C154" s="423">
        <v>17</v>
      </c>
      <c r="D154" s="356">
        <v>0.15</v>
      </c>
      <c r="E154" s="423">
        <v>46.8</v>
      </c>
      <c r="F154" s="356"/>
      <c r="G154" s="356">
        <v>55</v>
      </c>
      <c r="H154" s="356">
        <v>48.7</v>
      </c>
      <c r="I154" s="356"/>
      <c r="J154" s="356">
        <v>15</v>
      </c>
      <c r="K154" s="356">
        <v>49.5</v>
      </c>
      <c r="L154" s="357">
        <v>0</v>
      </c>
      <c r="M154" s="357">
        <v>0</v>
      </c>
      <c r="N154" s="357">
        <v>0</v>
      </c>
      <c r="O154" s="462"/>
      <c r="P154" s="327"/>
      <c r="Q154" s="327"/>
      <c r="R154" s="327"/>
      <c r="S154" s="327"/>
      <c r="T154" s="327"/>
      <c r="U154" s="327"/>
      <c r="V154" s="327"/>
      <c r="W154" s="327"/>
      <c r="X154" s="327"/>
      <c r="Y154" s="327"/>
      <c r="Z154" s="327"/>
      <c r="AA154" s="327"/>
      <c r="AB154" s="327"/>
      <c r="AC154" s="327"/>
      <c r="AD154" s="327"/>
      <c r="AE154" s="327"/>
      <c r="AF154" s="327"/>
      <c r="AG154" s="327"/>
      <c r="AH154" s="327"/>
      <c r="AI154" s="327"/>
      <c r="AJ154" s="327"/>
      <c r="AK154" s="327"/>
      <c r="AL154" s="327"/>
      <c r="AM154" s="327"/>
      <c r="AN154" s="327"/>
      <c r="AO154" s="327"/>
      <c r="AP154" s="327"/>
      <c r="AQ154" s="327"/>
      <c r="AR154" s="327"/>
      <c r="AS154" s="327"/>
      <c r="AT154" s="327"/>
      <c r="AU154" s="327"/>
      <c r="AV154" s="327"/>
      <c r="AW154" s="327"/>
      <c r="AX154" s="327"/>
      <c r="AY154" s="327"/>
      <c r="AZ154" s="327"/>
      <c r="BA154" s="327"/>
      <c r="BB154" s="327"/>
      <c r="BC154" s="327"/>
      <c r="BD154" s="327"/>
      <c r="BE154" s="327"/>
      <c r="BF154" s="327"/>
      <c r="BG154" s="327"/>
      <c r="BH154" s="327"/>
      <c r="BI154" s="327"/>
      <c r="BJ154" s="327"/>
      <c r="BK154" s="327"/>
      <c r="BL154" s="327"/>
      <c r="BM154" s="327"/>
      <c r="BN154" s="327"/>
      <c r="BO154" s="327"/>
      <c r="BP154" s="327"/>
      <c r="BQ154" s="327"/>
      <c r="BR154" s="327"/>
      <c r="BS154" s="327"/>
      <c r="BT154" s="327"/>
      <c r="BU154" s="327"/>
      <c r="BV154" s="327"/>
    </row>
    <row r="155" spans="1:74" ht="17.25" customHeight="1" thickBot="1" x14ac:dyDescent="0.3">
      <c r="A155" s="363"/>
      <c r="B155" s="363" t="s">
        <v>3058</v>
      </c>
      <c r="C155" s="424">
        <v>17</v>
      </c>
      <c r="D155" s="359">
        <v>0.15</v>
      </c>
      <c r="E155" s="424">
        <v>46.8</v>
      </c>
      <c r="F155" s="359"/>
      <c r="G155" s="359">
        <v>55</v>
      </c>
      <c r="H155" s="359">
        <v>48.7</v>
      </c>
      <c r="I155" s="359"/>
      <c r="J155" s="359">
        <v>15</v>
      </c>
      <c r="K155" s="359">
        <v>49.5</v>
      </c>
      <c r="L155" s="376">
        <v>0</v>
      </c>
      <c r="M155" s="360">
        <v>0</v>
      </c>
      <c r="N155" s="360">
        <v>0</v>
      </c>
      <c r="O155" s="463"/>
      <c r="P155" s="327"/>
      <c r="Q155" s="327"/>
      <c r="R155" s="327"/>
      <c r="S155" s="327"/>
      <c r="T155" s="327"/>
      <c r="U155" s="327"/>
      <c r="V155" s="327"/>
      <c r="W155" s="327"/>
      <c r="X155" s="327"/>
      <c r="Y155" s="327"/>
      <c r="Z155" s="327"/>
      <c r="AA155" s="327"/>
      <c r="AB155" s="327"/>
      <c r="AC155" s="327"/>
      <c r="AD155" s="327"/>
      <c r="AE155" s="327"/>
      <c r="AF155" s="327"/>
      <c r="AG155" s="327"/>
      <c r="AH155" s="327"/>
      <c r="AI155" s="327"/>
      <c r="AJ155" s="327"/>
      <c r="AK155" s="327"/>
      <c r="AL155" s="327"/>
      <c r="AM155" s="327"/>
      <c r="AN155" s="327"/>
      <c r="AO155" s="327"/>
      <c r="AP155" s="327"/>
      <c r="AQ155" s="327"/>
      <c r="AR155" s="327"/>
      <c r="AS155" s="327"/>
      <c r="AT155" s="327"/>
      <c r="AU155" s="327"/>
      <c r="AV155" s="327"/>
      <c r="AW155" s="327"/>
      <c r="AX155" s="327"/>
      <c r="AY155" s="327"/>
      <c r="AZ155" s="327"/>
      <c r="BA155" s="327"/>
      <c r="BB155" s="327"/>
      <c r="BC155" s="327"/>
      <c r="BD155" s="327"/>
      <c r="BE155" s="327"/>
      <c r="BF155" s="327"/>
      <c r="BG155" s="327"/>
      <c r="BH155" s="327"/>
      <c r="BI155" s="327"/>
      <c r="BJ155" s="327"/>
      <c r="BK155" s="327"/>
      <c r="BL155" s="327"/>
      <c r="BM155" s="327"/>
      <c r="BN155" s="327"/>
      <c r="BO155" s="327"/>
      <c r="BP155" s="327"/>
      <c r="BQ155" s="327"/>
      <c r="BR155" s="327"/>
      <c r="BS155" s="327"/>
      <c r="BT155" s="327"/>
      <c r="BU155" s="327"/>
      <c r="BV155" s="327"/>
    </row>
    <row r="156" spans="1:74" ht="17.25" customHeight="1" thickBot="1" x14ac:dyDescent="0.3">
      <c r="A156" s="350" t="s">
        <v>3059</v>
      </c>
      <c r="B156" s="363" t="s">
        <v>3060</v>
      </c>
      <c r="C156" s="423">
        <v>18</v>
      </c>
      <c r="D156" s="356">
        <v>0.15</v>
      </c>
      <c r="E156" s="423">
        <v>46.7</v>
      </c>
      <c r="F156" s="356"/>
      <c r="G156" s="356">
        <v>60</v>
      </c>
      <c r="H156" s="356">
        <v>48.7</v>
      </c>
      <c r="I156" s="356"/>
      <c r="J156" s="356"/>
      <c r="K156" s="356"/>
      <c r="L156" s="354">
        <v>0.13999999999999702</v>
      </c>
      <c r="M156" s="354">
        <v>0</v>
      </c>
      <c r="N156" s="354">
        <v>0.13999999999999702</v>
      </c>
      <c r="O156" s="464">
        <v>14.1</v>
      </c>
      <c r="P156" s="327"/>
      <c r="Q156" s="327"/>
      <c r="R156" s="327"/>
      <c r="S156" s="327"/>
      <c r="T156" s="327"/>
      <c r="U156" s="327"/>
      <c r="V156" s="327"/>
      <c r="W156" s="327"/>
      <c r="X156" s="327"/>
      <c r="Y156" s="327"/>
      <c r="Z156" s="327"/>
      <c r="AA156" s="327"/>
      <c r="AB156" s="327"/>
      <c r="AC156" s="327"/>
      <c r="AD156" s="327"/>
      <c r="AE156" s="327"/>
      <c r="AF156" s="327"/>
      <c r="AG156" s="327"/>
      <c r="AH156" s="327"/>
      <c r="AI156" s="327"/>
      <c r="AJ156" s="327"/>
      <c r="AK156" s="327"/>
      <c r="AL156" s="327"/>
      <c r="AM156" s="327"/>
      <c r="AN156" s="327"/>
      <c r="AO156" s="327"/>
      <c r="AP156" s="327"/>
      <c r="AQ156" s="327"/>
      <c r="AR156" s="327"/>
      <c r="AS156" s="327"/>
      <c r="AT156" s="327"/>
      <c r="AU156" s="327"/>
      <c r="AV156" s="327"/>
      <c r="AW156" s="327"/>
      <c r="AX156" s="327"/>
      <c r="AY156" s="327"/>
      <c r="AZ156" s="327"/>
      <c r="BA156" s="327"/>
      <c r="BB156" s="327"/>
      <c r="BC156" s="327"/>
      <c r="BD156" s="327"/>
      <c r="BE156" s="327"/>
      <c r="BF156" s="327"/>
      <c r="BG156" s="327"/>
      <c r="BH156" s="327"/>
      <c r="BI156" s="327"/>
      <c r="BJ156" s="327"/>
      <c r="BK156" s="327"/>
      <c r="BL156" s="327"/>
      <c r="BM156" s="327"/>
      <c r="BN156" s="327"/>
      <c r="BO156" s="327"/>
      <c r="BP156" s="327"/>
      <c r="BQ156" s="327"/>
      <c r="BR156" s="327"/>
      <c r="BS156" s="327"/>
      <c r="BT156" s="327"/>
      <c r="BU156" s="327"/>
      <c r="BV156" s="327"/>
    </row>
    <row r="157" spans="1:74" ht="17.25" customHeight="1" thickBot="1" x14ac:dyDescent="0.3">
      <c r="A157" s="350"/>
      <c r="B157" s="363" t="s">
        <v>3061</v>
      </c>
      <c r="C157" s="423">
        <v>18</v>
      </c>
      <c r="D157" s="356">
        <v>0.15</v>
      </c>
      <c r="E157" s="423">
        <v>46.7</v>
      </c>
      <c r="F157" s="356"/>
      <c r="G157" s="356">
        <v>60</v>
      </c>
      <c r="H157" s="356">
        <v>48.7</v>
      </c>
      <c r="I157" s="356"/>
      <c r="J157" s="356"/>
      <c r="K157" s="356"/>
      <c r="L157" s="357">
        <v>0.83999999999999275</v>
      </c>
      <c r="M157" s="357">
        <v>1.6919999999999999</v>
      </c>
      <c r="N157" s="357">
        <v>1.2000000000000064</v>
      </c>
      <c r="O157" s="462"/>
      <c r="P157" s="327"/>
      <c r="Q157" s="327"/>
      <c r="R157" s="327"/>
      <c r="S157" s="327"/>
      <c r="T157" s="327"/>
      <c r="U157" s="327"/>
      <c r="V157" s="327"/>
      <c r="W157" s="327"/>
      <c r="X157" s="327"/>
      <c r="Y157" s="327"/>
      <c r="Z157" s="327"/>
      <c r="AA157" s="327"/>
      <c r="AB157" s="327"/>
      <c r="AC157" s="327"/>
      <c r="AD157" s="327"/>
      <c r="AE157" s="327"/>
      <c r="AF157" s="327"/>
      <c r="AG157" s="327"/>
      <c r="AH157" s="327"/>
      <c r="AI157" s="327"/>
      <c r="AJ157" s="327"/>
      <c r="AK157" s="327"/>
      <c r="AL157" s="327"/>
      <c r="AM157" s="327"/>
      <c r="AN157" s="327"/>
      <c r="AO157" s="327"/>
      <c r="AP157" s="327"/>
      <c r="AQ157" s="327"/>
      <c r="AR157" s="327"/>
      <c r="AS157" s="327"/>
      <c r="AT157" s="327"/>
      <c r="AU157" s="327"/>
      <c r="AV157" s="327"/>
      <c r="AW157" s="327"/>
      <c r="AX157" s="327"/>
      <c r="AY157" s="327"/>
      <c r="AZ157" s="327"/>
      <c r="BA157" s="327"/>
      <c r="BB157" s="327"/>
      <c r="BC157" s="327"/>
      <c r="BD157" s="327"/>
      <c r="BE157" s="327"/>
      <c r="BF157" s="327"/>
      <c r="BG157" s="327"/>
      <c r="BH157" s="327"/>
      <c r="BI157" s="327"/>
      <c r="BJ157" s="327"/>
      <c r="BK157" s="327"/>
      <c r="BL157" s="327"/>
      <c r="BM157" s="327"/>
      <c r="BN157" s="327"/>
      <c r="BO157" s="327"/>
      <c r="BP157" s="327"/>
      <c r="BQ157" s="327"/>
      <c r="BR157" s="327"/>
      <c r="BS157" s="327"/>
      <c r="BT157" s="327"/>
      <c r="BU157" s="327"/>
      <c r="BV157" s="327"/>
    </row>
    <row r="158" spans="1:74" ht="17.25" customHeight="1" thickBot="1" x14ac:dyDescent="0.3">
      <c r="A158" s="350"/>
      <c r="B158" s="363" t="s">
        <v>3062</v>
      </c>
      <c r="C158" s="423">
        <v>18</v>
      </c>
      <c r="D158" s="356">
        <v>0.15</v>
      </c>
      <c r="E158" s="423">
        <v>46.7</v>
      </c>
      <c r="F158" s="356"/>
      <c r="G158" s="356">
        <v>60</v>
      </c>
      <c r="H158" s="356">
        <v>48.7</v>
      </c>
      <c r="I158" s="356"/>
      <c r="J158" s="356"/>
      <c r="K158" s="356"/>
      <c r="L158" s="357">
        <v>0.96000000000000096</v>
      </c>
      <c r="M158" s="357">
        <v>1.8000000000000043</v>
      </c>
      <c r="N158" s="357">
        <v>1.6799999999999962</v>
      </c>
      <c r="O158" s="462"/>
      <c r="P158" s="327"/>
      <c r="Q158" s="327"/>
      <c r="R158" s="327"/>
      <c r="S158" s="327"/>
      <c r="T158" s="327"/>
      <c r="U158" s="327"/>
      <c r="V158" s="327"/>
      <c r="W158" s="327"/>
      <c r="X158" s="327"/>
      <c r="Y158" s="327"/>
      <c r="Z158" s="327"/>
      <c r="AA158" s="327"/>
      <c r="AB158" s="327"/>
      <c r="AC158" s="327"/>
      <c r="AD158" s="327"/>
      <c r="AE158" s="327"/>
      <c r="AF158" s="327"/>
      <c r="AG158" s="327"/>
      <c r="AH158" s="327"/>
      <c r="AI158" s="327"/>
      <c r="AJ158" s="327"/>
      <c r="AK158" s="327"/>
      <c r="AL158" s="327"/>
      <c r="AM158" s="327"/>
      <c r="AN158" s="327"/>
      <c r="AO158" s="327"/>
      <c r="AP158" s="327"/>
      <c r="AQ158" s="327"/>
      <c r="AR158" s="327"/>
      <c r="AS158" s="327"/>
      <c r="AT158" s="327"/>
      <c r="AU158" s="327"/>
      <c r="AV158" s="327"/>
      <c r="AW158" s="327"/>
      <c r="AX158" s="327"/>
      <c r="AY158" s="327"/>
      <c r="AZ158" s="327"/>
      <c r="BA158" s="327"/>
      <c r="BB158" s="327"/>
      <c r="BC158" s="327"/>
      <c r="BD158" s="327"/>
      <c r="BE158" s="327"/>
      <c r="BF158" s="327"/>
      <c r="BG158" s="327"/>
      <c r="BH158" s="327"/>
      <c r="BI158" s="327"/>
      <c r="BJ158" s="327"/>
      <c r="BK158" s="327"/>
      <c r="BL158" s="327"/>
      <c r="BM158" s="327"/>
      <c r="BN158" s="327"/>
      <c r="BO158" s="327"/>
      <c r="BP158" s="327"/>
      <c r="BQ158" s="327"/>
      <c r="BR158" s="327"/>
      <c r="BS158" s="327"/>
      <c r="BT158" s="327"/>
      <c r="BU158" s="327"/>
      <c r="BV158" s="327"/>
    </row>
    <row r="159" spans="1:74" ht="17.25" customHeight="1" thickBot="1" x14ac:dyDescent="0.3">
      <c r="A159" s="350"/>
      <c r="B159" s="363" t="s">
        <v>3063</v>
      </c>
      <c r="C159" s="423">
        <v>18</v>
      </c>
      <c r="D159" s="356">
        <v>0.15</v>
      </c>
      <c r="E159" s="423">
        <v>46.7</v>
      </c>
      <c r="F159" s="356"/>
      <c r="G159" s="356">
        <v>60</v>
      </c>
      <c r="H159" s="356">
        <v>48.7</v>
      </c>
      <c r="I159" s="356"/>
      <c r="J159" s="356"/>
      <c r="K159" s="356"/>
      <c r="L159" s="357">
        <v>0.35999999999999766</v>
      </c>
      <c r="M159" s="357">
        <v>0.35999999999999766</v>
      </c>
      <c r="N159" s="357">
        <v>0.36000000000000293</v>
      </c>
      <c r="O159" s="462"/>
      <c r="P159" s="327"/>
      <c r="Q159" s="327"/>
      <c r="R159" s="327"/>
      <c r="S159" s="327"/>
      <c r="T159" s="327"/>
      <c r="U159" s="327"/>
      <c r="V159" s="327"/>
      <c r="W159" s="327"/>
      <c r="X159" s="327"/>
      <c r="Y159" s="327"/>
      <c r="Z159" s="327"/>
      <c r="AA159" s="327"/>
      <c r="AB159" s="327"/>
      <c r="AC159" s="327"/>
      <c r="AD159" s="327"/>
      <c r="AE159" s="327"/>
      <c r="AF159" s="327"/>
      <c r="AG159" s="327"/>
      <c r="AH159" s="327"/>
      <c r="AI159" s="327"/>
      <c r="AJ159" s="327"/>
      <c r="AK159" s="327"/>
      <c r="AL159" s="327"/>
      <c r="AM159" s="327"/>
      <c r="AN159" s="327"/>
      <c r="AO159" s="327"/>
      <c r="AP159" s="327"/>
      <c r="AQ159" s="327"/>
      <c r="AR159" s="327"/>
      <c r="AS159" s="327"/>
      <c r="AT159" s="327"/>
      <c r="AU159" s="327"/>
      <c r="AV159" s="327"/>
      <c r="AW159" s="327"/>
      <c r="AX159" s="327"/>
      <c r="AY159" s="327"/>
      <c r="AZ159" s="327"/>
      <c r="BA159" s="327"/>
      <c r="BB159" s="327"/>
      <c r="BC159" s="327"/>
      <c r="BD159" s="327"/>
      <c r="BE159" s="327"/>
      <c r="BF159" s="327"/>
      <c r="BG159" s="327"/>
      <c r="BH159" s="327"/>
      <c r="BI159" s="327"/>
      <c r="BJ159" s="327"/>
      <c r="BK159" s="327"/>
      <c r="BL159" s="327"/>
      <c r="BM159" s="327"/>
      <c r="BN159" s="327"/>
      <c r="BO159" s="327"/>
      <c r="BP159" s="327"/>
      <c r="BQ159" s="327"/>
      <c r="BR159" s="327"/>
      <c r="BS159" s="327"/>
      <c r="BT159" s="327"/>
      <c r="BU159" s="327"/>
      <c r="BV159" s="327"/>
    </row>
    <row r="160" spans="1:74" ht="17.25" customHeight="1" thickBot="1" x14ac:dyDescent="0.3">
      <c r="A160" s="350"/>
      <c r="B160" s="363" t="s">
        <v>3064</v>
      </c>
      <c r="C160" s="423">
        <v>18</v>
      </c>
      <c r="D160" s="356">
        <v>0.15</v>
      </c>
      <c r="E160" s="423">
        <v>46.7</v>
      </c>
      <c r="F160" s="356"/>
      <c r="G160" s="356">
        <v>60</v>
      </c>
      <c r="H160" s="356">
        <v>48.7</v>
      </c>
      <c r="I160" s="356"/>
      <c r="J160" s="356"/>
      <c r="K160" s="356"/>
      <c r="L160" s="357">
        <v>0.36000000000000293</v>
      </c>
      <c r="M160" s="357">
        <v>1.3200000000000038</v>
      </c>
      <c r="N160" s="357">
        <v>1.1999999999999957</v>
      </c>
      <c r="O160" s="462"/>
      <c r="P160" s="327"/>
      <c r="Q160" s="327"/>
      <c r="R160" s="327"/>
      <c r="S160" s="327"/>
      <c r="T160" s="327"/>
      <c r="U160" s="327"/>
      <c r="V160" s="327"/>
      <c r="W160" s="327"/>
      <c r="X160" s="327"/>
      <c r="Y160" s="327"/>
      <c r="Z160" s="327"/>
      <c r="AA160" s="327"/>
      <c r="AB160" s="327"/>
      <c r="AC160" s="327"/>
      <c r="AD160" s="327"/>
      <c r="AE160" s="327"/>
      <c r="AF160" s="327"/>
      <c r="AG160" s="327"/>
      <c r="AH160" s="327"/>
      <c r="AI160" s="327"/>
      <c r="AJ160" s="327"/>
      <c r="AK160" s="327"/>
      <c r="AL160" s="327"/>
      <c r="AM160" s="327"/>
      <c r="AN160" s="327"/>
      <c r="AO160" s="327"/>
      <c r="AP160" s="327"/>
      <c r="AQ160" s="327"/>
      <c r="AR160" s="327"/>
      <c r="AS160" s="327"/>
      <c r="AT160" s="327"/>
      <c r="AU160" s="327"/>
      <c r="AV160" s="327"/>
      <c r="AW160" s="327"/>
      <c r="AX160" s="327"/>
      <c r="AY160" s="327"/>
      <c r="AZ160" s="327"/>
      <c r="BA160" s="327"/>
      <c r="BB160" s="327"/>
      <c r="BC160" s="327"/>
      <c r="BD160" s="327"/>
      <c r="BE160" s="327"/>
      <c r="BF160" s="327"/>
      <c r="BG160" s="327"/>
      <c r="BH160" s="327"/>
      <c r="BI160" s="327"/>
      <c r="BJ160" s="327"/>
      <c r="BK160" s="327"/>
      <c r="BL160" s="327"/>
      <c r="BM160" s="327"/>
      <c r="BN160" s="327"/>
      <c r="BO160" s="327"/>
      <c r="BP160" s="327"/>
      <c r="BQ160" s="327"/>
      <c r="BR160" s="327"/>
      <c r="BS160" s="327"/>
      <c r="BT160" s="327"/>
      <c r="BU160" s="327"/>
      <c r="BV160" s="327"/>
    </row>
    <row r="161" spans="1:74" ht="17.25" customHeight="1" thickBot="1" x14ac:dyDescent="0.3">
      <c r="A161" s="350"/>
      <c r="B161" s="363" t="s">
        <v>3065</v>
      </c>
      <c r="C161" s="423">
        <v>18</v>
      </c>
      <c r="D161" s="356">
        <v>0.15</v>
      </c>
      <c r="E161" s="423">
        <v>46.7</v>
      </c>
      <c r="F161" s="356"/>
      <c r="G161" s="356">
        <v>60</v>
      </c>
      <c r="H161" s="356">
        <v>48.7</v>
      </c>
      <c r="I161" s="356"/>
      <c r="J161" s="356"/>
      <c r="K161" s="356"/>
      <c r="L161" s="357">
        <v>0.48000000000000009</v>
      </c>
      <c r="M161" s="357">
        <v>0.59999999999999987</v>
      </c>
      <c r="N161" s="357">
        <v>0.72000000000000064</v>
      </c>
      <c r="O161" s="462"/>
      <c r="P161" s="327"/>
      <c r="Q161" s="327"/>
      <c r="R161" s="327"/>
      <c r="S161" s="327"/>
      <c r="T161" s="327"/>
      <c r="U161" s="327"/>
      <c r="V161" s="327"/>
      <c r="W161" s="327"/>
      <c r="X161" s="327"/>
      <c r="Y161" s="327"/>
      <c r="Z161" s="327"/>
      <c r="AA161" s="327"/>
      <c r="AB161" s="327"/>
      <c r="AC161" s="327"/>
      <c r="AD161" s="327"/>
      <c r="AE161" s="327"/>
      <c r="AF161" s="327"/>
      <c r="AG161" s="327"/>
      <c r="AH161" s="327"/>
      <c r="AI161" s="327"/>
      <c r="AJ161" s="327"/>
      <c r="AK161" s="327"/>
      <c r="AL161" s="327"/>
      <c r="AM161" s="327"/>
      <c r="AN161" s="327"/>
      <c r="AO161" s="327"/>
      <c r="AP161" s="327"/>
      <c r="AQ161" s="327"/>
      <c r="AR161" s="327"/>
      <c r="AS161" s="327"/>
      <c r="AT161" s="327"/>
      <c r="AU161" s="327"/>
      <c r="AV161" s="327"/>
      <c r="AW161" s="327"/>
      <c r="AX161" s="327"/>
      <c r="AY161" s="327"/>
      <c r="AZ161" s="327"/>
      <c r="BA161" s="327"/>
      <c r="BB161" s="327"/>
      <c r="BC161" s="327"/>
      <c r="BD161" s="327"/>
      <c r="BE161" s="327"/>
      <c r="BF161" s="327"/>
      <c r="BG161" s="327"/>
      <c r="BH161" s="327"/>
      <c r="BI161" s="327"/>
      <c r="BJ161" s="327"/>
      <c r="BK161" s="327"/>
      <c r="BL161" s="327"/>
      <c r="BM161" s="327"/>
      <c r="BN161" s="327"/>
      <c r="BO161" s="327"/>
      <c r="BP161" s="327"/>
      <c r="BQ161" s="327"/>
      <c r="BR161" s="327"/>
      <c r="BS161" s="327"/>
      <c r="BT161" s="327"/>
      <c r="BU161" s="327"/>
      <c r="BV161" s="327"/>
    </row>
    <row r="162" spans="1:74" ht="17.25" customHeight="1" thickBot="1" x14ac:dyDescent="0.3">
      <c r="A162" s="350"/>
      <c r="B162" s="363" t="s">
        <v>3066</v>
      </c>
      <c r="C162" s="423">
        <v>18</v>
      </c>
      <c r="D162" s="356">
        <v>0.15</v>
      </c>
      <c r="E162" s="423">
        <v>46.7</v>
      </c>
      <c r="F162" s="356"/>
      <c r="G162" s="356">
        <v>60</v>
      </c>
      <c r="H162" s="356">
        <v>48.7</v>
      </c>
      <c r="I162" s="356"/>
      <c r="J162" s="356"/>
      <c r="K162" s="356"/>
      <c r="L162" s="357">
        <v>0.96000000000000096</v>
      </c>
      <c r="M162" s="357">
        <v>1.6799999999999962</v>
      </c>
      <c r="N162" s="357">
        <v>1.9200000000000019</v>
      </c>
      <c r="O162" s="462"/>
      <c r="P162" s="327"/>
      <c r="Q162" s="327"/>
      <c r="R162" s="327"/>
      <c r="S162" s="327"/>
      <c r="T162" s="327"/>
      <c r="U162" s="327"/>
      <c r="V162" s="327"/>
      <c r="W162" s="327"/>
      <c r="X162" s="327"/>
      <c r="Y162" s="327"/>
      <c r="Z162" s="327"/>
      <c r="AA162" s="327"/>
      <c r="AB162" s="327"/>
      <c r="AC162" s="327"/>
      <c r="AD162" s="327"/>
      <c r="AE162" s="327"/>
      <c r="AF162" s="327"/>
      <c r="AG162" s="327"/>
      <c r="AH162" s="327"/>
      <c r="AI162" s="327"/>
      <c r="AJ162" s="327"/>
      <c r="AK162" s="327"/>
      <c r="AL162" s="327"/>
      <c r="AM162" s="327"/>
      <c r="AN162" s="327"/>
      <c r="AO162" s="327"/>
      <c r="AP162" s="327"/>
      <c r="AQ162" s="327"/>
      <c r="AR162" s="327"/>
      <c r="AS162" s="327"/>
      <c r="AT162" s="327"/>
      <c r="AU162" s="327"/>
      <c r="AV162" s="327"/>
      <c r="AW162" s="327"/>
      <c r="AX162" s="327"/>
      <c r="AY162" s="327"/>
      <c r="AZ162" s="327"/>
      <c r="BA162" s="327"/>
      <c r="BB162" s="327"/>
      <c r="BC162" s="327"/>
      <c r="BD162" s="327"/>
      <c r="BE162" s="327"/>
      <c r="BF162" s="327"/>
      <c r="BG162" s="327"/>
      <c r="BH162" s="327"/>
      <c r="BI162" s="327"/>
      <c r="BJ162" s="327"/>
      <c r="BK162" s="327"/>
      <c r="BL162" s="327"/>
      <c r="BM162" s="327"/>
      <c r="BN162" s="327"/>
      <c r="BO162" s="327"/>
      <c r="BP162" s="327"/>
      <c r="BQ162" s="327"/>
      <c r="BR162" s="327"/>
      <c r="BS162" s="327"/>
      <c r="BT162" s="327"/>
      <c r="BU162" s="327"/>
      <c r="BV162" s="327"/>
    </row>
    <row r="163" spans="1:74" ht="17.25" customHeight="1" thickBot="1" x14ac:dyDescent="0.3">
      <c r="A163" s="350"/>
      <c r="B163" s="363" t="s">
        <v>3067</v>
      </c>
      <c r="C163" s="423">
        <v>18</v>
      </c>
      <c r="D163" s="356">
        <v>0.15</v>
      </c>
      <c r="E163" s="423">
        <v>46.7</v>
      </c>
      <c r="F163" s="356"/>
      <c r="G163" s="356">
        <v>60</v>
      </c>
      <c r="H163" s="356">
        <v>48.7</v>
      </c>
      <c r="I163" s="356"/>
      <c r="J163" s="356"/>
      <c r="K163" s="356"/>
      <c r="L163" s="357">
        <v>0.12000000000000012</v>
      </c>
      <c r="M163" s="357">
        <v>0.48000000000000048</v>
      </c>
      <c r="N163" s="357">
        <v>0.24000000000000024</v>
      </c>
      <c r="O163" s="462"/>
      <c r="P163" s="327"/>
      <c r="Q163" s="327"/>
      <c r="R163" s="327"/>
      <c r="S163" s="327"/>
      <c r="T163" s="327"/>
      <c r="U163" s="327"/>
      <c r="V163" s="327"/>
      <c r="W163" s="327"/>
      <c r="X163" s="327"/>
      <c r="Y163" s="327"/>
      <c r="Z163" s="327"/>
      <c r="AA163" s="327"/>
      <c r="AB163" s="327"/>
      <c r="AC163" s="327"/>
      <c r="AD163" s="327"/>
      <c r="AE163" s="327"/>
      <c r="AF163" s="327"/>
      <c r="AG163" s="327"/>
      <c r="AH163" s="327"/>
      <c r="AI163" s="327"/>
      <c r="AJ163" s="327"/>
      <c r="AK163" s="327"/>
      <c r="AL163" s="327"/>
      <c r="AM163" s="327"/>
      <c r="AN163" s="327"/>
      <c r="AO163" s="327"/>
      <c r="AP163" s="327"/>
      <c r="AQ163" s="327"/>
      <c r="AR163" s="327"/>
      <c r="AS163" s="327"/>
      <c r="AT163" s="327"/>
      <c r="AU163" s="327"/>
      <c r="AV163" s="327"/>
      <c r="AW163" s="327"/>
      <c r="AX163" s="327"/>
      <c r="AY163" s="327"/>
      <c r="AZ163" s="327"/>
      <c r="BA163" s="327"/>
      <c r="BB163" s="327"/>
      <c r="BC163" s="327"/>
      <c r="BD163" s="327"/>
      <c r="BE163" s="327"/>
      <c r="BF163" s="327"/>
      <c r="BG163" s="327"/>
      <c r="BH163" s="327"/>
      <c r="BI163" s="327"/>
      <c r="BJ163" s="327"/>
      <c r="BK163" s="327"/>
      <c r="BL163" s="327"/>
      <c r="BM163" s="327"/>
      <c r="BN163" s="327"/>
      <c r="BO163" s="327"/>
      <c r="BP163" s="327"/>
      <c r="BQ163" s="327"/>
      <c r="BR163" s="327"/>
      <c r="BS163" s="327"/>
      <c r="BT163" s="327"/>
      <c r="BU163" s="327"/>
      <c r="BV163" s="327"/>
    </row>
    <row r="164" spans="1:74" ht="17.25" customHeight="1" thickBot="1" x14ac:dyDescent="0.3">
      <c r="A164" s="350"/>
      <c r="B164" s="363" t="s">
        <v>3068</v>
      </c>
      <c r="C164" s="423">
        <v>18</v>
      </c>
      <c r="D164" s="356">
        <v>0.15</v>
      </c>
      <c r="E164" s="423">
        <v>46.7</v>
      </c>
      <c r="F164" s="356"/>
      <c r="G164" s="356">
        <v>60</v>
      </c>
      <c r="H164" s="356">
        <v>48.7</v>
      </c>
      <c r="I164" s="356"/>
      <c r="J164" s="356"/>
      <c r="K164" s="356"/>
      <c r="L164" s="357">
        <v>0</v>
      </c>
      <c r="M164" s="357">
        <v>0</v>
      </c>
      <c r="N164" s="357">
        <v>0</v>
      </c>
      <c r="O164" s="462"/>
      <c r="P164" s="327"/>
      <c r="Q164" s="327"/>
      <c r="R164" s="327"/>
      <c r="S164" s="327"/>
      <c r="T164" s="327"/>
      <c r="U164" s="327"/>
      <c r="V164" s="327"/>
      <c r="W164" s="327"/>
      <c r="X164" s="327"/>
      <c r="Y164" s="327"/>
      <c r="Z164" s="327"/>
      <c r="AA164" s="327"/>
      <c r="AB164" s="327"/>
      <c r="AC164" s="327"/>
      <c r="AD164" s="327"/>
      <c r="AE164" s="327"/>
      <c r="AF164" s="327"/>
      <c r="AG164" s="327"/>
      <c r="AH164" s="327"/>
      <c r="AI164" s="327"/>
      <c r="AJ164" s="327"/>
      <c r="AK164" s="327"/>
      <c r="AL164" s="327"/>
      <c r="AM164" s="327"/>
      <c r="AN164" s="327"/>
      <c r="AO164" s="327"/>
      <c r="AP164" s="327"/>
      <c r="AQ164" s="327"/>
      <c r="AR164" s="327"/>
      <c r="AS164" s="327"/>
      <c r="AT164" s="327"/>
      <c r="AU164" s="327"/>
      <c r="AV164" s="327"/>
      <c r="AW164" s="327"/>
      <c r="AX164" s="327"/>
      <c r="AY164" s="327"/>
      <c r="AZ164" s="327"/>
      <c r="BA164" s="327"/>
      <c r="BB164" s="327"/>
      <c r="BC164" s="327"/>
      <c r="BD164" s="327"/>
      <c r="BE164" s="327"/>
      <c r="BF164" s="327"/>
      <c r="BG164" s="327"/>
      <c r="BH164" s="327"/>
      <c r="BI164" s="327"/>
      <c r="BJ164" s="327"/>
      <c r="BK164" s="327"/>
      <c r="BL164" s="327"/>
      <c r="BM164" s="327"/>
      <c r="BN164" s="327"/>
      <c r="BO164" s="327"/>
      <c r="BP164" s="327"/>
      <c r="BQ164" s="327"/>
      <c r="BR164" s="327"/>
      <c r="BS164" s="327"/>
      <c r="BT164" s="327"/>
      <c r="BU164" s="327"/>
      <c r="BV164" s="327"/>
    </row>
    <row r="165" spans="1:74" ht="17.25" customHeight="1" thickBot="1" x14ac:dyDescent="0.3">
      <c r="A165" s="350"/>
      <c r="B165" s="363" t="s">
        <v>3069</v>
      </c>
      <c r="C165" s="423">
        <v>18</v>
      </c>
      <c r="D165" s="356">
        <v>0.15</v>
      </c>
      <c r="E165" s="423">
        <v>46.7</v>
      </c>
      <c r="F165" s="356"/>
      <c r="G165" s="356">
        <v>60</v>
      </c>
      <c r="H165" s="356">
        <v>48.7</v>
      </c>
      <c r="I165" s="356"/>
      <c r="J165" s="356"/>
      <c r="K165" s="356"/>
      <c r="L165" s="357">
        <v>0</v>
      </c>
      <c r="M165" s="357">
        <v>0</v>
      </c>
      <c r="N165" s="357">
        <v>0</v>
      </c>
      <c r="O165" s="462"/>
      <c r="P165" s="327"/>
      <c r="Q165" s="327"/>
      <c r="R165" s="327"/>
      <c r="S165" s="327"/>
      <c r="T165" s="327"/>
      <c r="U165" s="327"/>
      <c r="V165" s="327"/>
      <c r="W165" s="327"/>
      <c r="X165" s="327"/>
      <c r="Y165" s="327"/>
      <c r="Z165" s="327"/>
      <c r="AA165" s="327"/>
      <c r="AB165" s="327"/>
      <c r="AC165" s="327"/>
      <c r="AD165" s="327"/>
      <c r="AE165" s="327"/>
      <c r="AF165" s="327"/>
      <c r="AG165" s="327"/>
      <c r="AH165" s="327"/>
      <c r="AI165" s="327"/>
      <c r="AJ165" s="327"/>
      <c r="AK165" s="327"/>
      <c r="AL165" s="327"/>
      <c r="AM165" s="327"/>
      <c r="AN165" s="327"/>
      <c r="AO165" s="327"/>
      <c r="AP165" s="327"/>
      <c r="AQ165" s="327"/>
      <c r="AR165" s="327"/>
      <c r="AS165" s="327"/>
      <c r="AT165" s="327"/>
      <c r="AU165" s="327"/>
      <c r="AV165" s="327"/>
      <c r="AW165" s="327"/>
      <c r="AX165" s="327"/>
      <c r="AY165" s="327"/>
      <c r="AZ165" s="327"/>
      <c r="BA165" s="327"/>
      <c r="BB165" s="327"/>
      <c r="BC165" s="327"/>
      <c r="BD165" s="327"/>
      <c r="BE165" s="327"/>
      <c r="BF165" s="327"/>
      <c r="BG165" s="327"/>
      <c r="BH165" s="327"/>
      <c r="BI165" s="327"/>
      <c r="BJ165" s="327"/>
      <c r="BK165" s="327"/>
      <c r="BL165" s="327"/>
      <c r="BM165" s="327"/>
      <c r="BN165" s="327"/>
      <c r="BO165" s="327"/>
      <c r="BP165" s="327"/>
      <c r="BQ165" s="327"/>
      <c r="BR165" s="327"/>
      <c r="BS165" s="327"/>
      <c r="BT165" s="327"/>
      <c r="BU165" s="327"/>
      <c r="BV165" s="327"/>
    </row>
    <row r="166" spans="1:74" ht="17.25" customHeight="1" thickBot="1" x14ac:dyDescent="0.3">
      <c r="A166" s="358"/>
      <c r="B166" s="363" t="s">
        <v>3070</v>
      </c>
      <c r="C166" s="424">
        <v>18</v>
      </c>
      <c r="D166" s="359">
        <v>0.15</v>
      </c>
      <c r="E166" s="424">
        <v>46.7</v>
      </c>
      <c r="F166" s="359"/>
      <c r="G166" s="359">
        <v>60</v>
      </c>
      <c r="H166" s="359">
        <v>48.7</v>
      </c>
      <c r="I166" s="356"/>
      <c r="J166" s="356"/>
      <c r="K166" s="356"/>
      <c r="L166" s="360">
        <v>0</v>
      </c>
      <c r="M166" s="360">
        <v>0</v>
      </c>
      <c r="N166" s="360">
        <v>0</v>
      </c>
      <c r="O166" s="463"/>
      <c r="P166" s="327"/>
      <c r="Q166" s="327"/>
      <c r="R166" s="327"/>
      <c r="S166" s="327"/>
      <c r="T166" s="327"/>
      <c r="U166" s="327"/>
      <c r="V166" s="327"/>
      <c r="W166" s="327"/>
      <c r="X166" s="327"/>
      <c r="Y166" s="327"/>
      <c r="Z166" s="327"/>
      <c r="AA166" s="327"/>
      <c r="AB166" s="327"/>
      <c r="AC166" s="327"/>
      <c r="AD166" s="327"/>
      <c r="AE166" s="327"/>
      <c r="AF166" s="327"/>
      <c r="AG166" s="327"/>
      <c r="AH166" s="327"/>
      <c r="AI166" s="327"/>
      <c r="AJ166" s="327"/>
      <c r="AK166" s="327"/>
      <c r="AL166" s="327"/>
      <c r="AM166" s="327"/>
      <c r="AN166" s="327"/>
      <c r="AO166" s="327"/>
      <c r="AP166" s="327"/>
      <c r="AQ166" s="327"/>
      <c r="AR166" s="327"/>
      <c r="AS166" s="327"/>
      <c r="AT166" s="327"/>
      <c r="AU166" s="327"/>
      <c r="AV166" s="327"/>
      <c r="AW166" s="327"/>
      <c r="AX166" s="327"/>
      <c r="AY166" s="327"/>
      <c r="AZ166" s="327"/>
      <c r="BA166" s="327"/>
      <c r="BB166" s="327"/>
      <c r="BC166" s="327"/>
      <c r="BD166" s="327"/>
      <c r="BE166" s="327"/>
      <c r="BF166" s="327"/>
      <c r="BG166" s="327"/>
      <c r="BH166" s="327"/>
      <c r="BI166" s="327"/>
      <c r="BJ166" s="327"/>
      <c r="BK166" s="327"/>
      <c r="BL166" s="327"/>
      <c r="BM166" s="327"/>
      <c r="BN166" s="327"/>
      <c r="BO166" s="327"/>
      <c r="BP166" s="327"/>
      <c r="BQ166" s="327"/>
      <c r="BR166" s="327"/>
      <c r="BS166" s="327"/>
      <c r="BT166" s="327"/>
      <c r="BU166" s="327"/>
      <c r="BV166" s="327"/>
    </row>
    <row r="167" spans="1:74" ht="17.25" customHeight="1" thickBot="1" x14ac:dyDescent="0.3">
      <c r="A167" s="358"/>
      <c r="B167" s="363" t="s">
        <v>3071</v>
      </c>
      <c r="C167" s="379">
        <v>18</v>
      </c>
      <c r="D167" s="379">
        <v>0.15</v>
      </c>
      <c r="E167" s="379">
        <v>46.7</v>
      </c>
      <c r="F167" s="379"/>
      <c r="G167" s="379">
        <v>60</v>
      </c>
      <c r="H167" s="379">
        <v>48.7</v>
      </c>
      <c r="I167" s="380"/>
      <c r="J167" s="422"/>
      <c r="K167" s="380"/>
      <c r="L167" s="354">
        <v>0.5600000000000005</v>
      </c>
      <c r="M167" s="354">
        <v>0.69999999999999751</v>
      </c>
      <c r="N167" s="354">
        <v>0.69999999999999751</v>
      </c>
      <c r="O167" s="464">
        <v>12.2</v>
      </c>
      <c r="P167" s="327"/>
      <c r="Q167" s="327"/>
      <c r="R167" s="327"/>
      <c r="S167" s="327"/>
      <c r="T167" s="327"/>
      <c r="U167" s="327"/>
      <c r="V167" s="327"/>
      <c r="W167" s="327"/>
      <c r="X167" s="327"/>
      <c r="Y167" s="327"/>
      <c r="Z167" s="327"/>
      <c r="AA167" s="327"/>
      <c r="AB167" s="327"/>
      <c r="AC167" s="327"/>
      <c r="AD167" s="327"/>
      <c r="AE167" s="327"/>
      <c r="AF167" s="327"/>
      <c r="AG167" s="327"/>
      <c r="AH167" s="327"/>
      <c r="AI167" s="327"/>
      <c r="AJ167" s="327"/>
      <c r="AK167" s="327"/>
      <c r="AL167" s="327"/>
      <c r="AM167" s="327"/>
      <c r="AN167" s="327"/>
      <c r="AO167" s="327"/>
      <c r="AP167" s="327"/>
      <c r="AQ167" s="327"/>
      <c r="AR167" s="327"/>
      <c r="AS167" s="327"/>
      <c r="AT167" s="327"/>
      <c r="AU167" s="327"/>
      <c r="AV167" s="327"/>
      <c r="AW167" s="327"/>
      <c r="AX167" s="327"/>
      <c r="AY167" s="327"/>
      <c r="AZ167" s="327"/>
      <c r="BA167" s="327"/>
      <c r="BB167" s="327"/>
      <c r="BC167" s="327"/>
      <c r="BD167" s="327"/>
      <c r="BE167" s="327"/>
      <c r="BF167" s="327"/>
      <c r="BG167" s="327"/>
      <c r="BH167" s="327"/>
      <c r="BI167" s="327"/>
      <c r="BJ167" s="327"/>
      <c r="BK167" s="327"/>
      <c r="BL167" s="327"/>
      <c r="BM167" s="327"/>
      <c r="BN167" s="327"/>
      <c r="BO167" s="327"/>
      <c r="BP167" s="327"/>
      <c r="BQ167" s="327"/>
      <c r="BR167" s="327"/>
      <c r="BS167" s="327"/>
      <c r="BT167" s="327"/>
      <c r="BU167" s="327"/>
      <c r="BV167" s="327"/>
    </row>
    <row r="168" spans="1:74" ht="17.25" customHeight="1" thickBot="1" x14ac:dyDescent="0.3">
      <c r="A168" s="358"/>
      <c r="B168" s="363" t="s">
        <v>3072</v>
      </c>
      <c r="C168" s="379">
        <v>18</v>
      </c>
      <c r="D168" s="379">
        <v>0.15</v>
      </c>
      <c r="E168" s="379">
        <v>46.7</v>
      </c>
      <c r="F168" s="379"/>
      <c r="G168" s="379">
        <v>60</v>
      </c>
      <c r="H168" s="379">
        <v>48.7</v>
      </c>
      <c r="I168" s="379"/>
      <c r="J168" s="423"/>
      <c r="K168" s="379"/>
      <c r="L168" s="357">
        <v>0.23999999999999488</v>
      </c>
      <c r="M168" s="357">
        <v>0</v>
      </c>
      <c r="N168" s="357">
        <v>0.23999999999999488</v>
      </c>
      <c r="O168" s="462"/>
      <c r="P168" s="327"/>
      <c r="Q168" s="327"/>
      <c r="R168" s="327"/>
      <c r="S168" s="327"/>
      <c r="T168" s="327"/>
      <c r="U168" s="327"/>
      <c r="V168" s="327"/>
      <c r="W168" s="327"/>
      <c r="X168" s="327"/>
      <c r="Y168" s="327"/>
      <c r="Z168" s="327"/>
      <c r="AA168" s="327"/>
      <c r="AB168" s="327"/>
      <c r="AC168" s="327"/>
      <c r="AD168" s="327"/>
      <c r="AE168" s="327"/>
      <c r="AF168" s="327"/>
      <c r="AG168" s="327"/>
      <c r="AH168" s="327"/>
      <c r="AI168" s="327"/>
      <c r="AJ168" s="327"/>
      <c r="AK168" s="327"/>
      <c r="AL168" s="327"/>
      <c r="AM168" s="327"/>
      <c r="AN168" s="327"/>
      <c r="AO168" s="327"/>
      <c r="AP168" s="327"/>
      <c r="AQ168" s="327"/>
      <c r="AR168" s="327"/>
      <c r="AS168" s="327"/>
      <c r="AT168" s="327"/>
      <c r="AU168" s="327"/>
      <c r="AV168" s="327"/>
      <c r="AW168" s="327"/>
      <c r="AX168" s="327"/>
      <c r="AY168" s="327"/>
      <c r="AZ168" s="327"/>
      <c r="BA168" s="327"/>
      <c r="BB168" s="327"/>
      <c r="BC168" s="327"/>
      <c r="BD168" s="327"/>
      <c r="BE168" s="327"/>
      <c r="BF168" s="327"/>
      <c r="BG168" s="327"/>
      <c r="BH168" s="327"/>
      <c r="BI168" s="327"/>
      <c r="BJ168" s="327"/>
      <c r="BK168" s="327"/>
      <c r="BL168" s="327"/>
      <c r="BM168" s="327"/>
      <c r="BN168" s="327"/>
      <c r="BO168" s="327"/>
      <c r="BP168" s="327"/>
      <c r="BQ168" s="327"/>
      <c r="BR168" s="327"/>
      <c r="BS168" s="327"/>
      <c r="BT168" s="327"/>
      <c r="BU168" s="327"/>
      <c r="BV168" s="327"/>
    </row>
    <row r="169" spans="1:74" ht="17.25" customHeight="1" thickBot="1" x14ac:dyDescent="0.3">
      <c r="A169" s="358"/>
      <c r="B169" s="363" t="s">
        <v>3073</v>
      </c>
      <c r="C169" s="379">
        <v>18</v>
      </c>
      <c r="D169" s="379">
        <v>0.15</v>
      </c>
      <c r="E169" s="379">
        <v>46.7</v>
      </c>
      <c r="F169" s="379"/>
      <c r="G169" s="379">
        <v>60</v>
      </c>
      <c r="H169" s="379">
        <v>48.7</v>
      </c>
      <c r="I169" s="379"/>
      <c r="J169" s="423"/>
      <c r="K169" s="379"/>
      <c r="L169" s="357">
        <v>0.24000000000000554</v>
      </c>
      <c r="M169" s="357">
        <v>0.48000000000000048</v>
      </c>
      <c r="N169" s="357">
        <v>0.36000000000000293</v>
      </c>
      <c r="O169" s="462"/>
      <c r="P169" s="327"/>
      <c r="Q169" s="327"/>
      <c r="R169" s="327"/>
      <c r="S169" s="327"/>
      <c r="T169" s="327"/>
      <c r="U169" s="327"/>
      <c r="V169" s="327"/>
      <c r="W169" s="327"/>
      <c r="X169" s="327"/>
      <c r="Y169" s="327"/>
      <c r="Z169" s="327"/>
      <c r="AA169" s="327"/>
      <c r="AB169" s="327"/>
      <c r="AC169" s="327"/>
      <c r="AD169" s="327"/>
      <c r="AE169" s="327"/>
      <c r="AF169" s="327"/>
      <c r="AG169" s="327"/>
      <c r="AH169" s="327"/>
      <c r="AI169" s="327"/>
      <c r="AJ169" s="327"/>
      <c r="AK169" s="327"/>
      <c r="AL169" s="327"/>
      <c r="AM169" s="327"/>
      <c r="AN169" s="327"/>
      <c r="AO169" s="327"/>
      <c r="AP169" s="327"/>
      <c r="AQ169" s="327"/>
      <c r="AR169" s="327"/>
      <c r="AS169" s="327"/>
      <c r="AT169" s="327"/>
      <c r="AU169" s="327"/>
      <c r="AV169" s="327"/>
      <c r="AW169" s="327"/>
      <c r="AX169" s="327"/>
      <c r="AY169" s="327"/>
      <c r="AZ169" s="327"/>
      <c r="BA169" s="327"/>
      <c r="BB169" s="327"/>
      <c r="BC169" s="327"/>
      <c r="BD169" s="327"/>
      <c r="BE169" s="327"/>
      <c r="BF169" s="327"/>
      <c r="BG169" s="327"/>
      <c r="BH169" s="327"/>
      <c r="BI169" s="327"/>
      <c r="BJ169" s="327"/>
      <c r="BK169" s="327"/>
      <c r="BL169" s="327"/>
      <c r="BM169" s="327"/>
      <c r="BN169" s="327"/>
      <c r="BO169" s="327"/>
      <c r="BP169" s="327"/>
      <c r="BQ169" s="327"/>
      <c r="BR169" s="327"/>
      <c r="BS169" s="327"/>
      <c r="BT169" s="327"/>
      <c r="BU169" s="327"/>
      <c r="BV169" s="327"/>
    </row>
    <row r="170" spans="1:74" ht="17.25" customHeight="1" thickBot="1" x14ac:dyDescent="0.3">
      <c r="A170" s="358"/>
      <c r="B170" s="363" t="s">
        <v>3074</v>
      </c>
      <c r="C170" s="379">
        <v>18</v>
      </c>
      <c r="D170" s="379">
        <v>0.15</v>
      </c>
      <c r="E170" s="379">
        <v>46.7</v>
      </c>
      <c r="F170" s="379"/>
      <c r="G170" s="379">
        <v>60</v>
      </c>
      <c r="H170" s="379">
        <v>48.7</v>
      </c>
      <c r="I170" s="379"/>
      <c r="J170" s="423"/>
      <c r="K170" s="379"/>
      <c r="L170" s="357">
        <v>0.48000000000000048</v>
      </c>
      <c r="M170" s="357">
        <v>1.0799999999999981</v>
      </c>
      <c r="N170" s="357">
        <v>0.96000000000000096</v>
      </c>
      <c r="O170" s="462"/>
      <c r="P170" s="327"/>
      <c r="Q170" s="327"/>
      <c r="R170" s="327"/>
      <c r="S170" s="327"/>
      <c r="T170" s="327"/>
      <c r="U170" s="327"/>
      <c r="V170" s="327"/>
      <c r="W170" s="327"/>
      <c r="X170" s="327"/>
      <c r="Y170" s="327"/>
      <c r="Z170" s="327"/>
      <c r="AA170" s="327"/>
      <c r="AB170" s="327"/>
      <c r="AC170" s="327"/>
      <c r="AD170" s="327"/>
      <c r="AE170" s="327"/>
      <c r="AF170" s="327"/>
      <c r="AG170" s="327"/>
      <c r="AH170" s="327"/>
      <c r="AI170" s="327"/>
      <c r="AJ170" s="327"/>
      <c r="AK170" s="327"/>
      <c r="AL170" s="327"/>
      <c r="AM170" s="327"/>
      <c r="AN170" s="327"/>
      <c r="AO170" s="327"/>
      <c r="AP170" s="327"/>
      <c r="AQ170" s="327"/>
      <c r="AR170" s="327"/>
      <c r="AS170" s="327"/>
      <c r="AT170" s="327"/>
      <c r="AU170" s="327"/>
      <c r="AV170" s="327"/>
      <c r="AW170" s="327"/>
      <c r="AX170" s="327"/>
      <c r="AY170" s="327"/>
      <c r="AZ170" s="327"/>
      <c r="BA170" s="327"/>
      <c r="BB170" s="327"/>
      <c r="BC170" s="327"/>
      <c r="BD170" s="327"/>
      <c r="BE170" s="327"/>
      <c r="BF170" s="327"/>
      <c r="BG170" s="327"/>
      <c r="BH170" s="327"/>
      <c r="BI170" s="327"/>
      <c r="BJ170" s="327"/>
      <c r="BK170" s="327"/>
      <c r="BL170" s="327"/>
      <c r="BM170" s="327"/>
      <c r="BN170" s="327"/>
      <c r="BO170" s="327"/>
      <c r="BP170" s="327"/>
      <c r="BQ170" s="327"/>
      <c r="BR170" s="327"/>
      <c r="BS170" s="327"/>
      <c r="BT170" s="327"/>
      <c r="BU170" s="327"/>
      <c r="BV170" s="327"/>
    </row>
    <row r="171" spans="1:74" ht="17.25" customHeight="1" thickBot="1" x14ac:dyDescent="0.3">
      <c r="A171" s="358"/>
      <c r="B171" s="363" t="s">
        <v>3075</v>
      </c>
      <c r="C171" s="379">
        <v>18</v>
      </c>
      <c r="D171" s="379">
        <v>0.15</v>
      </c>
      <c r="E171" s="379">
        <v>46.7</v>
      </c>
      <c r="F171" s="379"/>
      <c r="G171" s="379">
        <v>60</v>
      </c>
      <c r="H171" s="379">
        <v>48.7</v>
      </c>
      <c r="I171" s="379"/>
      <c r="J171" s="423"/>
      <c r="K171" s="379"/>
      <c r="L171" s="357">
        <v>0.48000000000001108</v>
      </c>
      <c r="M171" s="357">
        <v>0.71999999999998465</v>
      </c>
      <c r="N171" s="357">
        <v>0.84000000000000008</v>
      </c>
      <c r="O171" s="462"/>
      <c r="P171" s="327"/>
      <c r="Q171" s="327"/>
      <c r="R171" s="327"/>
      <c r="S171" s="327"/>
      <c r="T171" s="327"/>
      <c r="U171" s="327"/>
      <c r="V171" s="327"/>
      <c r="W171" s="327"/>
      <c r="X171" s="327"/>
      <c r="Y171" s="327"/>
      <c r="Z171" s="327"/>
      <c r="AA171" s="327"/>
      <c r="AB171" s="327"/>
      <c r="AC171" s="327"/>
      <c r="AD171" s="327"/>
      <c r="AE171" s="327"/>
      <c r="AF171" s="327"/>
      <c r="AG171" s="327"/>
      <c r="AH171" s="327"/>
      <c r="AI171" s="327"/>
      <c r="AJ171" s="327"/>
      <c r="AK171" s="327"/>
      <c r="AL171" s="327"/>
      <c r="AM171" s="327"/>
      <c r="AN171" s="327"/>
      <c r="AO171" s="327"/>
      <c r="AP171" s="327"/>
      <c r="AQ171" s="327"/>
      <c r="AR171" s="327"/>
      <c r="AS171" s="327"/>
      <c r="AT171" s="327"/>
      <c r="AU171" s="327"/>
      <c r="AV171" s="327"/>
      <c r="AW171" s="327"/>
      <c r="AX171" s="327"/>
      <c r="AY171" s="327"/>
      <c r="AZ171" s="327"/>
      <c r="BA171" s="327"/>
      <c r="BB171" s="327"/>
      <c r="BC171" s="327"/>
      <c r="BD171" s="327"/>
      <c r="BE171" s="327"/>
      <c r="BF171" s="327"/>
      <c r="BG171" s="327"/>
      <c r="BH171" s="327"/>
      <c r="BI171" s="327"/>
      <c r="BJ171" s="327"/>
      <c r="BK171" s="327"/>
      <c r="BL171" s="327"/>
      <c r="BM171" s="327"/>
      <c r="BN171" s="327"/>
      <c r="BO171" s="327"/>
      <c r="BP171" s="327"/>
      <c r="BQ171" s="327"/>
      <c r="BR171" s="327"/>
      <c r="BS171" s="327"/>
      <c r="BT171" s="327"/>
      <c r="BU171" s="327"/>
      <c r="BV171" s="327"/>
    </row>
    <row r="172" spans="1:74" ht="17.25" customHeight="1" thickBot="1" x14ac:dyDescent="0.3">
      <c r="A172" s="358"/>
      <c r="B172" s="363" t="s">
        <v>3076</v>
      </c>
      <c r="C172" s="379">
        <v>18</v>
      </c>
      <c r="D172" s="379">
        <v>0.15</v>
      </c>
      <c r="E172" s="379">
        <v>46.7</v>
      </c>
      <c r="F172" s="379"/>
      <c r="G172" s="379">
        <v>60</v>
      </c>
      <c r="H172" s="379">
        <v>48.7</v>
      </c>
      <c r="I172" s="379"/>
      <c r="J172" s="423"/>
      <c r="K172" s="379"/>
      <c r="L172" s="357">
        <v>0.48000000000000048</v>
      </c>
      <c r="M172" s="357">
        <v>0.24000000000000024</v>
      </c>
      <c r="N172" s="357">
        <v>0.24000000000000024</v>
      </c>
      <c r="O172" s="462"/>
      <c r="P172" s="327"/>
      <c r="Q172" s="327"/>
      <c r="R172" s="327"/>
      <c r="S172" s="327"/>
      <c r="T172" s="327"/>
      <c r="U172" s="327"/>
      <c r="V172" s="327"/>
      <c r="W172" s="327"/>
      <c r="X172" s="327"/>
      <c r="Y172" s="327"/>
      <c r="Z172" s="327"/>
      <c r="AA172" s="327"/>
      <c r="AB172" s="327"/>
      <c r="AC172" s="327"/>
      <c r="AD172" s="327"/>
      <c r="AE172" s="327"/>
      <c r="AF172" s="327"/>
      <c r="AG172" s="327"/>
      <c r="AH172" s="327"/>
      <c r="AI172" s="327"/>
      <c r="AJ172" s="327"/>
      <c r="AK172" s="327"/>
      <c r="AL172" s="327"/>
      <c r="AM172" s="327"/>
      <c r="AN172" s="327"/>
      <c r="AO172" s="327"/>
      <c r="AP172" s="327"/>
      <c r="AQ172" s="327"/>
      <c r="AR172" s="327"/>
      <c r="AS172" s="327"/>
      <c r="AT172" s="327"/>
      <c r="AU172" s="327"/>
      <c r="AV172" s="327"/>
      <c r="AW172" s="327"/>
      <c r="AX172" s="327"/>
      <c r="AY172" s="327"/>
      <c r="AZ172" s="327"/>
      <c r="BA172" s="327"/>
      <c r="BB172" s="327"/>
      <c r="BC172" s="327"/>
      <c r="BD172" s="327"/>
      <c r="BE172" s="327"/>
      <c r="BF172" s="327"/>
      <c r="BG172" s="327"/>
      <c r="BH172" s="327"/>
      <c r="BI172" s="327"/>
      <c r="BJ172" s="327"/>
      <c r="BK172" s="327"/>
      <c r="BL172" s="327"/>
      <c r="BM172" s="327"/>
      <c r="BN172" s="327"/>
      <c r="BO172" s="327"/>
      <c r="BP172" s="327"/>
      <c r="BQ172" s="327"/>
      <c r="BR172" s="327"/>
      <c r="BS172" s="327"/>
      <c r="BT172" s="327"/>
      <c r="BU172" s="327"/>
      <c r="BV172" s="327"/>
    </row>
    <row r="173" spans="1:74" ht="17.25" customHeight="1" thickBot="1" x14ac:dyDescent="0.3">
      <c r="A173" s="358"/>
      <c r="B173" s="363" t="s">
        <v>3077</v>
      </c>
      <c r="C173" s="379">
        <v>18</v>
      </c>
      <c r="D173" s="379">
        <v>0.15</v>
      </c>
      <c r="E173" s="379">
        <v>46.7</v>
      </c>
      <c r="F173" s="379"/>
      <c r="G173" s="379">
        <v>60</v>
      </c>
      <c r="H173" s="379">
        <v>48.7</v>
      </c>
      <c r="I173" s="379"/>
      <c r="J173" s="423"/>
      <c r="K173" s="379"/>
      <c r="L173" s="357">
        <v>0.35999999999999233</v>
      </c>
      <c r="M173" s="357">
        <v>0.72000000000000586</v>
      </c>
      <c r="N173" s="357">
        <v>0.35999999999999233</v>
      </c>
      <c r="O173" s="462"/>
      <c r="P173" s="327"/>
      <c r="Q173" s="327"/>
      <c r="R173" s="327"/>
      <c r="S173" s="327"/>
      <c r="T173" s="327"/>
      <c r="U173" s="327"/>
      <c r="V173" s="327"/>
      <c r="W173" s="327"/>
      <c r="X173" s="327"/>
      <c r="Y173" s="327"/>
      <c r="Z173" s="327"/>
      <c r="AA173" s="327"/>
      <c r="AB173" s="327"/>
      <c r="AC173" s="327"/>
      <c r="AD173" s="327"/>
      <c r="AE173" s="327"/>
      <c r="AF173" s="327"/>
      <c r="AG173" s="327"/>
      <c r="AH173" s="327"/>
      <c r="AI173" s="327"/>
      <c r="AJ173" s="327"/>
      <c r="AK173" s="327"/>
      <c r="AL173" s="327"/>
      <c r="AM173" s="327"/>
      <c r="AN173" s="327"/>
      <c r="AO173" s="327"/>
      <c r="AP173" s="327"/>
      <c r="AQ173" s="327"/>
      <c r="AR173" s="327"/>
      <c r="AS173" s="327"/>
      <c r="AT173" s="327"/>
      <c r="AU173" s="327"/>
      <c r="AV173" s="327"/>
      <c r="AW173" s="327"/>
      <c r="AX173" s="327"/>
      <c r="AY173" s="327"/>
      <c r="AZ173" s="327"/>
      <c r="BA173" s="327"/>
      <c r="BB173" s="327"/>
      <c r="BC173" s="327"/>
      <c r="BD173" s="327"/>
      <c r="BE173" s="327"/>
      <c r="BF173" s="327"/>
      <c r="BG173" s="327"/>
      <c r="BH173" s="327"/>
      <c r="BI173" s="327"/>
      <c r="BJ173" s="327"/>
      <c r="BK173" s="327"/>
      <c r="BL173" s="327"/>
      <c r="BM173" s="327"/>
      <c r="BN173" s="327"/>
      <c r="BO173" s="327"/>
      <c r="BP173" s="327"/>
      <c r="BQ173" s="327"/>
      <c r="BR173" s="327"/>
      <c r="BS173" s="327"/>
      <c r="BT173" s="327"/>
      <c r="BU173" s="327"/>
      <c r="BV173" s="327"/>
    </row>
    <row r="174" spans="1:74" ht="17.25" customHeight="1" thickBot="1" x14ac:dyDescent="0.3">
      <c r="A174" s="358"/>
      <c r="B174" s="363" t="s">
        <v>3078</v>
      </c>
      <c r="C174" s="379">
        <v>18</v>
      </c>
      <c r="D174" s="379">
        <v>0.15</v>
      </c>
      <c r="E174" s="379">
        <v>46.7</v>
      </c>
      <c r="F174" s="379"/>
      <c r="G174" s="379">
        <v>60</v>
      </c>
      <c r="H174" s="379">
        <v>48.7</v>
      </c>
      <c r="I174" s="379"/>
      <c r="J174" s="423"/>
      <c r="K174" s="379"/>
      <c r="L174" s="357">
        <v>0.36000000000000293</v>
      </c>
      <c r="M174" s="357">
        <v>0.48000000000000048</v>
      </c>
      <c r="N174" s="357">
        <v>0.59999999999999787</v>
      </c>
      <c r="O174" s="462"/>
      <c r="P174" s="327"/>
      <c r="Q174" s="327"/>
      <c r="R174" s="327"/>
      <c r="S174" s="327"/>
      <c r="T174" s="327"/>
      <c r="U174" s="327"/>
      <c r="V174" s="327"/>
      <c r="W174" s="327"/>
      <c r="X174" s="327"/>
      <c r="Y174" s="327"/>
      <c r="Z174" s="327"/>
      <c r="AA174" s="327"/>
      <c r="AB174" s="327"/>
      <c r="AC174" s="327"/>
      <c r="AD174" s="327"/>
      <c r="AE174" s="327"/>
      <c r="AF174" s="327"/>
      <c r="AG174" s="327"/>
      <c r="AH174" s="327"/>
      <c r="AI174" s="327"/>
      <c r="AJ174" s="327"/>
      <c r="AK174" s="327"/>
      <c r="AL174" s="327"/>
      <c r="AM174" s="327"/>
      <c r="AN174" s="327"/>
      <c r="AO174" s="327"/>
      <c r="AP174" s="327"/>
      <c r="AQ174" s="327"/>
      <c r="AR174" s="327"/>
      <c r="AS174" s="327"/>
      <c r="AT174" s="327"/>
      <c r="AU174" s="327"/>
      <c r="AV174" s="327"/>
      <c r="AW174" s="327"/>
      <c r="AX174" s="327"/>
      <c r="AY174" s="327"/>
      <c r="AZ174" s="327"/>
      <c r="BA174" s="327"/>
      <c r="BB174" s="327"/>
      <c r="BC174" s="327"/>
      <c r="BD174" s="327"/>
      <c r="BE174" s="327"/>
      <c r="BF174" s="327"/>
      <c r="BG174" s="327"/>
      <c r="BH174" s="327"/>
      <c r="BI174" s="327"/>
      <c r="BJ174" s="327"/>
      <c r="BK174" s="327"/>
      <c r="BL174" s="327"/>
      <c r="BM174" s="327"/>
      <c r="BN174" s="327"/>
      <c r="BO174" s="327"/>
      <c r="BP174" s="327"/>
      <c r="BQ174" s="327"/>
      <c r="BR174" s="327"/>
      <c r="BS174" s="327"/>
      <c r="BT174" s="327"/>
      <c r="BU174" s="327"/>
      <c r="BV174" s="327"/>
    </row>
    <row r="175" spans="1:74" ht="17.25" customHeight="1" thickBot="1" x14ac:dyDescent="0.3">
      <c r="A175" s="358"/>
      <c r="B175" s="363" t="s">
        <v>3079</v>
      </c>
      <c r="C175" s="379">
        <v>18</v>
      </c>
      <c r="D175" s="379">
        <v>0.15</v>
      </c>
      <c r="E175" s="379">
        <v>46.7</v>
      </c>
      <c r="F175" s="379"/>
      <c r="G175" s="379">
        <v>60</v>
      </c>
      <c r="H175" s="379">
        <v>48.7</v>
      </c>
      <c r="I175" s="379"/>
      <c r="J175" s="423"/>
      <c r="K175" s="379"/>
      <c r="L175" s="357">
        <v>0.48000000000000048</v>
      </c>
      <c r="M175" s="357">
        <v>0.96000000000000096</v>
      </c>
      <c r="N175" s="357">
        <v>0.72000000000000586</v>
      </c>
      <c r="O175" s="462"/>
      <c r="P175" s="327"/>
      <c r="Q175" s="327"/>
      <c r="R175" s="327"/>
      <c r="S175" s="327"/>
      <c r="T175" s="327"/>
      <c r="U175" s="327"/>
      <c r="V175" s="327"/>
      <c r="W175" s="327"/>
      <c r="X175" s="327"/>
      <c r="Y175" s="327"/>
      <c r="Z175" s="327"/>
      <c r="AA175" s="327"/>
      <c r="AB175" s="327"/>
      <c r="AC175" s="327"/>
      <c r="AD175" s="327"/>
      <c r="AE175" s="327"/>
      <c r="AF175" s="327"/>
      <c r="AG175" s="327"/>
      <c r="AH175" s="327"/>
      <c r="AI175" s="327"/>
      <c r="AJ175" s="327"/>
      <c r="AK175" s="327"/>
      <c r="AL175" s="327"/>
      <c r="AM175" s="327"/>
      <c r="AN175" s="327"/>
      <c r="AO175" s="327"/>
      <c r="AP175" s="327"/>
      <c r="AQ175" s="327"/>
      <c r="AR175" s="327"/>
      <c r="AS175" s="327"/>
      <c r="AT175" s="327"/>
      <c r="AU175" s="327"/>
      <c r="AV175" s="327"/>
      <c r="AW175" s="327"/>
      <c r="AX175" s="327"/>
      <c r="AY175" s="327"/>
      <c r="AZ175" s="327"/>
      <c r="BA175" s="327"/>
      <c r="BB175" s="327"/>
      <c r="BC175" s="327"/>
      <c r="BD175" s="327"/>
      <c r="BE175" s="327"/>
      <c r="BF175" s="327"/>
      <c r="BG175" s="327"/>
      <c r="BH175" s="327"/>
      <c r="BI175" s="327"/>
      <c r="BJ175" s="327"/>
      <c r="BK175" s="327"/>
      <c r="BL175" s="327"/>
      <c r="BM175" s="327"/>
      <c r="BN175" s="327"/>
      <c r="BO175" s="327"/>
      <c r="BP175" s="327"/>
      <c r="BQ175" s="327"/>
      <c r="BR175" s="327"/>
      <c r="BS175" s="327"/>
      <c r="BT175" s="327"/>
      <c r="BU175" s="327"/>
      <c r="BV175" s="327"/>
    </row>
    <row r="176" spans="1:74" ht="17.25" customHeight="1" thickBot="1" x14ac:dyDescent="0.3">
      <c r="A176" s="358"/>
      <c r="B176" s="363" t="s">
        <v>3080</v>
      </c>
      <c r="C176" s="379">
        <v>18</v>
      </c>
      <c r="D176" s="379">
        <v>0.15</v>
      </c>
      <c r="E176" s="379">
        <v>46.7</v>
      </c>
      <c r="F176" s="379"/>
      <c r="G176" s="379">
        <v>60</v>
      </c>
      <c r="H176" s="379">
        <v>48.7</v>
      </c>
      <c r="I176" s="379"/>
      <c r="J176" s="423"/>
      <c r="K176" s="379"/>
      <c r="L176" s="357">
        <v>0</v>
      </c>
      <c r="M176" s="357">
        <v>0.11999999999999744</v>
      </c>
      <c r="N176" s="357">
        <v>0.11999999999999744</v>
      </c>
      <c r="O176" s="462"/>
      <c r="P176" s="327"/>
      <c r="Q176" s="327"/>
      <c r="R176" s="327"/>
      <c r="S176" s="327"/>
      <c r="T176" s="327"/>
      <c r="U176" s="327"/>
      <c r="V176" s="327"/>
      <c r="W176" s="327"/>
      <c r="X176" s="327"/>
      <c r="Y176" s="327"/>
      <c r="Z176" s="327"/>
      <c r="AA176" s="327"/>
      <c r="AB176" s="327"/>
      <c r="AC176" s="327"/>
      <c r="AD176" s="327"/>
      <c r="AE176" s="327"/>
      <c r="AF176" s="327"/>
      <c r="AG176" s="327"/>
      <c r="AH176" s="327"/>
      <c r="AI176" s="327"/>
      <c r="AJ176" s="327"/>
      <c r="AK176" s="327"/>
      <c r="AL176" s="327"/>
      <c r="AM176" s="327"/>
      <c r="AN176" s="327"/>
      <c r="AO176" s="327"/>
      <c r="AP176" s="327"/>
      <c r="AQ176" s="327"/>
      <c r="AR176" s="327"/>
      <c r="AS176" s="327"/>
      <c r="AT176" s="327"/>
      <c r="AU176" s="327"/>
      <c r="AV176" s="327"/>
      <c r="AW176" s="327"/>
      <c r="AX176" s="327"/>
      <c r="AY176" s="327"/>
      <c r="AZ176" s="327"/>
      <c r="BA176" s="327"/>
      <c r="BB176" s="327"/>
      <c r="BC176" s="327"/>
      <c r="BD176" s="327"/>
      <c r="BE176" s="327"/>
      <c r="BF176" s="327"/>
      <c r="BG176" s="327"/>
      <c r="BH176" s="327"/>
      <c r="BI176" s="327"/>
      <c r="BJ176" s="327"/>
      <c r="BK176" s="327"/>
      <c r="BL176" s="327"/>
      <c r="BM176" s="327"/>
      <c r="BN176" s="327"/>
      <c r="BO176" s="327"/>
      <c r="BP176" s="327"/>
      <c r="BQ176" s="327"/>
      <c r="BR176" s="327"/>
      <c r="BS176" s="327"/>
      <c r="BT176" s="327"/>
      <c r="BU176" s="327"/>
      <c r="BV176" s="327"/>
    </row>
    <row r="177" spans="1:74" ht="17.25" customHeight="1" thickBot="1" x14ac:dyDescent="0.3">
      <c r="A177" s="358"/>
      <c r="B177" s="363" t="s">
        <v>3081</v>
      </c>
      <c r="C177" s="379">
        <v>18</v>
      </c>
      <c r="D177" s="379">
        <v>0.15</v>
      </c>
      <c r="E177" s="379">
        <v>46.7</v>
      </c>
      <c r="F177" s="379"/>
      <c r="G177" s="379">
        <v>60</v>
      </c>
      <c r="H177" s="379">
        <v>48.7</v>
      </c>
      <c r="I177" s="379"/>
      <c r="J177" s="423"/>
      <c r="K177" s="379"/>
      <c r="L177" s="357">
        <v>0.48000000000000048</v>
      </c>
      <c r="M177" s="357">
        <v>1.0799999999999981</v>
      </c>
      <c r="N177" s="357">
        <v>1.0799999999999981</v>
      </c>
      <c r="O177" s="462"/>
      <c r="P177" s="327"/>
      <c r="Q177" s="327"/>
      <c r="R177" s="327"/>
      <c r="S177" s="327"/>
      <c r="T177" s="327"/>
      <c r="U177" s="327"/>
      <c r="V177" s="327"/>
      <c r="W177" s="327"/>
      <c r="X177" s="327"/>
      <c r="Y177" s="327"/>
      <c r="Z177" s="327"/>
      <c r="AA177" s="327"/>
      <c r="AB177" s="327"/>
      <c r="AC177" s="327"/>
      <c r="AD177" s="327"/>
      <c r="AE177" s="327"/>
      <c r="AF177" s="327"/>
      <c r="AG177" s="327"/>
      <c r="AH177" s="327"/>
      <c r="AI177" s="327"/>
      <c r="AJ177" s="327"/>
      <c r="AK177" s="327"/>
      <c r="AL177" s="327"/>
      <c r="AM177" s="327"/>
      <c r="AN177" s="327"/>
      <c r="AO177" s="327"/>
      <c r="AP177" s="327"/>
      <c r="AQ177" s="327"/>
      <c r="AR177" s="327"/>
      <c r="AS177" s="327"/>
      <c r="AT177" s="327"/>
      <c r="AU177" s="327"/>
      <c r="AV177" s="327"/>
      <c r="AW177" s="327"/>
      <c r="AX177" s="327"/>
      <c r="AY177" s="327"/>
      <c r="AZ177" s="327"/>
      <c r="BA177" s="327"/>
      <c r="BB177" s="327"/>
      <c r="BC177" s="327"/>
      <c r="BD177" s="327"/>
      <c r="BE177" s="327"/>
      <c r="BF177" s="327"/>
      <c r="BG177" s="327"/>
      <c r="BH177" s="327"/>
      <c r="BI177" s="327"/>
      <c r="BJ177" s="327"/>
      <c r="BK177" s="327"/>
      <c r="BL177" s="327"/>
      <c r="BM177" s="327"/>
      <c r="BN177" s="327"/>
      <c r="BO177" s="327"/>
      <c r="BP177" s="327"/>
      <c r="BQ177" s="327"/>
      <c r="BR177" s="327"/>
      <c r="BS177" s="327"/>
      <c r="BT177" s="327"/>
      <c r="BU177" s="327"/>
      <c r="BV177" s="327"/>
    </row>
    <row r="178" spans="1:74" ht="17.25" customHeight="1" thickBot="1" x14ac:dyDescent="0.3">
      <c r="A178" s="358"/>
      <c r="B178" s="363" t="s">
        <v>3082</v>
      </c>
      <c r="C178" s="379">
        <v>18</v>
      </c>
      <c r="D178" s="379">
        <v>0.15</v>
      </c>
      <c r="E178" s="379">
        <v>46.7</v>
      </c>
      <c r="F178" s="379"/>
      <c r="G178" s="379">
        <v>60</v>
      </c>
      <c r="H178" s="379">
        <v>48.7</v>
      </c>
      <c r="I178" s="379"/>
      <c r="J178" s="423"/>
      <c r="K178" s="379"/>
      <c r="L178" s="357">
        <v>0</v>
      </c>
      <c r="M178" s="357">
        <v>0</v>
      </c>
      <c r="N178" s="357">
        <v>0</v>
      </c>
      <c r="O178" s="462"/>
      <c r="P178" s="327"/>
      <c r="Q178" s="327"/>
      <c r="R178" s="327"/>
      <c r="S178" s="327"/>
      <c r="T178" s="327"/>
      <c r="U178" s="327"/>
      <c r="V178" s="327"/>
      <c r="W178" s="327"/>
      <c r="X178" s="327"/>
      <c r="Y178" s="327"/>
      <c r="Z178" s="327"/>
      <c r="AA178" s="327"/>
      <c r="AB178" s="327"/>
      <c r="AC178" s="327"/>
      <c r="AD178" s="327"/>
      <c r="AE178" s="327"/>
      <c r="AF178" s="327"/>
      <c r="AG178" s="327"/>
      <c r="AH178" s="327"/>
      <c r="AI178" s="327"/>
      <c r="AJ178" s="327"/>
      <c r="AK178" s="327"/>
      <c r="AL178" s="327"/>
      <c r="AM178" s="327"/>
      <c r="AN178" s="327"/>
      <c r="AO178" s="327"/>
      <c r="AP178" s="327"/>
      <c r="AQ178" s="327"/>
      <c r="AR178" s="327"/>
      <c r="AS178" s="327"/>
      <c r="AT178" s="327"/>
      <c r="AU178" s="327"/>
      <c r="AV178" s="327"/>
      <c r="AW178" s="327"/>
      <c r="AX178" s="327"/>
      <c r="AY178" s="327"/>
      <c r="AZ178" s="327"/>
      <c r="BA178" s="327"/>
      <c r="BB178" s="327"/>
      <c r="BC178" s="327"/>
      <c r="BD178" s="327"/>
      <c r="BE178" s="327"/>
      <c r="BF178" s="327"/>
      <c r="BG178" s="327"/>
      <c r="BH178" s="327"/>
      <c r="BI178" s="327"/>
      <c r="BJ178" s="327"/>
      <c r="BK178" s="327"/>
      <c r="BL178" s="327"/>
      <c r="BM178" s="327"/>
      <c r="BN178" s="327"/>
      <c r="BO178" s="327"/>
      <c r="BP178" s="327"/>
      <c r="BQ178" s="327"/>
      <c r="BR178" s="327"/>
      <c r="BS178" s="327"/>
      <c r="BT178" s="327"/>
      <c r="BU178" s="327"/>
      <c r="BV178" s="327"/>
    </row>
    <row r="179" spans="1:74" ht="17.25" customHeight="1" thickBot="1" x14ac:dyDescent="0.3">
      <c r="A179" s="358"/>
      <c r="B179" s="363" t="s">
        <v>3083</v>
      </c>
      <c r="C179" s="379">
        <v>18</v>
      </c>
      <c r="D179" s="379">
        <v>0.15</v>
      </c>
      <c r="E179" s="379">
        <v>46.7</v>
      </c>
      <c r="F179" s="379"/>
      <c r="G179" s="379">
        <v>60</v>
      </c>
      <c r="H179" s="379">
        <v>48.7</v>
      </c>
      <c r="I179" s="379"/>
      <c r="J179" s="423"/>
      <c r="K179" s="379"/>
      <c r="L179" s="357">
        <v>0.11999999999999744</v>
      </c>
      <c r="M179" s="357">
        <v>0.24000000000000554</v>
      </c>
      <c r="N179" s="357">
        <v>0.24000000000000554</v>
      </c>
      <c r="O179" s="462"/>
      <c r="P179" s="327"/>
      <c r="Q179" s="327"/>
      <c r="R179" s="327"/>
      <c r="S179" s="327"/>
      <c r="T179" s="327"/>
      <c r="U179" s="327"/>
      <c r="V179" s="327"/>
      <c r="W179" s="327"/>
      <c r="X179" s="327"/>
      <c r="Y179" s="327"/>
      <c r="Z179" s="327"/>
      <c r="AA179" s="327"/>
      <c r="AB179" s="327"/>
      <c r="AC179" s="327"/>
      <c r="AD179" s="327"/>
      <c r="AE179" s="327"/>
      <c r="AF179" s="327"/>
      <c r="AG179" s="327"/>
      <c r="AH179" s="327"/>
      <c r="AI179" s="327"/>
      <c r="AJ179" s="327"/>
      <c r="AK179" s="327"/>
      <c r="AL179" s="327"/>
      <c r="AM179" s="327"/>
      <c r="AN179" s="327"/>
      <c r="AO179" s="327"/>
      <c r="AP179" s="327"/>
      <c r="AQ179" s="327"/>
      <c r="AR179" s="327"/>
      <c r="AS179" s="327"/>
      <c r="AT179" s="327"/>
      <c r="AU179" s="327"/>
      <c r="AV179" s="327"/>
      <c r="AW179" s="327"/>
      <c r="AX179" s="327"/>
      <c r="AY179" s="327"/>
      <c r="AZ179" s="327"/>
      <c r="BA179" s="327"/>
      <c r="BB179" s="327"/>
      <c r="BC179" s="327"/>
      <c r="BD179" s="327"/>
      <c r="BE179" s="327"/>
      <c r="BF179" s="327"/>
      <c r="BG179" s="327"/>
      <c r="BH179" s="327"/>
      <c r="BI179" s="327"/>
      <c r="BJ179" s="327"/>
      <c r="BK179" s="327"/>
      <c r="BL179" s="327"/>
      <c r="BM179" s="327"/>
      <c r="BN179" s="327"/>
      <c r="BO179" s="327"/>
      <c r="BP179" s="327"/>
      <c r="BQ179" s="327"/>
      <c r="BR179" s="327"/>
      <c r="BS179" s="327"/>
      <c r="BT179" s="327"/>
      <c r="BU179" s="327"/>
      <c r="BV179" s="327"/>
    </row>
    <row r="180" spans="1:74" ht="17.25" customHeight="1" thickBot="1" x14ac:dyDescent="0.3">
      <c r="A180" s="363"/>
      <c r="B180" s="363" t="s">
        <v>3084</v>
      </c>
      <c r="C180" s="381">
        <v>18</v>
      </c>
      <c r="D180" s="381">
        <v>0.15</v>
      </c>
      <c r="E180" s="381">
        <v>46.7</v>
      </c>
      <c r="F180" s="381"/>
      <c r="G180" s="381">
        <v>60</v>
      </c>
      <c r="H180" s="381">
        <v>48.7</v>
      </c>
      <c r="I180" s="381"/>
      <c r="J180" s="424"/>
      <c r="K180" s="381"/>
      <c r="L180" s="360">
        <v>0</v>
      </c>
      <c r="M180" s="360">
        <v>0</v>
      </c>
      <c r="N180" s="360">
        <v>0</v>
      </c>
      <c r="O180" s="463"/>
      <c r="P180" s="327"/>
      <c r="Q180" s="327"/>
      <c r="R180" s="327"/>
      <c r="S180" s="327"/>
      <c r="T180" s="327"/>
      <c r="U180" s="327"/>
      <c r="V180" s="327"/>
      <c r="W180" s="327"/>
      <c r="X180" s="327"/>
      <c r="Y180" s="327"/>
      <c r="Z180" s="327"/>
      <c r="AA180" s="327"/>
      <c r="AB180" s="327"/>
      <c r="AC180" s="327"/>
      <c r="AD180" s="327"/>
      <c r="AE180" s="327"/>
      <c r="AF180" s="327"/>
      <c r="AG180" s="327"/>
      <c r="AH180" s="327"/>
      <c r="AI180" s="327"/>
      <c r="AJ180" s="327"/>
      <c r="AK180" s="327"/>
      <c r="AL180" s="327"/>
      <c r="AM180" s="327"/>
      <c r="AN180" s="327"/>
      <c r="AO180" s="327"/>
      <c r="AP180" s="327"/>
      <c r="AQ180" s="327"/>
      <c r="AR180" s="327"/>
      <c r="AS180" s="327"/>
      <c r="AT180" s="327"/>
      <c r="AU180" s="327"/>
      <c r="AV180" s="327"/>
      <c r="AW180" s="327"/>
      <c r="AX180" s="327"/>
      <c r="AY180" s="327"/>
      <c r="AZ180" s="327"/>
      <c r="BA180" s="327"/>
      <c r="BB180" s="327"/>
      <c r="BC180" s="327"/>
      <c r="BD180" s="327"/>
      <c r="BE180" s="327"/>
      <c r="BF180" s="327"/>
      <c r="BG180" s="327"/>
      <c r="BH180" s="327"/>
      <c r="BI180" s="327"/>
      <c r="BJ180" s="327"/>
      <c r="BK180" s="327"/>
      <c r="BL180" s="327"/>
      <c r="BM180" s="327"/>
      <c r="BN180" s="327"/>
      <c r="BO180" s="327"/>
      <c r="BP180" s="327"/>
      <c r="BQ180" s="327"/>
      <c r="BR180" s="327"/>
      <c r="BS180" s="327"/>
      <c r="BT180" s="327"/>
      <c r="BU180" s="327"/>
      <c r="BV180" s="327"/>
    </row>
    <row r="181" spans="1:74" ht="17.25" customHeight="1" thickBot="1" x14ac:dyDescent="0.3">
      <c r="A181" s="350" t="s">
        <v>3085</v>
      </c>
      <c r="B181" s="363" t="s">
        <v>3086</v>
      </c>
      <c r="C181" s="356">
        <v>18</v>
      </c>
      <c r="D181" s="356">
        <v>0.15</v>
      </c>
      <c r="E181" s="356">
        <v>46.7</v>
      </c>
      <c r="F181" s="356"/>
      <c r="G181" s="356">
        <v>55</v>
      </c>
      <c r="H181" s="356">
        <v>48.7</v>
      </c>
      <c r="I181" s="356"/>
      <c r="J181" s="356">
        <v>10</v>
      </c>
      <c r="K181" s="356">
        <v>49.4</v>
      </c>
      <c r="L181" s="354">
        <v>0.24000000000000199</v>
      </c>
      <c r="M181" s="354">
        <v>0.24000000000000199</v>
      </c>
      <c r="N181" s="354">
        <v>0.32000000000000028</v>
      </c>
      <c r="O181" s="464">
        <v>3.5</v>
      </c>
      <c r="P181" s="327"/>
      <c r="Q181" s="327"/>
      <c r="R181" s="327"/>
      <c r="S181" s="327"/>
      <c r="T181" s="327"/>
      <c r="U181" s="327"/>
      <c r="V181" s="327"/>
      <c r="W181" s="327"/>
      <c r="X181" s="327"/>
      <c r="Y181" s="327"/>
      <c r="Z181" s="327"/>
      <c r="AA181" s="327"/>
      <c r="AB181" s="327"/>
      <c r="AC181" s="327"/>
      <c r="AD181" s="327"/>
      <c r="AE181" s="327"/>
      <c r="AF181" s="327"/>
      <c r="AG181" s="327"/>
      <c r="AH181" s="327"/>
      <c r="AI181" s="327"/>
      <c r="AJ181" s="327"/>
      <c r="AK181" s="327"/>
      <c r="AL181" s="327"/>
      <c r="AM181" s="327"/>
      <c r="AN181" s="327"/>
      <c r="AO181" s="327"/>
      <c r="AP181" s="327"/>
      <c r="AQ181" s="327"/>
      <c r="AR181" s="327"/>
      <c r="AS181" s="327"/>
      <c r="AT181" s="327"/>
      <c r="AU181" s="327"/>
      <c r="AV181" s="327"/>
      <c r="AW181" s="327"/>
      <c r="AX181" s="327"/>
      <c r="AY181" s="327"/>
      <c r="AZ181" s="327"/>
      <c r="BA181" s="327"/>
      <c r="BB181" s="327"/>
      <c r="BC181" s="327"/>
      <c r="BD181" s="327"/>
      <c r="BE181" s="327"/>
      <c r="BF181" s="327"/>
      <c r="BG181" s="327"/>
      <c r="BH181" s="327"/>
      <c r="BI181" s="327"/>
      <c r="BJ181" s="327"/>
      <c r="BK181" s="327"/>
      <c r="BL181" s="327"/>
      <c r="BM181" s="327"/>
      <c r="BN181" s="327"/>
      <c r="BO181" s="327"/>
      <c r="BP181" s="327"/>
      <c r="BQ181" s="327"/>
      <c r="BR181" s="327"/>
      <c r="BS181" s="327"/>
      <c r="BT181" s="327"/>
      <c r="BU181" s="327"/>
      <c r="BV181" s="327"/>
    </row>
    <row r="182" spans="1:74" ht="17.25" customHeight="1" thickBot="1" x14ac:dyDescent="0.3">
      <c r="A182" s="350"/>
      <c r="B182" s="363" t="s">
        <v>3087</v>
      </c>
      <c r="C182" s="356">
        <v>18</v>
      </c>
      <c r="D182" s="356">
        <v>0.15</v>
      </c>
      <c r="E182" s="356">
        <v>46.7</v>
      </c>
      <c r="F182" s="356"/>
      <c r="G182" s="356">
        <v>55</v>
      </c>
      <c r="H182" s="356">
        <v>48.7</v>
      </c>
      <c r="I182" s="356"/>
      <c r="J182" s="356">
        <v>10</v>
      </c>
      <c r="K182" s="356">
        <v>49.4</v>
      </c>
      <c r="L182" s="357">
        <v>0</v>
      </c>
      <c r="M182" s="357">
        <v>0</v>
      </c>
      <c r="N182" s="357">
        <v>0</v>
      </c>
      <c r="O182" s="462"/>
      <c r="P182" s="327"/>
      <c r="Q182" s="327"/>
      <c r="R182" s="327"/>
      <c r="S182" s="327"/>
      <c r="T182" s="327"/>
      <c r="U182" s="327"/>
      <c r="V182" s="327"/>
      <c r="W182" s="327"/>
      <c r="X182" s="327"/>
      <c r="Y182" s="327"/>
      <c r="Z182" s="327"/>
      <c r="AA182" s="327"/>
      <c r="AB182" s="327"/>
      <c r="AC182" s="327"/>
      <c r="AD182" s="327"/>
      <c r="AE182" s="327"/>
      <c r="AF182" s="327"/>
      <c r="AG182" s="327"/>
      <c r="AH182" s="327"/>
      <c r="AI182" s="327"/>
      <c r="AJ182" s="327"/>
      <c r="AK182" s="327"/>
      <c r="AL182" s="327"/>
      <c r="AM182" s="327"/>
      <c r="AN182" s="327"/>
      <c r="AO182" s="327"/>
      <c r="AP182" s="327"/>
      <c r="AQ182" s="327"/>
      <c r="AR182" s="327"/>
      <c r="AS182" s="327"/>
      <c r="AT182" s="327"/>
      <c r="AU182" s="327"/>
      <c r="AV182" s="327"/>
      <c r="AW182" s="327"/>
      <c r="AX182" s="327"/>
      <c r="AY182" s="327"/>
      <c r="AZ182" s="327"/>
      <c r="BA182" s="327"/>
      <c r="BB182" s="327"/>
      <c r="BC182" s="327"/>
      <c r="BD182" s="327"/>
      <c r="BE182" s="327"/>
      <c r="BF182" s="327"/>
      <c r="BG182" s="327"/>
      <c r="BH182" s="327"/>
      <c r="BI182" s="327"/>
      <c r="BJ182" s="327"/>
      <c r="BK182" s="327"/>
      <c r="BL182" s="327"/>
      <c r="BM182" s="327"/>
      <c r="BN182" s="327"/>
      <c r="BO182" s="327"/>
      <c r="BP182" s="327"/>
      <c r="BQ182" s="327"/>
      <c r="BR182" s="327"/>
      <c r="BS182" s="327"/>
      <c r="BT182" s="327"/>
      <c r="BU182" s="327"/>
      <c r="BV182" s="327"/>
    </row>
    <row r="183" spans="1:74" ht="17.25" customHeight="1" thickBot="1" x14ac:dyDescent="0.3">
      <c r="A183" s="350"/>
      <c r="B183" s="363" t="s">
        <v>3088</v>
      </c>
      <c r="C183" s="356">
        <v>18</v>
      </c>
      <c r="D183" s="356">
        <v>0.15</v>
      </c>
      <c r="E183" s="356">
        <v>46.7</v>
      </c>
      <c r="F183" s="356"/>
      <c r="G183" s="356">
        <v>55</v>
      </c>
      <c r="H183" s="356">
        <v>48.7</v>
      </c>
      <c r="I183" s="356"/>
      <c r="J183" s="356">
        <v>10</v>
      </c>
      <c r="K183" s="356">
        <v>49.4</v>
      </c>
      <c r="L183" s="357">
        <v>9.6000000000000085E-2</v>
      </c>
      <c r="M183" s="357">
        <v>4.7999999999998266E-2</v>
      </c>
      <c r="N183" s="357">
        <v>0.33600000000000202</v>
      </c>
      <c r="O183" s="462"/>
      <c r="P183" s="327"/>
      <c r="Q183" s="327"/>
      <c r="R183" s="327"/>
      <c r="S183" s="327"/>
      <c r="T183" s="327"/>
      <c r="U183" s="327"/>
      <c r="V183" s="327"/>
      <c r="W183" s="327"/>
      <c r="X183" s="327"/>
      <c r="Y183" s="327"/>
      <c r="Z183" s="327"/>
      <c r="AA183" s="327"/>
      <c r="AB183" s="327"/>
      <c r="AC183" s="327"/>
      <c r="AD183" s="327"/>
      <c r="AE183" s="327"/>
      <c r="AF183" s="327"/>
      <c r="AG183" s="327"/>
      <c r="AH183" s="327"/>
      <c r="AI183" s="327"/>
      <c r="AJ183" s="327"/>
      <c r="AK183" s="327"/>
      <c r="AL183" s="327"/>
      <c r="AM183" s="327"/>
      <c r="AN183" s="327"/>
      <c r="AO183" s="327"/>
      <c r="AP183" s="327"/>
      <c r="AQ183" s="327"/>
      <c r="AR183" s="327"/>
      <c r="AS183" s="327"/>
      <c r="AT183" s="327"/>
      <c r="AU183" s="327"/>
      <c r="AV183" s="327"/>
      <c r="AW183" s="327"/>
      <c r="AX183" s="327"/>
      <c r="AY183" s="327"/>
      <c r="AZ183" s="327"/>
      <c r="BA183" s="327"/>
      <c r="BB183" s="327"/>
      <c r="BC183" s="327"/>
      <c r="BD183" s="327"/>
      <c r="BE183" s="327"/>
      <c r="BF183" s="327"/>
      <c r="BG183" s="327"/>
      <c r="BH183" s="327"/>
      <c r="BI183" s="327"/>
      <c r="BJ183" s="327"/>
      <c r="BK183" s="327"/>
      <c r="BL183" s="327"/>
      <c r="BM183" s="327"/>
      <c r="BN183" s="327"/>
      <c r="BO183" s="327"/>
      <c r="BP183" s="327"/>
      <c r="BQ183" s="327"/>
      <c r="BR183" s="327"/>
      <c r="BS183" s="327"/>
      <c r="BT183" s="327"/>
      <c r="BU183" s="327"/>
      <c r="BV183" s="327"/>
    </row>
    <row r="184" spans="1:74" ht="17.25" customHeight="1" thickBot="1" x14ac:dyDescent="0.3">
      <c r="A184" s="350"/>
      <c r="B184" s="363" t="s">
        <v>3089</v>
      </c>
      <c r="C184" s="356">
        <v>18</v>
      </c>
      <c r="D184" s="356">
        <v>0.15</v>
      </c>
      <c r="E184" s="356">
        <v>46.7</v>
      </c>
      <c r="F184" s="356"/>
      <c r="G184" s="356">
        <v>55</v>
      </c>
      <c r="H184" s="356">
        <v>48.7</v>
      </c>
      <c r="I184" s="356"/>
      <c r="J184" s="356">
        <v>10</v>
      </c>
      <c r="K184" s="356">
        <v>49.4</v>
      </c>
      <c r="L184" s="357">
        <v>2.4000000000008015E-2</v>
      </c>
      <c r="M184" s="357">
        <v>0</v>
      </c>
      <c r="N184" s="357">
        <v>0</v>
      </c>
      <c r="O184" s="462"/>
      <c r="P184" s="327"/>
      <c r="Q184" s="327"/>
      <c r="R184" s="327"/>
      <c r="S184" s="327"/>
      <c r="T184" s="327"/>
      <c r="U184" s="327"/>
      <c r="V184" s="327"/>
      <c r="W184" s="327"/>
      <c r="X184" s="327"/>
      <c r="Y184" s="327"/>
      <c r="Z184" s="327"/>
      <c r="AA184" s="327"/>
      <c r="AB184" s="327"/>
      <c r="AC184" s="327"/>
      <c r="AD184" s="327"/>
      <c r="AE184" s="327"/>
      <c r="AF184" s="327"/>
      <c r="AG184" s="327"/>
      <c r="AH184" s="327"/>
      <c r="AI184" s="327"/>
      <c r="AJ184" s="327"/>
      <c r="AK184" s="327"/>
      <c r="AL184" s="327"/>
      <c r="AM184" s="327"/>
      <c r="AN184" s="327"/>
      <c r="AO184" s="327"/>
      <c r="AP184" s="327"/>
      <c r="AQ184" s="327"/>
      <c r="AR184" s="327"/>
      <c r="AS184" s="327"/>
      <c r="AT184" s="327"/>
      <c r="AU184" s="327"/>
      <c r="AV184" s="327"/>
      <c r="AW184" s="327"/>
      <c r="AX184" s="327"/>
      <c r="AY184" s="327"/>
      <c r="AZ184" s="327"/>
      <c r="BA184" s="327"/>
      <c r="BB184" s="327"/>
      <c r="BC184" s="327"/>
      <c r="BD184" s="327"/>
      <c r="BE184" s="327"/>
      <c r="BF184" s="327"/>
      <c r="BG184" s="327"/>
      <c r="BH184" s="327"/>
      <c r="BI184" s="327"/>
      <c r="BJ184" s="327"/>
      <c r="BK184" s="327"/>
      <c r="BL184" s="327"/>
      <c r="BM184" s="327"/>
      <c r="BN184" s="327"/>
      <c r="BO184" s="327"/>
      <c r="BP184" s="327"/>
      <c r="BQ184" s="327"/>
      <c r="BR184" s="327"/>
      <c r="BS184" s="327"/>
      <c r="BT184" s="327"/>
      <c r="BU184" s="327"/>
      <c r="BV184" s="327"/>
    </row>
    <row r="185" spans="1:74" ht="17.25" customHeight="1" thickBot="1" x14ac:dyDescent="0.3">
      <c r="A185" s="350"/>
      <c r="B185" s="363" t="s">
        <v>3090</v>
      </c>
      <c r="C185" s="359">
        <v>18</v>
      </c>
      <c r="D185" s="359">
        <v>0.15</v>
      </c>
      <c r="E185" s="359">
        <v>46.7</v>
      </c>
      <c r="F185" s="359"/>
      <c r="G185" s="359">
        <v>55</v>
      </c>
      <c r="H185" s="359">
        <v>48.7</v>
      </c>
      <c r="I185" s="359"/>
      <c r="J185" s="359">
        <v>10</v>
      </c>
      <c r="K185" s="359">
        <v>49.4</v>
      </c>
      <c r="L185" s="360">
        <v>1.8000000000000043</v>
      </c>
      <c r="M185" s="360">
        <v>2.0400000000000005</v>
      </c>
      <c r="N185" s="360">
        <v>2.4000000000000021</v>
      </c>
      <c r="O185" s="463"/>
      <c r="P185" s="327"/>
      <c r="Q185" s="327"/>
      <c r="R185" s="327"/>
      <c r="S185" s="327"/>
      <c r="T185" s="327"/>
      <c r="U185" s="327"/>
      <c r="V185" s="327"/>
      <c r="W185" s="327"/>
      <c r="X185" s="327"/>
      <c r="Y185" s="327"/>
      <c r="Z185" s="327"/>
      <c r="AA185" s="327"/>
      <c r="AB185" s="327"/>
      <c r="AC185" s="327"/>
      <c r="AD185" s="327"/>
      <c r="AE185" s="327"/>
      <c r="AF185" s="327"/>
      <c r="AG185" s="327"/>
      <c r="AH185" s="327"/>
      <c r="AI185" s="327"/>
      <c r="AJ185" s="327"/>
      <c r="AK185" s="327"/>
      <c r="AL185" s="327"/>
      <c r="AM185" s="327"/>
      <c r="AN185" s="327"/>
      <c r="AO185" s="327"/>
      <c r="AP185" s="327"/>
      <c r="AQ185" s="327"/>
      <c r="AR185" s="327"/>
      <c r="AS185" s="327"/>
      <c r="AT185" s="327"/>
      <c r="AU185" s="327"/>
      <c r="AV185" s="327"/>
      <c r="AW185" s="327"/>
      <c r="AX185" s="327"/>
      <c r="AY185" s="327"/>
      <c r="AZ185" s="327"/>
      <c r="BA185" s="327"/>
      <c r="BB185" s="327"/>
      <c r="BC185" s="327"/>
      <c r="BD185" s="327"/>
      <c r="BE185" s="327"/>
      <c r="BF185" s="327"/>
      <c r="BG185" s="327"/>
      <c r="BH185" s="327"/>
      <c r="BI185" s="327"/>
      <c r="BJ185" s="327"/>
      <c r="BK185" s="327"/>
      <c r="BL185" s="327"/>
      <c r="BM185" s="327"/>
      <c r="BN185" s="327"/>
      <c r="BO185" s="327"/>
      <c r="BP185" s="327"/>
      <c r="BQ185" s="327"/>
      <c r="BR185" s="327"/>
      <c r="BS185" s="327"/>
      <c r="BT185" s="327"/>
      <c r="BU185" s="327"/>
      <c r="BV185" s="327"/>
    </row>
    <row r="186" spans="1:74" ht="17.25" customHeight="1" thickBot="1" x14ac:dyDescent="0.3">
      <c r="A186" s="394" t="s">
        <v>3085</v>
      </c>
      <c r="B186" s="363" t="s">
        <v>3091</v>
      </c>
      <c r="C186" s="423">
        <v>18</v>
      </c>
      <c r="D186" s="20">
        <v>0.15</v>
      </c>
      <c r="E186" s="423">
        <v>46.7</v>
      </c>
      <c r="F186" s="379"/>
      <c r="G186" s="379">
        <v>55</v>
      </c>
      <c r="H186" s="379">
        <v>48.7</v>
      </c>
      <c r="I186" s="379"/>
      <c r="J186" s="423">
        <v>10</v>
      </c>
      <c r="K186" s="379">
        <v>49.4</v>
      </c>
      <c r="L186" s="354">
        <v>0.16000000000000014</v>
      </c>
      <c r="M186" s="354">
        <v>0.24000000000000024</v>
      </c>
      <c r="N186" s="354">
        <v>0.24000000000000024</v>
      </c>
      <c r="O186" s="464">
        <v>3.4</v>
      </c>
      <c r="P186" s="327"/>
      <c r="Q186" s="327"/>
      <c r="R186" s="327"/>
      <c r="S186" s="327"/>
      <c r="T186" s="327"/>
      <c r="U186" s="327"/>
      <c r="V186" s="327"/>
      <c r="W186" s="327"/>
      <c r="X186" s="327"/>
      <c r="Y186" s="327"/>
      <c r="Z186" s="327"/>
      <c r="AA186" s="327"/>
      <c r="AB186" s="327"/>
      <c r="AC186" s="327"/>
      <c r="AD186" s="327"/>
      <c r="AE186" s="327"/>
      <c r="AF186" s="327"/>
      <c r="AG186" s="327"/>
      <c r="AH186" s="327"/>
      <c r="AI186" s="327"/>
      <c r="AJ186" s="327"/>
      <c r="AK186" s="327"/>
      <c r="AL186" s="327"/>
      <c r="AM186" s="327"/>
      <c r="AN186" s="327"/>
      <c r="AO186" s="327"/>
      <c r="AP186" s="327"/>
      <c r="AQ186" s="327"/>
      <c r="AR186" s="327"/>
      <c r="AS186" s="327"/>
      <c r="AT186" s="327"/>
      <c r="AU186" s="327"/>
      <c r="AV186" s="327"/>
      <c r="AW186" s="327"/>
      <c r="AX186" s="327"/>
      <c r="AY186" s="327"/>
      <c r="AZ186" s="327"/>
      <c r="BA186" s="327"/>
      <c r="BB186" s="327"/>
      <c r="BC186" s="327"/>
      <c r="BD186" s="327"/>
      <c r="BE186" s="327"/>
      <c r="BF186" s="327"/>
      <c r="BG186" s="327"/>
      <c r="BH186" s="327"/>
      <c r="BI186" s="327"/>
      <c r="BJ186" s="327"/>
      <c r="BK186" s="327"/>
      <c r="BL186" s="327"/>
      <c r="BM186" s="327"/>
      <c r="BN186" s="327"/>
      <c r="BO186" s="327"/>
      <c r="BP186" s="327"/>
      <c r="BQ186" s="327"/>
      <c r="BR186" s="327"/>
      <c r="BS186" s="327"/>
      <c r="BT186" s="327"/>
      <c r="BU186" s="327"/>
      <c r="BV186" s="327"/>
    </row>
    <row r="187" spans="1:74" ht="17.25" customHeight="1" thickBot="1" x14ac:dyDescent="0.3">
      <c r="A187" s="350"/>
      <c r="B187" s="363" t="s">
        <v>3092</v>
      </c>
      <c r="C187" s="423">
        <v>18</v>
      </c>
      <c r="D187" s="20">
        <v>0.15</v>
      </c>
      <c r="E187" s="423">
        <v>46.7</v>
      </c>
      <c r="F187" s="379"/>
      <c r="G187" s="379">
        <v>55</v>
      </c>
      <c r="H187" s="379">
        <v>48.7</v>
      </c>
      <c r="I187" s="379"/>
      <c r="J187" s="423">
        <v>10</v>
      </c>
      <c r="K187" s="379">
        <v>49.4</v>
      </c>
      <c r="L187" s="357">
        <v>0</v>
      </c>
      <c r="M187" s="357">
        <v>0</v>
      </c>
      <c r="N187" s="357">
        <v>0</v>
      </c>
      <c r="O187" s="462"/>
      <c r="P187" s="327"/>
      <c r="Q187" s="327"/>
      <c r="R187" s="327"/>
      <c r="S187" s="327"/>
      <c r="T187" s="327"/>
      <c r="U187" s="327"/>
      <c r="V187" s="327"/>
      <c r="W187" s="327"/>
      <c r="X187" s="327"/>
      <c r="Y187" s="327"/>
      <c r="Z187" s="327"/>
      <c r="AA187" s="327"/>
      <c r="AB187" s="327"/>
      <c r="AC187" s="327"/>
      <c r="AD187" s="327"/>
      <c r="AE187" s="327"/>
      <c r="AF187" s="327"/>
      <c r="AG187" s="327"/>
      <c r="AH187" s="327"/>
      <c r="AI187" s="327"/>
      <c r="AJ187" s="327"/>
      <c r="AK187" s="327"/>
      <c r="AL187" s="327"/>
      <c r="AM187" s="327"/>
      <c r="AN187" s="327"/>
      <c r="AO187" s="327"/>
      <c r="AP187" s="327"/>
      <c r="AQ187" s="327"/>
      <c r="AR187" s="327"/>
      <c r="AS187" s="327"/>
      <c r="AT187" s="327"/>
      <c r="AU187" s="327"/>
      <c r="AV187" s="327"/>
      <c r="AW187" s="327"/>
      <c r="AX187" s="327"/>
      <c r="AY187" s="327"/>
      <c r="AZ187" s="327"/>
      <c r="BA187" s="327"/>
      <c r="BB187" s="327"/>
      <c r="BC187" s="327"/>
      <c r="BD187" s="327"/>
      <c r="BE187" s="327"/>
      <c r="BF187" s="327"/>
      <c r="BG187" s="327"/>
      <c r="BH187" s="327"/>
      <c r="BI187" s="327"/>
      <c r="BJ187" s="327"/>
      <c r="BK187" s="327"/>
      <c r="BL187" s="327"/>
      <c r="BM187" s="327"/>
      <c r="BN187" s="327"/>
      <c r="BO187" s="327"/>
      <c r="BP187" s="327"/>
      <c r="BQ187" s="327"/>
      <c r="BR187" s="327"/>
      <c r="BS187" s="327"/>
      <c r="BT187" s="327"/>
      <c r="BU187" s="327"/>
      <c r="BV187" s="327"/>
    </row>
    <row r="188" spans="1:74" ht="17.25" customHeight="1" thickBot="1" x14ac:dyDescent="0.3">
      <c r="A188" s="350"/>
      <c r="B188" s="363" t="s">
        <v>3093</v>
      </c>
      <c r="C188" s="423">
        <v>18</v>
      </c>
      <c r="D188" s="20">
        <v>0.15</v>
      </c>
      <c r="E188" s="423">
        <v>46.7</v>
      </c>
      <c r="F188" s="379"/>
      <c r="G188" s="379">
        <v>55</v>
      </c>
      <c r="H188" s="379">
        <v>48.7</v>
      </c>
      <c r="I188" s="379"/>
      <c r="J188" s="423">
        <v>10</v>
      </c>
      <c r="K188" s="379">
        <v>49.4</v>
      </c>
      <c r="L188" s="357">
        <v>0</v>
      </c>
      <c r="M188" s="357">
        <v>0</v>
      </c>
      <c r="N188" s="357">
        <v>0</v>
      </c>
      <c r="O188" s="462"/>
      <c r="P188" s="327"/>
      <c r="Q188" s="327"/>
      <c r="R188" s="327"/>
      <c r="S188" s="327"/>
      <c r="T188" s="327"/>
      <c r="U188" s="327"/>
      <c r="V188" s="327"/>
      <c r="W188" s="327"/>
      <c r="X188" s="327"/>
      <c r="Y188" s="327"/>
      <c r="Z188" s="327"/>
      <c r="AA188" s="327"/>
      <c r="AB188" s="327"/>
      <c r="AC188" s="327"/>
      <c r="AD188" s="327"/>
      <c r="AE188" s="327"/>
      <c r="AF188" s="327"/>
      <c r="AG188" s="327"/>
      <c r="AH188" s="327"/>
      <c r="AI188" s="327"/>
      <c r="AJ188" s="327"/>
      <c r="AK188" s="327"/>
      <c r="AL188" s="327"/>
      <c r="AM188" s="327"/>
      <c r="AN188" s="327"/>
      <c r="AO188" s="327"/>
      <c r="AP188" s="327"/>
      <c r="AQ188" s="327"/>
      <c r="AR188" s="327"/>
      <c r="AS188" s="327"/>
      <c r="AT188" s="327"/>
      <c r="AU188" s="327"/>
      <c r="AV188" s="327"/>
      <c r="AW188" s="327"/>
      <c r="AX188" s="327"/>
      <c r="AY188" s="327"/>
      <c r="AZ188" s="327"/>
      <c r="BA188" s="327"/>
      <c r="BB188" s="327"/>
      <c r="BC188" s="327"/>
      <c r="BD188" s="327"/>
      <c r="BE188" s="327"/>
      <c r="BF188" s="327"/>
      <c r="BG188" s="327"/>
      <c r="BH188" s="327"/>
      <c r="BI188" s="327"/>
      <c r="BJ188" s="327"/>
      <c r="BK188" s="327"/>
      <c r="BL188" s="327"/>
      <c r="BM188" s="327"/>
      <c r="BN188" s="327"/>
      <c r="BO188" s="327"/>
      <c r="BP188" s="327"/>
      <c r="BQ188" s="327"/>
      <c r="BR188" s="327"/>
      <c r="BS188" s="327"/>
      <c r="BT188" s="327"/>
      <c r="BU188" s="327"/>
      <c r="BV188" s="327"/>
    </row>
    <row r="189" spans="1:74" ht="17.25" customHeight="1" thickBot="1" x14ac:dyDescent="0.3">
      <c r="A189" s="350"/>
      <c r="B189" s="363" t="s">
        <v>3094</v>
      </c>
      <c r="C189" s="423">
        <v>18</v>
      </c>
      <c r="D189" s="20">
        <v>0.15</v>
      </c>
      <c r="E189" s="423">
        <v>46.7</v>
      </c>
      <c r="F189" s="379"/>
      <c r="G189" s="379">
        <v>55</v>
      </c>
      <c r="H189" s="379">
        <v>48.7</v>
      </c>
      <c r="I189" s="379"/>
      <c r="J189" s="423">
        <v>10</v>
      </c>
      <c r="K189" s="379">
        <v>49.4</v>
      </c>
      <c r="L189" s="357">
        <v>2.9999999999999805E-2</v>
      </c>
      <c r="M189" s="357">
        <v>7.9999999999999627E-2</v>
      </c>
      <c r="N189" s="357">
        <v>8.9999999999999858E-2</v>
      </c>
      <c r="O189" s="462"/>
      <c r="P189" s="327"/>
      <c r="Q189" s="327"/>
      <c r="R189" s="327"/>
      <c r="S189" s="327"/>
      <c r="T189" s="327"/>
      <c r="U189" s="327"/>
      <c r="V189" s="327"/>
      <c r="W189" s="327"/>
      <c r="X189" s="327"/>
      <c r="Y189" s="327"/>
      <c r="Z189" s="327"/>
      <c r="AA189" s="327"/>
      <c r="AB189" s="327"/>
      <c r="AC189" s="327"/>
      <c r="AD189" s="327"/>
      <c r="AE189" s="327"/>
      <c r="AF189" s="327"/>
      <c r="AG189" s="327"/>
      <c r="AH189" s="327"/>
      <c r="AI189" s="327"/>
      <c r="AJ189" s="327"/>
      <c r="AK189" s="327"/>
      <c r="AL189" s="327"/>
      <c r="AM189" s="327"/>
      <c r="AN189" s="327"/>
      <c r="AO189" s="327"/>
      <c r="AP189" s="327"/>
      <c r="AQ189" s="327"/>
      <c r="AR189" s="327"/>
      <c r="AS189" s="327"/>
      <c r="AT189" s="327"/>
      <c r="AU189" s="327"/>
      <c r="AV189" s="327"/>
      <c r="AW189" s="327"/>
      <c r="AX189" s="327"/>
      <c r="AY189" s="327"/>
      <c r="AZ189" s="327"/>
      <c r="BA189" s="327"/>
      <c r="BB189" s="327"/>
      <c r="BC189" s="327"/>
      <c r="BD189" s="327"/>
      <c r="BE189" s="327"/>
      <c r="BF189" s="327"/>
      <c r="BG189" s="327"/>
      <c r="BH189" s="327"/>
      <c r="BI189" s="327"/>
      <c r="BJ189" s="327"/>
      <c r="BK189" s="327"/>
      <c r="BL189" s="327"/>
      <c r="BM189" s="327"/>
      <c r="BN189" s="327"/>
      <c r="BO189" s="327"/>
      <c r="BP189" s="327"/>
      <c r="BQ189" s="327"/>
      <c r="BR189" s="327"/>
      <c r="BS189" s="327"/>
      <c r="BT189" s="327"/>
      <c r="BU189" s="327"/>
      <c r="BV189" s="327"/>
    </row>
    <row r="190" spans="1:74" ht="17.25" customHeight="1" thickBot="1" x14ac:dyDescent="0.3">
      <c r="A190" s="350"/>
      <c r="B190" s="363" t="s">
        <v>3095</v>
      </c>
      <c r="C190" s="423">
        <v>18</v>
      </c>
      <c r="D190" s="20">
        <v>0.15</v>
      </c>
      <c r="E190" s="423">
        <v>46.7</v>
      </c>
      <c r="F190" s="379"/>
      <c r="G190" s="379">
        <v>55</v>
      </c>
      <c r="H190" s="379">
        <v>48.7</v>
      </c>
      <c r="I190" s="379"/>
      <c r="J190" s="423">
        <v>10</v>
      </c>
      <c r="K190" s="379">
        <v>49.4</v>
      </c>
      <c r="L190" s="357">
        <v>0</v>
      </c>
      <c r="M190" s="357">
        <v>7.2000000000002728E-2</v>
      </c>
      <c r="N190" s="357">
        <v>3.6000000000001364E-2</v>
      </c>
      <c r="O190" s="462"/>
      <c r="P190" s="327"/>
      <c r="Q190" s="327"/>
      <c r="R190" s="327"/>
      <c r="S190" s="327"/>
      <c r="T190" s="327"/>
      <c r="U190" s="327"/>
      <c r="V190" s="327"/>
      <c r="W190" s="327"/>
      <c r="X190" s="327"/>
      <c r="Y190" s="327"/>
      <c r="Z190" s="327"/>
      <c r="AA190" s="327"/>
      <c r="AB190" s="327"/>
      <c r="AC190" s="327"/>
      <c r="AD190" s="327"/>
      <c r="AE190" s="327"/>
      <c r="AF190" s="327"/>
      <c r="AG190" s="327"/>
      <c r="AH190" s="327"/>
      <c r="AI190" s="327"/>
      <c r="AJ190" s="327"/>
      <c r="AK190" s="327"/>
      <c r="AL190" s="327"/>
      <c r="AM190" s="327"/>
      <c r="AN190" s="327"/>
      <c r="AO190" s="327"/>
      <c r="AP190" s="327"/>
      <c r="AQ190" s="327"/>
      <c r="AR190" s="327"/>
      <c r="AS190" s="327"/>
      <c r="AT190" s="327"/>
      <c r="AU190" s="327"/>
      <c r="AV190" s="327"/>
      <c r="AW190" s="327"/>
      <c r="AX190" s="327"/>
      <c r="AY190" s="327"/>
      <c r="AZ190" s="327"/>
      <c r="BA190" s="327"/>
      <c r="BB190" s="327"/>
      <c r="BC190" s="327"/>
      <c r="BD190" s="327"/>
      <c r="BE190" s="327"/>
      <c r="BF190" s="327"/>
      <c r="BG190" s="327"/>
      <c r="BH190" s="327"/>
      <c r="BI190" s="327"/>
      <c r="BJ190" s="327"/>
      <c r="BK190" s="327"/>
      <c r="BL190" s="327"/>
      <c r="BM190" s="327"/>
      <c r="BN190" s="327"/>
      <c r="BO190" s="327"/>
      <c r="BP190" s="327"/>
      <c r="BQ190" s="327"/>
      <c r="BR190" s="327"/>
      <c r="BS190" s="327"/>
      <c r="BT190" s="327"/>
      <c r="BU190" s="327"/>
      <c r="BV190" s="327"/>
    </row>
    <row r="191" spans="1:74" ht="17.25" customHeight="1" thickBot="1" x14ac:dyDescent="0.3">
      <c r="A191" s="350"/>
      <c r="B191" s="350" t="s">
        <v>3096</v>
      </c>
      <c r="C191" s="423">
        <v>18</v>
      </c>
      <c r="D191" s="395">
        <v>0.15</v>
      </c>
      <c r="E191" s="423">
        <v>46.7</v>
      </c>
      <c r="F191" s="379"/>
      <c r="G191" s="379">
        <v>55</v>
      </c>
      <c r="H191" s="379">
        <v>48.7</v>
      </c>
      <c r="I191" s="379"/>
      <c r="J191" s="423">
        <v>10</v>
      </c>
      <c r="K191" s="379">
        <v>49.4</v>
      </c>
      <c r="L191" s="357">
        <v>0</v>
      </c>
      <c r="M191" s="357">
        <v>0.11999999999999744</v>
      </c>
      <c r="N191" s="357">
        <v>0</v>
      </c>
      <c r="O191" s="465"/>
      <c r="P191" s="327"/>
      <c r="Q191" s="327"/>
      <c r="R191" s="327"/>
      <c r="S191" s="327"/>
      <c r="T191" s="327"/>
      <c r="U191" s="327"/>
      <c r="V191" s="327"/>
      <c r="W191" s="327"/>
      <c r="X191" s="327"/>
      <c r="Y191" s="327"/>
      <c r="Z191" s="327"/>
      <c r="AA191" s="327"/>
      <c r="AB191" s="327"/>
      <c r="AC191" s="327"/>
      <c r="AD191" s="327"/>
      <c r="AE191" s="327"/>
      <c r="AF191" s="327"/>
      <c r="AG191" s="327"/>
      <c r="AH191" s="327"/>
      <c r="AI191" s="327"/>
      <c r="AJ191" s="327"/>
      <c r="AK191" s="327"/>
      <c r="AL191" s="327"/>
      <c r="AM191" s="327"/>
      <c r="AN191" s="327"/>
      <c r="AO191" s="327"/>
      <c r="AP191" s="327"/>
      <c r="AQ191" s="327"/>
      <c r="AR191" s="327"/>
      <c r="AS191" s="327"/>
      <c r="AT191" s="327"/>
      <c r="AU191" s="327"/>
      <c r="AV191" s="327"/>
      <c r="AW191" s="327"/>
      <c r="AX191" s="327"/>
      <c r="AY191" s="327"/>
      <c r="AZ191" s="327"/>
      <c r="BA191" s="327"/>
      <c r="BB191" s="327"/>
      <c r="BC191" s="327"/>
      <c r="BD191" s="327"/>
      <c r="BE191" s="327"/>
      <c r="BF191" s="327"/>
      <c r="BG191" s="327"/>
      <c r="BH191" s="327"/>
      <c r="BI191" s="327"/>
      <c r="BJ191" s="327"/>
      <c r="BK191" s="327"/>
      <c r="BL191" s="327"/>
      <c r="BM191" s="327"/>
      <c r="BN191" s="327"/>
      <c r="BO191" s="327"/>
      <c r="BP191" s="327"/>
      <c r="BQ191" s="327"/>
      <c r="BR191" s="327"/>
      <c r="BS191" s="327"/>
      <c r="BT191" s="327"/>
      <c r="BU191" s="327"/>
      <c r="BV191" s="327"/>
    </row>
    <row r="192" spans="1:74" ht="17.25" customHeight="1" thickBot="1" x14ac:dyDescent="0.3">
      <c r="A192" s="396" t="s">
        <v>3097</v>
      </c>
      <c r="B192" s="397"/>
      <c r="C192" s="398"/>
      <c r="D192" s="398"/>
      <c r="E192" s="398"/>
      <c r="F192" s="398"/>
      <c r="G192" s="398"/>
      <c r="H192" s="398"/>
      <c r="I192" s="398"/>
      <c r="J192" s="398"/>
      <c r="K192" s="398"/>
      <c r="L192" s="399">
        <v>74.827000000000055</v>
      </c>
      <c r="M192" s="399">
        <v>130.28752000000003</v>
      </c>
      <c r="N192" s="399">
        <v>114.39897999999997</v>
      </c>
      <c r="O192" s="399">
        <v>279.3</v>
      </c>
      <c r="P192" s="327"/>
      <c r="Q192" s="327"/>
      <c r="R192" s="327"/>
      <c r="S192" s="327"/>
      <c r="T192" s="327"/>
      <c r="U192" s="327"/>
      <c r="V192" s="327"/>
      <c r="W192" s="327"/>
      <c r="X192" s="327"/>
      <c r="Y192" s="327"/>
      <c r="Z192" s="327"/>
      <c r="AA192" s="327"/>
      <c r="AB192" s="327"/>
      <c r="AC192" s="327"/>
      <c r="AD192" s="327"/>
      <c r="AE192" s="327"/>
      <c r="AF192" s="327"/>
      <c r="AG192" s="327"/>
      <c r="AH192" s="327"/>
      <c r="AI192" s="327"/>
      <c r="AJ192" s="327"/>
      <c r="AK192" s="327"/>
      <c r="AL192" s="327"/>
      <c r="AM192" s="327"/>
      <c r="AN192" s="327"/>
      <c r="AO192" s="327"/>
      <c r="AP192" s="327"/>
      <c r="AQ192" s="327"/>
      <c r="AR192" s="327"/>
      <c r="AS192" s="327"/>
      <c r="AT192" s="327"/>
      <c r="AU192" s="327"/>
      <c r="AV192" s="327"/>
      <c r="AW192" s="327"/>
      <c r="AX192" s="327"/>
      <c r="AY192" s="327"/>
      <c r="AZ192" s="327"/>
      <c r="BA192" s="327"/>
      <c r="BB192" s="327"/>
      <c r="BC192" s="327"/>
      <c r="BD192" s="327"/>
      <c r="BE192" s="327"/>
      <c r="BF192" s="327"/>
      <c r="BG192" s="327"/>
      <c r="BH192" s="327"/>
      <c r="BI192" s="327"/>
      <c r="BJ192" s="327"/>
      <c r="BK192" s="327"/>
      <c r="BL192" s="327"/>
      <c r="BM192" s="327"/>
      <c r="BN192" s="327"/>
      <c r="BO192" s="327"/>
      <c r="BP192" s="327"/>
      <c r="BQ192" s="327"/>
      <c r="BR192" s="327"/>
      <c r="BS192" s="327"/>
      <c r="BT192" s="327"/>
      <c r="BU192" s="327"/>
      <c r="BV192" s="327"/>
    </row>
    <row r="193" spans="1:74" ht="17.25" customHeight="1" thickBot="1" x14ac:dyDescent="0.3">
      <c r="A193" s="400" t="s">
        <v>3098</v>
      </c>
      <c r="B193" s="425"/>
      <c r="C193" s="401"/>
      <c r="D193" s="401"/>
      <c r="E193" s="401"/>
      <c r="F193" s="401"/>
      <c r="G193" s="401"/>
      <c r="H193" s="401"/>
      <c r="I193" s="401"/>
      <c r="J193" s="401"/>
      <c r="K193" s="401"/>
      <c r="L193" s="402"/>
      <c r="M193" s="402"/>
      <c r="N193" s="402"/>
      <c r="O193" s="426"/>
      <c r="P193" s="327"/>
      <c r="Q193" s="327"/>
      <c r="R193" s="327"/>
      <c r="S193" s="327"/>
      <c r="T193" s="327"/>
      <c r="U193" s="327"/>
      <c r="V193" s="327"/>
      <c r="W193" s="327"/>
      <c r="X193" s="327"/>
      <c r="Y193" s="327"/>
      <c r="Z193" s="327"/>
      <c r="AA193" s="327"/>
      <c r="AB193" s="327"/>
      <c r="AC193" s="327"/>
      <c r="AD193" s="327"/>
      <c r="AE193" s="327"/>
      <c r="AF193" s="327"/>
      <c r="AG193" s="327"/>
      <c r="AH193" s="327"/>
      <c r="AI193" s="327"/>
      <c r="AJ193" s="327"/>
      <c r="AK193" s="327"/>
      <c r="AL193" s="327"/>
      <c r="AM193" s="327"/>
      <c r="AN193" s="327"/>
      <c r="AO193" s="327"/>
      <c r="AP193" s="327"/>
      <c r="AQ193" s="327"/>
      <c r="AR193" s="327"/>
      <c r="AS193" s="327"/>
      <c r="AT193" s="327"/>
      <c r="AU193" s="327"/>
      <c r="AV193" s="327"/>
      <c r="AW193" s="327"/>
      <c r="AX193" s="327"/>
      <c r="AY193" s="327"/>
      <c r="AZ193" s="327"/>
      <c r="BA193" s="327"/>
      <c r="BB193" s="327"/>
      <c r="BC193" s="327"/>
      <c r="BD193" s="327"/>
      <c r="BE193" s="327"/>
      <c r="BF193" s="327"/>
      <c r="BG193" s="327"/>
      <c r="BH193" s="327"/>
      <c r="BI193" s="327"/>
      <c r="BJ193" s="327"/>
      <c r="BK193" s="327"/>
      <c r="BL193" s="327"/>
      <c r="BM193" s="327"/>
      <c r="BN193" s="327"/>
      <c r="BO193" s="327"/>
      <c r="BP193" s="327"/>
      <c r="BQ193" s="327"/>
      <c r="BR193" s="327"/>
      <c r="BS193" s="327"/>
      <c r="BT193" s="327"/>
      <c r="BU193" s="327"/>
      <c r="BV193" s="327"/>
    </row>
    <row r="194" spans="1:74" ht="17.25" customHeight="1" thickBot="1" x14ac:dyDescent="0.3">
      <c r="A194" s="363" t="s">
        <v>3099</v>
      </c>
      <c r="B194" s="363" t="s">
        <v>3100</v>
      </c>
      <c r="C194" s="359"/>
      <c r="D194" s="359"/>
      <c r="E194" s="359"/>
      <c r="F194" s="359">
        <v>2</v>
      </c>
      <c r="G194" s="359">
        <v>5</v>
      </c>
      <c r="H194" s="359">
        <v>49.1</v>
      </c>
      <c r="I194" s="359"/>
      <c r="J194" s="359"/>
      <c r="K194" s="359"/>
      <c r="L194" s="368">
        <v>1.98</v>
      </c>
      <c r="M194" s="368">
        <v>1.98</v>
      </c>
      <c r="N194" s="368">
        <v>1.98</v>
      </c>
      <c r="O194" s="403">
        <v>3.5</v>
      </c>
      <c r="P194" s="327"/>
      <c r="Q194" s="327"/>
      <c r="R194" s="327"/>
      <c r="S194" s="327"/>
      <c r="T194" s="327"/>
      <c r="U194" s="327"/>
      <c r="V194" s="327"/>
      <c r="W194" s="327"/>
      <c r="X194" s="327"/>
      <c r="Y194" s="327"/>
      <c r="Z194" s="327"/>
      <c r="AA194" s="327"/>
      <c r="AB194" s="327"/>
      <c r="AC194" s="327"/>
      <c r="AD194" s="327"/>
      <c r="AE194" s="327"/>
      <c r="AF194" s="327"/>
      <c r="AG194" s="327"/>
      <c r="AH194" s="327"/>
      <c r="AI194" s="327"/>
      <c r="AJ194" s="327"/>
      <c r="AK194" s="327"/>
      <c r="AL194" s="327"/>
      <c r="AM194" s="327"/>
      <c r="AN194" s="327"/>
      <c r="AO194" s="327"/>
      <c r="AP194" s="327"/>
      <c r="AQ194" s="327"/>
      <c r="AR194" s="327"/>
      <c r="AS194" s="327"/>
      <c r="AT194" s="327"/>
      <c r="AU194" s="327"/>
      <c r="AV194" s="327"/>
      <c r="AW194" s="327"/>
      <c r="AX194" s="327"/>
      <c r="AY194" s="327"/>
      <c r="AZ194" s="327"/>
      <c r="BA194" s="327"/>
      <c r="BB194" s="327"/>
      <c r="BC194" s="327"/>
      <c r="BD194" s="327"/>
      <c r="BE194" s="327"/>
      <c r="BF194" s="327"/>
      <c r="BG194" s="327"/>
      <c r="BH194" s="327"/>
      <c r="BI194" s="327"/>
      <c r="BJ194" s="327"/>
      <c r="BK194" s="327"/>
      <c r="BL194" s="327"/>
      <c r="BM194" s="327"/>
      <c r="BN194" s="327"/>
      <c r="BO194" s="327"/>
      <c r="BP194" s="327"/>
      <c r="BQ194" s="327"/>
      <c r="BR194" s="327"/>
      <c r="BS194" s="327"/>
      <c r="BT194" s="327"/>
      <c r="BU194" s="327"/>
      <c r="BV194" s="327"/>
    </row>
    <row r="195" spans="1:74" ht="17.25" customHeight="1" thickBot="1" x14ac:dyDescent="0.3">
      <c r="A195" s="350" t="s">
        <v>2972</v>
      </c>
      <c r="B195" s="363" t="s">
        <v>3101</v>
      </c>
      <c r="C195" s="356"/>
      <c r="D195" s="356"/>
      <c r="E195" s="356"/>
      <c r="F195" s="356">
        <v>2</v>
      </c>
      <c r="G195" s="356">
        <v>10</v>
      </c>
      <c r="H195" s="356">
        <v>49.1</v>
      </c>
      <c r="I195" s="356"/>
      <c r="J195" s="356"/>
      <c r="K195" s="356"/>
      <c r="L195" s="354">
        <v>0.31</v>
      </c>
      <c r="M195" s="354">
        <v>0.54</v>
      </c>
      <c r="N195" s="354">
        <v>0.54</v>
      </c>
      <c r="O195" s="461">
        <v>13.8</v>
      </c>
      <c r="P195" s="327"/>
      <c r="Q195" s="327"/>
      <c r="R195" s="327"/>
      <c r="S195" s="327"/>
      <c r="T195" s="327"/>
      <c r="U195" s="327"/>
      <c r="V195" s="327"/>
      <c r="W195" s="327"/>
      <c r="X195" s="327"/>
      <c r="Y195" s="327"/>
      <c r="Z195" s="327"/>
      <c r="AA195" s="327"/>
      <c r="AB195" s="327"/>
      <c r="AC195" s="327"/>
      <c r="AD195" s="327"/>
      <c r="AE195" s="327"/>
      <c r="AF195" s="327"/>
      <c r="AG195" s="327"/>
      <c r="AH195" s="327"/>
      <c r="AI195" s="327"/>
      <c r="AJ195" s="327"/>
      <c r="AK195" s="327"/>
      <c r="AL195" s="327"/>
      <c r="AM195" s="327"/>
      <c r="AN195" s="327"/>
      <c r="AO195" s="327"/>
      <c r="AP195" s="327"/>
      <c r="AQ195" s="327"/>
      <c r="AR195" s="327"/>
      <c r="AS195" s="327"/>
      <c r="AT195" s="327"/>
      <c r="AU195" s="327"/>
      <c r="AV195" s="327"/>
      <c r="AW195" s="327"/>
      <c r="AX195" s="327"/>
      <c r="AY195" s="327"/>
      <c r="AZ195" s="327"/>
      <c r="BA195" s="327"/>
      <c r="BB195" s="327"/>
      <c r="BC195" s="327"/>
      <c r="BD195" s="327"/>
      <c r="BE195" s="327"/>
      <c r="BF195" s="327"/>
      <c r="BG195" s="327"/>
      <c r="BH195" s="327"/>
      <c r="BI195" s="327"/>
      <c r="BJ195" s="327"/>
      <c r="BK195" s="327"/>
      <c r="BL195" s="327"/>
      <c r="BM195" s="327"/>
      <c r="BN195" s="327"/>
      <c r="BO195" s="327"/>
      <c r="BP195" s="327"/>
      <c r="BQ195" s="327"/>
      <c r="BR195" s="327"/>
      <c r="BS195" s="327"/>
      <c r="BT195" s="327"/>
      <c r="BU195" s="327"/>
      <c r="BV195" s="327"/>
    </row>
    <row r="196" spans="1:74" ht="17.25" customHeight="1" thickBot="1" x14ac:dyDescent="0.3">
      <c r="A196" s="350"/>
      <c r="B196" s="363" t="s">
        <v>3102</v>
      </c>
      <c r="C196" s="356"/>
      <c r="D196" s="356"/>
      <c r="E196" s="356"/>
      <c r="F196" s="356">
        <v>2</v>
      </c>
      <c r="G196" s="356">
        <v>10</v>
      </c>
      <c r="H196" s="356">
        <v>49.1</v>
      </c>
      <c r="I196" s="356"/>
      <c r="J196" s="356"/>
      <c r="K196" s="356"/>
      <c r="L196" s="357">
        <v>0.122</v>
      </c>
      <c r="M196" s="357">
        <v>0.14000000000000001</v>
      </c>
      <c r="N196" s="357">
        <v>0.17299999999999999</v>
      </c>
      <c r="O196" s="462"/>
      <c r="P196" s="327"/>
      <c r="Q196" s="327"/>
      <c r="R196" s="327"/>
      <c r="S196" s="327"/>
      <c r="T196" s="327"/>
      <c r="U196" s="327"/>
      <c r="V196" s="327"/>
      <c r="W196" s="327"/>
      <c r="X196" s="327"/>
      <c r="Y196" s="327"/>
      <c r="Z196" s="327"/>
      <c r="AA196" s="327"/>
      <c r="AB196" s="327"/>
      <c r="AC196" s="327"/>
      <c r="AD196" s="327"/>
      <c r="AE196" s="327"/>
      <c r="AF196" s="327"/>
      <c r="AG196" s="327"/>
      <c r="AH196" s="327"/>
      <c r="AI196" s="327"/>
      <c r="AJ196" s="327"/>
      <c r="AK196" s="327"/>
      <c r="AL196" s="327"/>
      <c r="AM196" s="327"/>
      <c r="AN196" s="327"/>
      <c r="AO196" s="327"/>
      <c r="AP196" s="327"/>
      <c r="AQ196" s="327"/>
      <c r="AR196" s="327"/>
      <c r="AS196" s="327"/>
      <c r="AT196" s="327"/>
      <c r="AU196" s="327"/>
      <c r="AV196" s="327"/>
      <c r="AW196" s="327"/>
      <c r="AX196" s="327"/>
      <c r="AY196" s="327"/>
      <c r="AZ196" s="327"/>
      <c r="BA196" s="327"/>
      <c r="BB196" s="327"/>
      <c r="BC196" s="327"/>
      <c r="BD196" s="327"/>
      <c r="BE196" s="327"/>
      <c r="BF196" s="327"/>
      <c r="BG196" s="327"/>
      <c r="BH196" s="327"/>
      <c r="BI196" s="327"/>
      <c r="BJ196" s="327"/>
      <c r="BK196" s="327"/>
      <c r="BL196" s="327"/>
      <c r="BM196" s="327"/>
      <c r="BN196" s="327"/>
      <c r="BO196" s="327"/>
      <c r="BP196" s="327"/>
      <c r="BQ196" s="327"/>
      <c r="BR196" s="327"/>
      <c r="BS196" s="327"/>
      <c r="BT196" s="327"/>
      <c r="BU196" s="327"/>
      <c r="BV196" s="327"/>
    </row>
    <row r="197" spans="1:74" ht="17.25" customHeight="1" thickBot="1" x14ac:dyDescent="0.3">
      <c r="A197" s="350"/>
      <c r="B197" s="363" t="s">
        <v>3103</v>
      </c>
      <c r="C197" s="356"/>
      <c r="D197" s="356"/>
      <c r="E197" s="356"/>
      <c r="F197" s="356">
        <v>2</v>
      </c>
      <c r="G197" s="356">
        <v>10</v>
      </c>
      <c r="H197" s="356">
        <v>49.1</v>
      </c>
      <c r="I197" s="356"/>
      <c r="J197" s="356"/>
      <c r="K197" s="356"/>
      <c r="L197" s="357">
        <v>8.9999999999999993E-3</v>
      </c>
      <c r="M197" s="357">
        <v>2.1000000000000001E-2</v>
      </c>
      <c r="N197" s="357">
        <v>2.9000000000000001E-2</v>
      </c>
      <c r="O197" s="462"/>
      <c r="P197" s="327"/>
      <c r="Q197" s="327"/>
      <c r="R197" s="327"/>
      <c r="S197" s="327"/>
      <c r="T197" s="327"/>
      <c r="U197" s="327"/>
      <c r="V197" s="327"/>
      <c r="W197" s="327"/>
      <c r="X197" s="327"/>
      <c r="Y197" s="327"/>
      <c r="Z197" s="327"/>
      <c r="AA197" s="327"/>
      <c r="AB197" s="327"/>
      <c r="AC197" s="327"/>
      <c r="AD197" s="327"/>
      <c r="AE197" s="327"/>
      <c r="AF197" s="327"/>
      <c r="AG197" s="327"/>
      <c r="AH197" s="327"/>
      <c r="AI197" s="327"/>
      <c r="AJ197" s="327"/>
      <c r="AK197" s="327"/>
      <c r="AL197" s="327"/>
      <c r="AM197" s="327"/>
      <c r="AN197" s="327"/>
      <c r="AO197" s="327"/>
      <c r="AP197" s="327"/>
      <c r="AQ197" s="327"/>
      <c r="AR197" s="327"/>
      <c r="AS197" s="327"/>
      <c r="AT197" s="327"/>
      <c r="AU197" s="327"/>
      <c r="AV197" s="327"/>
      <c r="AW197" s="327"/>
      <c r="AX197" s="327"/>
      <c r="AY197" s="327"/>
      <c r="AZ197" s="327"/>
      <c r="BA197" s="327"/>
      <c r="BB197" s="327"/>
      <c r="BC197" s="327"/>
      <c r="BD197" s="327"/>
      <c r="BE197" s="327"/>
      <c r="BF197" s="327"/>
      <c r="BG197" s="327"/>
      <c r="BH197" s="327"/>
      <c r="BI197" s="327"/>
      <c r="BJ197" s="327"/>
      <c r="BK197" s="327"/>
      <c r="BL197" s="327"/>
      <c r="BM197" s="327"/>
      <c r="BN197" s="327"/>
      <c r="BO197" s="327"/>
      <c r="BP197" s="327"/>
      <c r="BQ197" s="327"/>
      <c r="BR197" s="327"/>
      <c r="BS197" s="327"/>
      <c r="BT197" s="327"/>
      <c r="BU197" s="327"/>
      <c r="BV197" s="327"/>
    </row>
    <row r="198" spans="1:74" ht="17.25" customHeight="1" thickBot="1" x14ac:dyDescent="0.3">
      <c r="A198" s="350"/>
      <c r="B198" s="363" t="s">
        <v>3104</v>
      </c>
      <c r="C198" s="356"/>
      <c r="D198" s="356"/>
      <c r="E198" s="356"/>
      <c r="F198" s="356">
        <v>2</v>
      </c>
      <c r="G198" s="356">
        <v>10</v>
      </c>
      <c r="H198" s="356">
        <v>49.1</v>
      </c>
      <c r="I198" s="356"/>
      <c r="J198" s="356"/>
      <c r="K198" s="356"/>
      <c r="L198" s="357">
        <v>2.4E-2</v>
      </c>
      <c r="M198" s="357">
        <v>4.1000000000000002E-2</v>
      </c>
      <c r="N198" s="357">
        <v>4.4999999999999998E-2</v>
      </c>
      <c r="O198" s="462"/>
      <c r="P198" s="327"/>
      <c r="Q198" s="327"/>
      <c r="R198" s="327"/>
      <c r="S198" s="327"/>
      <c r="T198" s="327"/>
      <c r="U198" s="327"/>
      <c r="V198" s="327"/>
      <c r="W198" s="327"/>
      <c r="X198" s="327"/>
      <c r="Y198" s="327"/>
      <c r="Z198" s="327"/>
      <c r="AA198" s="327"/>
      <c r="AB198" s="327"/>
      <c r="AC198" s="327"/>
      <c r="AD198" s="327"/>
      <c r="AE198" s="327"/>
      <c r="AF198" s="327"/>
      <c r="AG198" s="327"/>
      <c r="AH198" s="327"/>
      <c r="AI198" s="327"/>
      <c r="AJ198" s="327"/>
      <c r="AK198" s="327"/>
      <c r="AL198" s="327"/>
      <c r="AM198" s="327"/>
      <c r="AN198" s="327"/>
      <c r="AO198" s="327"/>
      <c r="AP198" s="327"/>
      <c r="AQ198" s="327"/>
      <c r="AR198" s="327"/>
      <c r="AS198" s="327"/>
      <c r="AT198" s="327"/>
      <c r="AU198" s="327"/>
      <c r="AV198" s="327"/>
      <c r="AW198" s="327"/>
      <c r="AX198" s="327"/>
      <c r="AY198" s="327"/>
      <c r="AZ198" s="327"/>
      <c r="BA198" s="327"/>
      <c r="BB198" s="327"/>
      <c r="BC198" s="327"/>
      <c r="BD198" s="327"/>
      <c r="BE198" s="327"/>
      <c r="BF198" s="327"/>
      <c r="BG198" s="327"/>
      <c r="BH198" s="327"/>
      <c r="BI198" s="327"/>
      <c r="BJ198" s="327"/>
      <c r="BK198" s="327"/>
      <c r="BL198" s="327"/>
      <c r="BM198" s="327"/>
      <c r="BN198" s="327"/>
      <c r="BO198" s="327"/>
      <c r="BP198" s="327"/>
      <c r="BQ198" s="327"/>
      <c r="BR198" s="327"/>
      <c r="BS198" s="327"/>
      <c r="BT198" s="327"/>
      <c r="BU198" s="327"/>
      <c r="BV198" s="327"/>
    </row>
    <row r="199" spans="1:74" ht="17.25" customHeight="1" thickBot="1" x14ac:dyDescent="0.3">
      <c r="A199" s="350"/>
      <c r="B199" s="363" t="s">
        <v>3105</v>
      </c>
      <c r="C199" s="356"/>
      <c r="D199" s="356"/>
      <c r="E199" s="356"/>
      <c r="F199" s="356">
        <v>2</v>
      </c>
      <c r="G199" s="356">
        <v>10</v>
      </c>
      <c r="H199" s="356">
        <v>49.1</v>
      </c>
      <c r="I199" s="356"/>
      <c r="J199" s="356"/>
      <c r="K199" s="356"/>
      <c r="L199" s="357">
        <v>0.65400000000000003</v>
      </c>
      <c r="M199" s="357">
        <v>0.995</v>
      </c>
      <c r="N199" s="357">
        <v>1.204</v>
      </c>
      <c r="O199" s="462"/>
      <c r="P199" s="327"/>
      <c r="Q199" s="327"/>
      <c r="R199" s="327"/>
      <c r="S199" s="327"/>
      <c r="T199" s="327"/>
      <c r="U199" s="327"/>
      <c r="V199" s="327"/>
      <c r="W199" s="327"/>
      <c r="X199" s="327"/>
      <c r="Y199" s="327"/>
      <c r="Z199" s="327"/>
      <c r="AA199" s="327"/>
      <c r="AB199" s="327"/>
      <c r="AC199" s="327"/>
      <c r="AD199" s="327"/>
      <c r="AE199" s="327"/>
      <c r="AF199" s="327"/>
      <c r="AG199" s="327"/>
      <c r="AH199" s="327"/>
      <c r="AI199" s="327"/>
      <c r="AJ199" s="327"/>
      <c r="AK199" s="327"/>
      <c r="AL199" s="327"/>
      <c r="AM199" s="327"/>
      <c r="AN199" s="327"/>
      <c r="AO199" s="327"/>
      <c r="AP199" s="327"/>
      <c r="AQ199" s="327"/>
      <c r="AR199" s="327"/>
      <c r="AS199" s="327"/>
      <c r="AT199" s="327"/>
      <c r="AU199" s="327"/>
      <c r="AV199" s="327"/>
      <c r="AW199" s="327"/>
      <c r="AX199" s="327"/>
      <c r="AY199" s="327"/>
      <c r="AZ199" s="327"/>
      <c r="BA199" s="327"/>
      <c r="BB199" s="327"/>
      <c r="BC199" s="327"/>
      <c r="BD199" s="327"/>
      <c r="BE199" s="327"/>
      <c r="BF199" s="327"/>
      <c r="BG199" s="327"/>
      <c r="BH199" s="327"/>
      <c r="BI199" s="327"/>
      <c r="BJ199" s="327"/>
      <c r="BK199" s="327"/>
      <c r="BL199" s="327"/>
      <c r="BM199" s="327"/>
      <c r="BN199" s="327"/>
      <c r="BO199" s="327"/>
      <c r="BP199" s="327"/>
      <c r="BQ199" s="327"/>
      <c r="BR199" s="327"/>
      <c r="BS199" s="327"/>
      <c r="BT199" s="327"/>
      <c r="BU199" s="327"/>
      <c r="BV199" s="327"/>
    </row>
    <row r="200" spans="1:74" ht="17.25" customHeight="1" thickBot="1" x14ac:dyDescent="0.3">
      <c r="A200" s="350"/>
      <c r="B200" s="363" t="s">
        <v>3106</v>
      </c>
      <c r="C200" s="356"/>
      <c r="D200" s="356"/>
      <c r="E200" s="356"/>
      <c r="F200" s="356">
        <v>2</v>
      </c>
      <c r="G200" s="356">
        <v>10</v>
      </c>
      <c r="H200" s="356">
        <v>49.1</v>
      </c>
      <c r="I200" s="356"/>
      <c r="J200" s="356"/>
      <c r="K200" s="356"/>
      <c r="L200" s="357">
        <v>0.11600000000000001</v>
      </c>
      <c r="M200" s="357">
        <v>0.10299999999999999</v>
      </c>
      <c r="N200" s="357">
        <v>8.8999999999999996E-2</v>
      </c>
      <c r="O200" s="462"/>
      <c r="P200" s="327"/>
      <c r="Q200" s="327"/>
      <c r="R200" s="327"/>
      <c r="S200" s="327"/>
      <c r="T200" s="327"/>
      <c r="U200" s="327"/>
      <c r="V200" s="327"/>
      <c r="W200" s="327"/>
      <c r="X200" s="327"/>
      <c r="Y200" s="327"/>
      <c r="Z200" s="327"/>
      <c r="AA200" s="327"/>
      <c r="AB200" s="327"/>
      <c r="AC200" s="327"/>
      <c r="AD200" s="327"/>
      <c r="AE200" s="327"/>
      <c r="AF200" s="327"/>
      <c r="AG200" s="327"/>
      <c r="AH200" s="327"/>
      <c r="AI200" s="327"/>
      <c r="AJ200" s="327"/>
      <c r="AK200" s="327"/>
      <c r="AL200" s="327"/>
      <c r="AM200" s="327"/>
      <c r="AN200" s="327"/>
      <c r="AO200" s="327"/>
      <c r="AP200" s="327"/>
      <c r="AQ200" s="327"/>
      <c r="AR200" s="327"/>
      <c r="AS200" s="327"/>
      <c r="AT200" s="327"/>
      <c r="AU200" s="327"/>
      <c r="AV200" s="327"/>
      <c r="AW200" s="327"/>
      <c r="AX200" s="327"/>
      <c r="AY200" s="327"/>
      <c r="AZ200" s="327"/>
      <c r="BA200" s="327"/>
      <c r="BB200" s="327"/>
      <c r="BC200" s="327"/>
      <c r="BD200" s="327"/>
      <c r="BE200" s="327"/>
      <c r="BF200" s="327"/>
      <c r="BG200" s="327"/>
      <c r="BH200" s="327"/>
      <c r="BI200" s="327"/>
      <c r="BJ200" s="327"/>
      <c r="BK200" s="327"/>
      <c r="BL200" s="327"/>
      <c r="BM200" s="327"/>
      <c r="BN200" s="327"/>
      <c r="BO200" s="327"/>
      <c r="BP200" s="327"/>
      <c r="BQ200" s="327"/>
      <c r="BR200" s="327"/>
      <c r="BS200" s="327"/>
      <c r="BT200" s="327"/>
      <c r="BU200" s="327"/>
      <c r="BV200" s="327"/>
    </row>
    <row r="201" spans="1:74" ht="17.25" customHeight="1" thickBot="1" x14ac:dyDescent="0.3">
      <c r="A201" s="350"/>
      <c r="B201" s="363" t="s">
        <v>3107</v>
      </c>
      <c r="C201" s="356"/>
      <c r="D201" s="356"/>
      <c r="E201" s="356"/>
      <c r="F201" s="356">
        <v>2</v>
      </c>
      <c r="G201" s="356">
        <v>10</v>
      </c>
      <c r="H201" s="356">
        <v>49.1</v>
      </c>
      <c r="I201" s="356"/>
      <c r="J201" s="356"/>
      <c r="K201" s="356"/>
      <c r="L201" s="357">
        <v>0.188</v>
      </c>
      <c r="M201" s="357">
        <v>0.38600000000000001</v>
      </c>
      <c r="N201" s="357">
        <v>0.17</v>
      </c>
      <c r="O201" s="462"/>
      <c r="P201" s="327"/>
      <c r="Q201" s="327"/>
      <c r="R201" s="327"/>
      <c r="S201" s="327"/>
      <c r="T201" s="327"/>
      <c r="U201" s="327"/>
      <c r="V201" s="327"/>
      <c r="W201" s="327"/>
      <c r="X201" s="327"/>
      <c r="Y201" s="327"/>
      <c r="Z201" s="327"/>
      <c r="AA201" s="327"/>
      <c r="AB201" s="327"/>
      <c r="AC201" s="327"/>
      <c r="AD201" s="327"/>
      <c r="AE201" s="327"/>
      <c r="AF201" s="327"/>
      <c r="AG201" s="327"/>
      <c r="AH201" s="327"/>
      <c r="AI201" s="327"/>
      <c r="AJ201" s="327"/>
      <c r="AK201" s="327"/>
      <c r="AL201" s="327"/>
      <c r="AM201" s="327"/>
      <c r="AN201" s="327"/>
      <c r="AO201" s="327"/>
      <c r="AP201" s="327"/>
      <c r="AQ201" s="327"/>
      <c r="AR201" s="327"/>
      <c r="AS201" s="327"/>
      <c r="AT201" s="327"/>
      <c r="AU201" s="327"/>
      <c r="AV201" s="327"/>
      <c r="AW201" s="327"/>
      <c r="AX201" s="327"/>
      <c r="AY201" s="327"/>
      <c r="AZ201" s="327"/>
      <c r="BA201" s="327"/>
      <c r="BB201" s="327"/>
      <c r="BC201" s="327"/>
      <c r="BD201" s="327"/>
      <c r="BE201" s="327"/>
      <c r="BF201" s="327"/>
      <c r="BG201" s="327"/>
      <c r="BH201" s="327"/>
      <c r="BI201" s="327"/>
      <c r="BJ201" s="327"/>
      <c r="BK201" s="327"/>
      <c r="BL201" s="327"/>
      <c r="BM201" s="327"/>
      <c r="BN201" s="327"/>
      <c r="BO201" s="327"/>
      <c r="BP201" s="327"/>
      <c r="BQ201" s="327"/>
      <c r="BR201" s="327"/>
      <c r="BS201" s="327"/>
      <c r="BT201" s="327"/>
      <c r="BU201" s="327"/>
      <c r="BV201" s="327"/>
    </row>
    <row r="202" spans="1:74" ht="17.25" customHeight="1" thickBot="1" x14ac:dyDescent="0.3">
      <c r="A202" s="350"/>
      <c r="B202" s="363" t="s">
        <v>3108</v>
      </c>
      <c r="C202" s="356"/>
      <c r="D202" s="356"/>
      <c r="E202" s="356"/>
      <c r="F202" s="356">
        <v>2</v>
      </c>
      <c r="G202" s="356">
        <v>10</v>
      </c>
      <c r="H202" s="356">
        <v>49.1</v>
      </c>
      <c r="I202" s="356"/>
      <c r="J202" s="356"/>
      <c r="K202" s="356"/>
      <c r="L202" s="357">
        <v>0.20699999999999999</v>
      </c>
      <c r="M202" s="357">
        <v>0.44</v>
      </c>
      <c r="N202" s="357">
        <v>0.36599999999999999</v>
      </c>
      <c r="O202" s="462"/>
      <c r="P202" s="327"/>
      <c r="Q202" s="327"/>
      <c r="R202" s="327"/>
      <c r="S202" s="327"/>
      <c r="T202" s="327"/>
      <c r="U202" s="327"/>
      <c r="V202" s="327"/>
      <c r="W202" s="327"/>
      <c r="X202" s="327"/>
      <c r="Y202" s="327"/>
      <c r="Z202" s="327"/>
      <c r="AA202" s="327"/>
      <c r="AB202" s="327"/>
      <c r="AC202" s="327"/>
      <c r="AD202" s="327"/>
      <c r="AE202" s="327"/>
      <c r="AF202" s="327"/>
      <c r="AG202" s="327"/>
      <c r="AH202" s="327"/>
      <c r="AI202" s="327"/>
      <c r="AJ202" s="327"/>
      <c r="AK202" s="327"/>
      <c r="AL202" s="327"/>
      <c r="AM202" s="327"/>
      <c r="AN202" s="327"/>
      <c r="AO202" s="327"/>
      <c r="AP202" s="327"/>
      <c r="AQ202" s="327"/>
      <c r="AR202" s="327"/>
      <c r="AS202" s="327"/>
      <c r="AT202" s="327"/>
      <c r="AU202" s="327"/>
      <c r="AV202" s="327"/>
      <c r="AW202" s="327"/>
      <c r="AX202" s="327"/>
      <c r="AY202" s="327"/>
      <c r="AZ202" s="327"/>
      <c r="BA202" s="327"/>
      <c r="BB202" s="327"/>
      <c r="BC202" s="327"/>
      <c r="BD202" s="327"/>
      <c r="BE202" s="327"/>
      <c r="BF202" s="327"/>
      <c r="BG202" s="327"/>
      <c r="BH202" s="327"/>
      <c r="BI202" s="327"/>
      <c r="BJ202" s="327"/>
      <c r="BK202" s="327"/>
      <c r="BL202" s="327"/>
      <c r="BM202" s="327"/>
      <c r="BN202" s="327"/>
      <c r="BO202" s="327"/>
      <c r="BP202" s="327"/>
      <c r="BQ202" s="327"/>
      <c r="BR202" s="327"/>
      <c r="BS202" s="327"/>
      <c r="BT202" s="327"/>
      <c r="BU202" s="327"/>
      <c r="BV202" s="327"/>
    </row>
    <row r="203" spans="1:74" ht="17.25" customHeight="1" thickBot="1" x14ac:dyDescent="0.3">
      <c r="A203" s="350"/>
      <c r="B203" s="363" t="s">
        <v>3109</v>
      </c>
      <c r="C203" s="356"/>
      <c r="D203" s="356"/>
      <c r="E203" s="356"/>
      <c r="F203" s="356">
        <v>2</v>
      </c>
      <c r="G203" s="356">
        <v>10</v>
      </c>
      <c r="H203" s="356">
        <v>49.1</v>
      </c>
      <c r="I203" s="356"/>
      <c r="J203" s="356"/>
      <c r="K203" s="356"/>
      <c r="L203" s="357">
        <v>0.63800000000000001</v>
      </c>
      <c r="M203" s="357">
        <v>1.222</v>
      </c>
      <c r="N203" s="357">
        <v>1.0920000000000001</v>
      </c>
      <c r="O203" s="462"/>
      <c r="P203" s="327"/>
      <c r="Q203" s="327"/>
      <c r="R203" s="327"/>
      <c r="S203" s="327"/>
      <c r="T203" s="327"/>
      <c r="U203" s="327"/>
      <c r="V203" s="327"/>
      <c r="W203" s="327"/>
      <c r="X203" s="327"/>
      <c r="Y203" s="327"/>
      <c r="Z203" s="327"/>
      <c r="AA203" s="327"/>
      <c r="AB203" s="327"/>
      <c r="AC203" s="327"/>
      <c r="AD203" s="327"/>
      <c r="AE203" s="327"/>
      <c r="AF203" s="327"/>
      <c r="AG203" s="327"/>
      <c r="AH203" s="327"/>
      <c r="AI203" s="327"/>
      <c r="AJ203" s="327"/>
      <c r="AK203" s="327"/>
      <c r="AL203" s="327"/>
      <c r="AM203" s="327"/>
      <c r="AN203" s="327"/>
      <c r="AO203" s="327"/>
      <c r="AP203" s="327"/>
      <c r="AQ203" s="327"/>
      <c r="AR203" s="327"/>
      <c r="AS203" s="327"/>
      <c r="AT203" s="327"/>
      <c r="AU203" s="327"/>
      <c r="AV203" s="327"/>
      <c r="AW203" s="327"/>
      <c r="AX203" s="327"/>
      <c r="AY203" s="327"/>
      <c r="AZ203" s="327"/>
      <c r="BA203" s="327"/>
      <c r="BB203" s="327"/>
      <c r="BC203" s="327"/>
      <c r="BD203" s="327"/>
      <c r="BE203" s="327"/>
      <c r="BF203" s="327"/>
      <c r="BG203" s="327"/>
      <c r="BH203" s="327"/>
      <c r="BI203" s="327"/>
      <c r="BJ203" s="327"/>
      <c r="BK203" s="327"/>
      <c r="BL203" s="327"/>
      <c r="BM203" s="327"/>
      <c r="BN203" s="327"/>
      <c r="BO203" s="327"/>
      <c r="BP203" s="327"/>
      <c r="BQ203" s="327"/>
      <c r="BR203" s="327"/>
      <c r="BS203" s="327"/>
      <c r="BT203" s="327"/>
      <c r="BU203" s="327"/>
      <c r="BV203" s="327"/>
    </row>
    <row r="204" spans="1:74" ht="17.25" customHeight="1" thickBot="1" x14ac:dyDescent="0.3">
      <c r="A204" s="350"/>
      <c r="B204" s="363" t="s">
        <v>3110</v>
      </c>
      <c r="C204" s="356"/>
      <c r="D204" s="356"/>
      <c r="E204" s="356"/>
      <c r="F204" s="356">
        <v>2</v>
      </c>
      <c r="G204" s="356">
        <v>10</v>
      </c>
      <c r="H204" s="356">
        <v>49.1</v>
      </c>
      <c r="I204" s="356"/>
      <c r="J204" s="356"/>
      <c r="K204" s="356"/>
      <c r="L204" s="357">
        <v>0.38900000000000001</v>
      </c>
      <c r="M204" s="357">
        <v>0.54900000000000004</v>
      </c>
      <c r="N204" s="357">
        <v>0.64400000000000002</v>
      </c>
      <c r="O204" s="462"/>
      <c r="P204" s="327"/>
      <c r="Q204" s="327"/>
      <c r="R204" s="327"/>
      <c r="S204" s="327"/>
      <c r="T204" s="327"/>
      <c r="U204" s="327"/>
      <c r="V204" s="327"/>
      <c r="W204" s="327"/>
      <c r="X204" s="327"/>
      <c r="Y204" s="327"/>
      <c r="Z204" s="327"/>
      <c r="AA204" s="327"/>
      <c r="AB204" s="327"/>
      <c r="AC204" s="327"/>
      <c r="AD204" s="327"/>
      <c r="AE204" s="327"/>
      <c r="AF204" s="327"/>
      <c r="AG204" s="327"/>
      <c r="AH204" s="327"/>
      <c r="AI204" s="327"/>
      <c r="AJ204" s="327"/>
      <c r="AK204" s="327"/>
      <c r="AL204" s="327"/>
      <c r="AM204" s="327"/>
      <c r="AN204" s="327"/>
      <c r="AO204" s="327"/>
      <c r="AP204" s="327"/>
      <c r="AQ204" s="327"/>
      <c r="AR204" s="327"/>
      <c r="AS204" s="327"/>
      <c r="AT204" s="327"/>
      <c r="AU204" s="327"/>
      <c r="AV204" s="327"/>
      <c r="AW204" s="327"/>
      <c r="AX204" s="327"/>
      <c r="AY204" s="327"/>
      <c r="AZ204" s="327"/>
      <c r="BA204" s="327"/>
      <c r="BB204" s="327"/>
      <c r="BC204" s="327"/>
      <c r="BD204" s="327"/>
      <c r="BE204" s="327"/>
      <c r="BF204" s="327"/>
      <c r="BG204" s="327"/>
      <c r="BH204" s="327"/>
      <c r="BI204" s="327"/>
      <c r="BJ204" s="327"/>
      <c r="BK204" s="327"/>
      <c r="BL204" s="327"/>
      <c r="BM204" s="327"/>
      <c r="BN204" s="327"/>
      <c r="BO204" s="327"/>
      <c r="BP204" s="327"/>
      <c r="BQ204" s="327"/>
      <c r="BR204" s="327"/>
      <c r="BS204" s="327"/>
      <c r="BT204" s="327"/>
      <c r="BU204" s="327"/>
      <c r="BV204" s="327"/>
    </row>
    <row r="205" spans="1:74" ht="17.25" customHeight="1" thickBot="1" x14ac:dyDescent="0.3">
      <c r="A205" s="363"/>
      <c r="B205" s="363" t="s">
        <v>3111</v>
      </c>
      <c r="C205" s="359"/>
      <c r="D205" s="359"/>
      <c r="E205" s="359"/>
      <c r="F205" s="356">
        <v>2</v>
      </c>
      <c r="G205" s="356">
        <v>10</v>
      </c>
      <c r="H205" s="356">
        <v>49.1</v>
      </c>
      <c r="I205" s="359"/>
      <c r="J205" s="359"/>
      <c r="K205" s="359"/>
      <c r="L205" s="360">
        <v>0.02</v>
      </c>
      <c r="M205" s="360">
        <v>5.6000000000000001E-2</v>
      </c>
      <c r="N205" s="360">
        <v>3.9E-2</v>
      </c>
      <c r="O205" s="465"/>
      <c r="P205" s="327"/>
      <c r="Q205" s="327"/>
      <c r="R205" s="327"/>
      <c r="S205" s="327"/>
      <c r="T205" s="327"/>
      <c r="U205" s="327"/>
      <c r="V205" s="327"/>
      <c r="W205" s="327"/>
      <c r="X205" s="327"/>
      <c r="Y205" s="327"/>
      <c r="Z205" s="327"/>
      <c r="AA205" s="327"/>
      <c r="AB205" s="327"/>
      <c r="AC205" s="327"/>
      <c r="AD205" s="327"/>
      <c r="AE205" s="327"/>
      <c r="AF205" s="327"/>
      <c r="AG205" s="327"/>
      <c r="AH205" s="327"/>
      <c r="AI205" s="327"/>
      <c r="AJ205" s="327"/>
      <c r="AK205" s="327"/>
      <c r="AL205" s="327"/>
      <c r="AM205" s="327"/>
      <c r="AN205" s="327"/>
      <c r="AO205" s="327"/>
      <c r="AP205" s="327"/>
      <c r="AQ205" s="327"/>
      <c r="AR205" s="327"/>
      <c r="AS205" s="327"/>
      <c r="AT205" s="327"/>
      <c r="AU205" s="327"/>
      <c r="AV205" s="327"/>
      <c r="AW205" s="327"/>
      <c r="AX205" s="327"/>
      <c r="AY205" s="327"/>
      <c r="AZ205" s="327"/>
      <c r="BA205" s="327"/>
      <c r="BB205" s="327"/>
      <c r="BC205" s="327"/>
      <c r="BD205" s="327"/>
      <c r="BE205" s="327"/>
      <c r="BF205" s="327"/>
      <c r="BG205" s="327"/>
      <c r="BH205" s="327"/>
      <c r="BI205" s="327"/>
      <c r="BJ205" s="327"/>
      <c r="BK205" s="327"/>
      <c r="BL205" s="327"/>
      <c r="BM205" s="327"/>
      <c r="BN205" s="327"/>
      <c r="BO205" s="327"/>
      <c r="BP205" s="327"/>
      <c r="BQ205" s="327"/>
      <c r="BR205" s="327"/>
      <c r="BS205" s="327"/>
      <c r="BT205" s="327"/>
      <c r="BU205" s="327"/>
      <c r="BV205" s="327"/>
    </row>
    <row r="206" spans="1:74" ht="17.25" customHeight="1" thickBot="1" x14ac:dyDescent="0.3">
      <c r="A206" s="350" t="s">
        <v>3112</v>
      </c>
      <c r="B206" s="363" t="s">
        <v>3113</v>
      </c>
      <c r="C206" s="370"/>
      <c r="D206" s="404"/>
      <c r="E206" s="370"/>
      <c r="F206" s="380">
        <v>2</v>
      </c>
      <c r="G206" s="422">
        <v>10</v>
      </c>
      <c r="H206" s="422">
        <v>49.1</v>
      </c>
      <c r="I206" s="370"/>
      <c r="J206" s="370"/>
      <c r="K206" s="370"/>
      <c r="L206" s="354">
        <v>0</v>
      </c>
      <c r="M206" s="354">
        <v>0</v>
      </c>
      <c r="N206" s="354">
        <v>0</v>
      </c>
      <c r="O206" s="461">
        <v>2.2000000000000002</v>
      </c>
      <c r="P206" s="327"/>
      <c r="Q206" s="327"/>
      <c r="R206" s="327"/>
      <c r="S206" s="327"/>
      <c r="T206" s="327"/>
      <c r="U206" s="327"/>
      <c r="V206" s="327"/>
      <c r="W206" s="327"/>
      <c r="X206" s="327"/>
      <c r="Y206" s="327"/>
      <c r="Z206" s="327"/>
      <c r="AA206" s="327"/>
      <c r="AB206" s="327"/>
      <c r="AC206" s="327"/>
      <c r="AD206" s="327"/>
      <c r="AE206" s="327"/>
      <c r="AF206" s="327"/>
      <c r="AG206" s="327"/>
      <c r="AH206" s="327"/>
      <c r="AI206" s="327"/>
      <c r="AJ206" s="327"/>
      <c r="AK206" s="327"/>
      <c r="AL206" s="327"/>
      <c r="AM206" s="327"/>
      <c r="AN206" s="327"/>
      <c r="AO206" s="327"/>
      <c r="AP206" s="327"/>
      <c r="AQ206" s="327"/>
      <c r="AR206" s="327"/>
      <c r="AS206" s="327"/>
      <c r="AT206" s="327"/>
      <c r="AU206" s="327"/>
      <c r="AV206" s="327"/>
      <c r="AW206" s="327"/>
      <c r="AX206" s="327"/>
      <c r="AY206" s="327"/>
      <c r="AZ206" s="327"/>
      <c r="BA206" s="327"/>
      <c r="BB206" s="327"/>
      <c r="BC206" s="327"/>
      <c r="BD206" s="327"/>
      <c r="BE206" s="327"/>
      <c r="BF206" s="327"/>
      <c r="BG206" s="327"/>
      <c r="BH206" s="327"/>
      <c r="BI206" s="327"/>
      <c r="BJ206" s="327"/>
      <c r="BK206" s="327"/>
      <c r="BL206" s="327"/>
      <c r="BM206" s="327"/>
      <c r="BN206" s="327"/>
      <c r="BO206" s="327"/>
      <c r="BP206" s="327"/>
      <c r="BQ206" s="327"/>
      <c r="BR206" s="327"/>
      <c r="BS206" s="327"/>
      <c r="BT206" s="327"/>
      <c r="BU206" s="327"/>
      <c r="BV206" s="327"/>
    </row>
    <row r="207" spans="1:74" ht="17.25" customHeight="1" thickBot="1" x14ac:dyDescent="0.3">
      <c r="A207" s="363"/>
      <c r="B207" s="363" t="s">
        <v>3114</v>
      </c>
      <c r="C207" s="361"/>
      <c r="D207" s="369"/>
      <c r="E207" s="361"/>
      <c r="F207" s="381">
        <v>2</v>
      </c>
      <c r="G207" s="424">
        <v>10</v>
      </c>
      <c r="H207" s="424">
        <v>49.1</v>
      </c>
      <c r="I207" s="361"/>
      <c r="J207" s="361"/>
      <c r="K207" s="361"/>
      <c r="L207" s="360">
        <v>0.48959999999999998</v>
      </c>
      <c r="M207" s="360">
        <v>0.73199999999999998</v>
      </c>
      <c r="N207" s="360">
        <v>0.78600000000000003</v>
      </c>
      <c r="O207" s="465"/>
      <c r="P207" s="327"/>
      <c r="Q207" s="327"/>
      <c r="R207" s="327"/>
      <c r="S207" s="327"/>
      <c r="T207" s="327"/>
      <c r="U207" s="327"/>
      <c r="V207" s="327"/>
      <c r="W207" s="327"/>
      <c r="X207" s="327"/>
      <c r="Y207" s="327"/>
      <c r="Z207" s="327"/>
      <c r="AA207" s="327"/>
      <c r="AB207" s="327"/>
      <c r="AC207" s="327"/>
      <c r="AD207" s="327"/>
      <c r="AE207" s="327"/>
      <c r="AF207" s="327"/>
      <c r="AG207" s="327"/>
      <c r="AH207" s="327"/>
      <c r="AI207" s="327"/>
      <c r="AJ207" s="327"/>
      <c r="AK207" s="327"/>
      <c r="AL207" s="327"/>
      <c r="AM207" s="327"/>
      <c r="AN207" s="327"/>
      <c r="AO207" s="327"/>
      <c r="AP207" s="327"/>
      <c r="AQ207" s="327"/>
      <c r="AR207" s="327"/>
      <c r="AS207" s="327"/>
      <c r="AT207" s="327"/>
      <c r="AU207" s="327"/>
      <c r="AV207" s="327"/>
      <c r="AW207" s="327"/>
      <c r="AX207" s="327"/>
      <c r="AY207" s="327"/>
      <c r="AZ207" s="327"/>
      <c r="BA207" s="327"/>
      <c r="BB207" s="327"/>
      <c r="BC207" s="327"/>
      <c r="BD207" s="327"/>
      <c r="BE207" s="327"/>
      <c r="BF207" s="327"/>
      <c r="BG207" s="327"/>
      <c r="BH207" s="327"/>
      <c r="BI207" s="327"/>
      <c r="BJ207" s="327"/>
      <c r="BK207" s="327"/>
      <c r="BL207" s="327"/>
      <c r="BM207" s="327"/>
      <c r="BN207" s="327"/>
      <c r="BO207" s="327"/>
      <c r="BP207" s="327"/>
      <c r="BQ207" s="327"/>
      <c r="BR207" s="327"/>
      <c r="BS207" s="327"/>
      <c r="BT207" s="327"/>
      <c r="BU207" s="327"/>
      <c r="BV207" s="327"/>
    </row>
    <row r="208" spans="1:74" ht="17.25" customHeight="1" thickBot="1" x14ac:dyDescent="0.3">
      <c r="A208" s="350" t="s">
        <v>2929</v>
      </c>
      <c r="B208" s="363" t="s">
        <v>3115</v>
      </c>
      <c r="C208" s="356"/>
      <c r="D208" s="356"/>
      <c r="E208" s="356"/>
      <c r="F208" s="356">
        <v>3</v>
      </c>
      <c r="G208" s="356">
        <v>15</v>
      </c>
      <c r="H208" s="356">
        <v>49.1</v>
      </c>
      <c r="I208" s="356"/>
      <c r="J208" s="356"/>
      <c r="K208" s="356"/>
      <c r="L208" s="354">
        <v>5.9555999999999996</v>
      </c>
      <c r="M208" s="354">
        <v>10.45</v>
      </c>
      <c r="N208" s="354">
        <v>9.3786000000000005</v>
      </c>
      <c r="O208" s="461">
        <v>18.399999999999999</v>
      </c>
      <c r="P208" s="327"/>
      <c r="Q208" s="327"/>
      <c r="R208" s="327"/>
      <c r="S208" s="327"/>
      <c r="T208" s="327"/>
      <c r="U208" s="327"/>
      <c r="V208" s="327"/>
      <c r="W208" s="327"/>
      <c r="X208" s="327"/>
      <c r="Y208" s="327"/>
      <c r="Z208" s="327"/>
      <c r="AA208" s="327"/>
      <c r="AB208" s="327"/>
      <c r="AC208" s="327"/>
      <c r="AD208" s="327"/>
      <c r="AE208" s="327"/>
      <c r="AF208" s="327"/>
      <c r="AG208" s="327"/>
      <c r="AH208" s="327"/>
      <c r="AI208" s="327"/>
      <c r="AJ208" s="327"/>
      <c r="AK208" s="327"/>
      <c r="AL208" s="327"/>
      <c r="AM208" s="327"/>
      <c r="AN208" s="327"/>
      <c r="AO208" s="327"/>
      <c r="AP208" s="327"/>
      <c r="AQ208" s="327"/>
      <c r="AR208" s="327"/>
      <c r="AS208" s="327"/>
      <c r="AT208" s="327"/>
      <c r="AU208" s="327"/>
      <c r="AV208" s="327"/>
      <c r="AW208" s="327"/>
      <c r="AX208" s="327"/>
      <c r="AY208" s="327"/>
      <c r="AZ208" s="327"/>
      <c r="BA208" s="327"/>
      <c r="BB208" s="327"/>
      <c r="BC208" s="327"/>
      <c r="BD208" s="327"/>
      <c r="BE208" s="327"/>
      <c r="BF208" s="327"/>
      <c r="BG208" s="327"/>
      <c r="BH208" s="327"/>
      <c r="BI208" s="327"/>
      <c r="BJ208" s="327"/>
      <c r="BK208" s="327"/>
      <c r="BL208" s="327"/>
      <c r="BM208" s="327"/>
      <c r="BN208" s="327"/>
      <c r="BO208" s="327"/>
      <c r="BP208" s="327"/>
      <c r="BQ208" s="327"/>
      <c r="BR208" s="327"/>
      <c r="BS208" s="327"/>
      <c r="BT208" s="327"/>
      <c r="BU208" s="327"/>
      <c r="BV208" s="327"/>
    </row>
    <row r="209" spans="1:74" ht="17.25" customHeight="1" thickBot="1" x14ac:dyDescent="0.3">
      <c r="A209" s="363"/>
      <c r="B209" s="363" t="s">
        <v>3116</v>
      </c>
      <c r="C209" s="359"/>
      <c r="D209" s="359"/>
      <c r="E209" s="359"/>
      <c r="F209" s="359">
        <v>3</v>
      </c>
      <c r="G209" s="359">
        <v>15</v>
      </c>
      <c r="H209" s="359">
        <v>49.1</v>
      </c>
      <c r="I209" s="359"/>
      <c r="J209" s="359"/>
      <c r="K209" s="359"/>
      <c r="L209" s="360">
        <v>0</v>
      </c>
      <c r="M209" s="360">
        <v>0</v>
      </c>
      <c r="N209" s="360">
        <v>0</v>
      </c>
      <c r="O209" s="465"/>
      <c r="P209" s="327"/>
      <c r="Q209" s="327"/>
      <c r="R209" s="327"/>
      <c r="S209" s="327"/>
      <c r="T209" s="327"/>
      <c r="U209" s="327"/>
      <c r="V209" s="327"/>
      <c r="W209" s="327"/>
      <c r="X209" s="327"/>
      <c r="Y209" s="327"/>
      <c r="Z209" s="327"/>
      <c r="AA209" s="327"/>
      <c r="AB209" s="327"/>
      <c r="AC209" s="327"/>
      <c r="AD209" s="327"/>
      <c r="AE209" s="327"/>
      <c r="AF209" s="327"/>
      <c r="AG209" s="327"/>
      <c r="AH209" s="327"/>
      <c r="AI209" s="327"/>
      <c r="AJ209" s="327"/>
      <c r="AK209" s="327"/>
      <c r="AL209" s="327"/>
      <c r="AM209" s="327"/>
      <c r="AN209" s="327"/>
      <c r="AO209" s="327"/>
      <c r="AP209" s="327"/>
      <c r="AQ209" s="327"/>
      <c r="AR209" s="327"/>
      <c r="AS209" s="327"/>
      <c r="AT209" s="327"/>
      <c r="AU209" s="327"/>
      <c r="AV209" s="327"/>
      <c r="AW209" s="327"/>
      <c r="AX209" s="327"/>
      <c r="AY209" s="327"/>
      <c r="AZ209" s="327"/>
      <c r="BA209" s="327"/>
      <c r="BB209" s="327"/>
      <c r="BC209" s="327"/>
      <c r="BD209" s="327"/>
      <c r="BE209" s="327"/>
      <c r="BF209" s="327"/>
      <c r="BG209" s="327"/>
      <c r="BH209" s="327"/>
      <c r="BI209" s="327"/>
      <c r="BJ209" s="327"/>
      <c r="BK209" s="327"/>
      <c r="BL209" s="327"/>
      <c r="BM209" s="327"/>
      <c r="BN209" s="327"/>
      <c r="BO209" s="327"/>
      <c r="BP209" s="327"/>
      <c r="BQ209" s="327"/>
      <c r="BR209" s="327"/>
      <c r="BS209" s="327"/>
      <c r="BT209" s="327"/>
      <c r="BU209" s="327"/>
      <c r="BV209" s="327"/>
    </row>
    <row r="210" spans="1:74" ht="17.25" customHeight="1" thickBot="1" x14ac:dyDescent="0.3">
      <c r="A210" s="350" t="s">
        <v>3117</v>
      </c>
      <c r="B210" s="363" t="s">
        <v>3118</v>
      </c>
      <c r="C210" s="370"/>
      <c r="D210" s="356"/>
      <c r="E210" s="370"/>
      <c r="F210" s="356">
        <v>5</v>
      </c>
      <c r="G210" s="356">
        <v>25</v>
      </c>
      <c r="H210" s="356">
        <v>49.1</v>
      </c>
      <c r="I210" s="356"/>
      <c r="J210" s="356">
        <v>35</v>
      </c>
      <c r="K210" s="356">
        <v>49.9</v>
      </c>
      <c r="L210" s="354">
        <v>1.2201</v>
      </c>
      <c r="M210" s="354">
        <v>1.8395999999999999</v>
      </c>
      <c r="N210" s="354">
        <v>1.806</v>
      </c>
      <c r="O210" s="461">
        <v>5.9</v>
      </c>
      <c r="P210" s="327"/>
      <c r="Q210" s="327"/>
      <c r="R210" s="327"/>
      <c r="S210" s="327"/>
      <c r="T210" s="327"/>
      <c r="U210" s="327"/>
      <c r="V210" s="327"/>
      <c r="W210" s="327"/>
      <c r="X210" s="327"/>
      <c r="Y210" s="327"/>
      <c r="Z210" s="327"/>
      <c r="AA210" s="327"/>
      <c r="AB210" s="327"/>
      <c r="AC210" s="327"/>
      <c r="AD210" s="327"/>
      <c r="AE210" s="327"/>
      <c r="AF210" s="327"/>
      <c r="AG210" s="327"/>
      <c r="AH210" s="327"/>
      <c r="AI210" s="327"/>
      <c r="AJ210" s="327"/>
      <c r="AK210" s="327"/>
      <c r="AL210" s="327"/>
      <c r="AM210" s="327"/>
      <c r="AN210" s="327"/>
      <c r="AO210" s="327"/>
      <c r="AP210" s="327"/>
      <c r="AQ210" s="327"/>
      <c r="AR210" s="327"/>
      <c r="AS210" s="327"/>
      <c r="AT210" s="327"/>
      <c r="AU210" s="327"/>
      <c r="AV210" s="327"/>
      <c r="AW210" s="327"/>
      <c r="AX210" s="327"/>
      <c r="AY210" s="327"/>
      <c r="AZ210" s="327"/>
      <c r="BA210" s="327"/>
      <c r="BB210" s="327"/>
      <c r="BC210" s="327"/>
      <c r="BD210" s="327"/>
      <c r="BE210" s="327"/>
      <c r="BF210" s="327"/>
      <c r="BG210" s="327"/>
      <c r="BH210" s="327"/>
      <c r="BI210" s="327"/>
      <c r="BJ210" s="327"/>
      <c r="BK210" s="327"/>
      <c r="BL210" s="327"/>
      <c r="BM210" s="327"/>
      <c r="BN210" s="327"/>
      <c r="BO210" s="327"/>
      <c r="BP210" s="327"/>
      <c r="BQ210" s="327"/>
      <c r="BR210" s="327"/>
      <c r="BS210" s="327"/>
      <c r="BT210" s="327"/>
      <c r="BU210" s="327"/>
      <c r="BV210" s="327"/>
    </row>
    <row r="211" spans="1:74" ht="17.25" customHeight="1" thickBot="1" x14ac:dyDescent="0.3">
      <c r="A211" s="350"/>
      <c r="B211" s="363" t="s">
        <v>3119</v>
      </c>
      <c r="C211" s="370"/>
      <c r="D211" s="356"/>
      <c r="E211" s="370"/>
      <c r="F211" s="356">
        <v>5</v>
      </c>
      <c r="G211" s="356">
        <v>25</v>
      </c>
      <c r="H211" s="356">
        <v>49.1</v>
      </c>
      <c r="I211" s="356"/>
      <c r="J211" s="356">
        <v>35</v>
      </c>
      <c r="K211" s="356">
        <v>49.9</v>
      </c>
      <c r="L211" s="357">
        <v>0.1212</v>
      </c>
      <c r="M211" s="357">
        <v>0.16800000000000001</v>
      </c>
      <c r="N211" s="357">
        <v>0.1605</v>
      </c>
      <c r="O211" s="462"/>
      <c r="P211" s="327"/>
      <c r="Q211" s="327"/>
      <c r="R211" s="327"/>
      <c r="S211" s="327"/>
      <c r="T211" s="327"/>
      <c r="U211" s="327"/>
      <c r="V211" s="327"/>
      <c r="W211" s="327"/>
      <c r="X211" s="327"/>
      <c r="Y211" s="327"/>
      <c r="Z211" s="327"/>
      <c r="AA211" s="327"/>
      <c r="AB211" s="327"/>
      <c r="AC211" s="327"/>
      <c r="AD211" s="327"/>
      <c r="AE211" s="327"/>
      <c r="AF211" s="327"/>
      <c r="AG211" s="327"/>
      <c r="AH211" s="327"/>
      <c r="AI211" s="327"/>
      <c r="AJ211" s="327"/>
      <c r="AK211" s="327"/>
      <c r="AL211" s="327"/>
      <c r="AM211" s="327"/>
      <c r="AN211" s="327"/>
      <c r="AO211" s="327"/>
      <c r="AP211" s="327"/>
      <c r="AQ211" s="327"/>
      <c r="AR211" s="327"/>
      <c r="AS211" s="327"/>
      <c r="AT211" s="327"/>
      <c r="AU211" s="327"/>
      <c r="AV211" s="327"/>
      <c r="AW211" s="327"/>
      <c r="AX211" s="327"/>
      <c r="AY211" s="327"/>
      <c r="AZ211" s="327"/>
      <c r="BA211" s="327"/>
      <c r="BB211" s="327"/>
      <c r="BC211" s="327"/>
      <c r="BD211" s="327"/>
      <c r="BE211" s="327"/>
      <c r="BF211" s="327"/>
      <c r="BG211" s="327"/>
      <c r="BH211" s="327"/>
      <c r="BI211" s="327"/>
      <c r="BJ211" s="327"/>
      <c r="BK211" s="327"/>
      <c r="BL211" s="327"/>
      <c r="BM211" s="327"/>
      <c r="BN211" s="327"/>
      <c r="BO211" s="327"/>
      <c r="BP211" s="327"/>
      <c r="BQ211" s="327"/>
      <c r="BR211" s="327"/>
      <c r="BS211" s="327"/>
      <c r="BT211" s="327"/>
      <c r="BU211" s="327"/>
      <c r="BV211" s="327"/>
    </row>
    <row r="212" spans="1:74" ht="17.25" customHeight="1" thickBot="1" x14ac:dyDescent="0.3">
      <c r="A212" s="350"/>
      <c r="B212" s="363" t="s">
        <v>3120</v>
      </c>
      <c r="C212" s="370"/>
      <c r="D212" s="356"/>
      <c r="E212" s="370"/>
      <c r="F212" s="356">
        <v>5</v>
      </c>
      <c r="G212" s="356">
        <v>25</v>
      </c>
      <c r="H212" s="356">
        <v>49.1</v>
      </c>
      <c r="I212" s="356"/>
      <c r="J212" s="356">
        <v>35</v>
      </c>
      <c r="K212" s="356">
        <v>49.9</v>
      </c>
      <c r="L212" s="357">
        <v>0.13950000000000001</v>
      </c>
      <c r="M212" s="357">
        <v>0.24809999999999999</v>
      </c>
      <c r="N212" s="357">
        <v>0.2334</v>
      </c>
      <c r="O212" s="462"/>
      <c r="P212" s="327"/>
      <c r="Q212" s="327"/>
      <c r="R212" s="327"/>
      <c r="S212" s="327"/>
      <c r="T212" s="327"/>
      <c r="U212" s="327"/>
      <c r="V212" s="327"/>
      <c r="W212" s="327"/>
      <c r="X212" s="327"/>
      <c r="Y212" s="327"/>
      <c r="Z212" s="327"/>
      <c r="AA212" s="327"/>
      <c r="AB212" s="327"/>
      <c r="AC212" s="327"/>
      <c r="AD212" s="327"/>
      <c r="AE212" s="327"/>
      <c r="AF212" s="327"/>
      <c r="AG212" s="327"/>
      <c r="AH212" s="327"/>
      <c r="AI212" s="327"/>
      <c r="AJ212" s="327"/>
      <c r="AK212" s="327"/>
      <c r="AL212" s="327"/>
      <c r="AM212" s="327"/>
      <c r="AN212" s="327"/>
      <c r="AO212" s="327"/>
      <c r="AP212" s="327"/>
      <c r="AQ212" s="327"/>
      <c r="AR212" s="327"/>
      <c r="AS212" s="327"/>
      <c r="AT212" s="327"/>
      <c r="AU212" s="327"/>
      <c r="AV212" s="327"/>
      <c r="AW212" s="327"/>
      <c r="AX212" s="327"/>
      <c r="AY212" s="327"/>
      <c r="AZ212" s="327"/>
      <c r="BA212" s="327"/>
      <c r="BB212" s="327"/>
      <c r="BC212" s="327"/>
      <c r="BD212" s="327"/>
      <c r="BE212" s="327"/>
      <c r="BF212" s="327"/>
      <c r="BG212" s="327"/>
      <c r="BH212" s="327"/>
      <c r="BI212" s="327"/>
      <c r="BJ212" s="327"/>
      <c r="BK212" s="327"/>
      <c r="BL212" s="327"/>
      <c r="BM212" s="327"/>
      <c r="BN212" s="327"/>
      <c r="BO212" s="327"/>
      <c r="BP212" s="327"/>
      <c r="BQ212" s="327"/>
      <c r="BR212" s="327"/>
      <c r="BS212" s="327"/>
      <c r="BT212" s="327"/>
      <c r="BU212" s="327"/>
      <c r="BV212" s="327"/>
    </row>
    <row r="213" spans="1:74" ht="17.25" customHeight="1" thickBot="1" x14ac:dyDescent="0.3">
      <c r="A213" s="350"/>
      <c r="B213" s="363" t="s">
        <v>3121</v>
      </c>
      <c r="C213" s="370"/>
      <c r="D213" s="356"/>
      <c r="E213" s="370"/>
      <c r="F213" s="356">
        <v>5</v>
      </c>
      <c r="G213" s="356">
        <v>25</v>
      </c>
      <c r="H213" s="356">
        <v>49.1</v>
      </c>
      <c r="I213" s="356"/>
      <c r="J213" s="356">
        <v>35</v>
      </c>
      <c r="K213" s="356">
        <v>49.9</v>
      </c>
      <c r="L213" s="357">
        <v>0.4461</v>
      </c>
      <c r="M213" s="357">
        <v>0.68910000000000005</v>
      </c>
      <c r="N213" s="357">
        <v>0.37290000000000001</v>
      </c>
      <c r="O213" s="462"/>
      <c r="P213" s="327"/>
      <c r="Q213" s="327"/>
      <c r="R213" s="327"/>
      <c r="S213" s="327"/>
      <c r="T213" s="327"/>
      <c r="U213" s="327"/>
      <c r="V213" s="327"/>
      <c r="W213" s="327"/>
      <c r="X213" s="327"/>
      <c r="Y213" s="327"/>
      <c r="Z213" s="327"/>
      <c r="AA213" s="327"/>
      <c r="AB213" s="327"/>
      <c r="AC213" s="327"/>
      <c r="AD213" s="327"/>
      <c r="AE213" s="327"/>
      <c r="AF213" s="327"/>
      <c r="AG213" s="327"/>
      <c r="AH213" s="327"/>
      <c r="AI213" s="327"/>
      <c r="AJ213" s="327"/>
      <c r="AK213" s="327"/>
      <c r="AL213" s="327"/>
      <c r="AM213" s="327"/>
      <c r="AN213" s="327"/>
      <c r="AO213" s="327"/>
      <c r="AP213" s="327"/>
      <c r="AQ213" s="327"/>
      <c r="AR213" s="327"/>
      <c r="AS213" s="327"/>
      <c r="AT213" s="327"/>
      <c r="AU213" s="327"/>
      <c r="AV213" s="327"/>
      <c r="AW213" s="327"/>
      <c r="AX213" s="327"/>
      <c r="AY213" s="327"/>
      <c r="AZ213" s="327"/>
      <c r="BA213" s="327"/>
      <c r="BB213" s="327"/>
      <c r="BC213" s="327"/>
      <c r="BD213" s="327"/>
      <c r="BE213" s="327"/>
      <c r="BF213" s="327"/>
      <c r="BG213" s="327"/>
      <c r="BH213" s="327"/>
      <c r="BI213" s="327"/>
      <c r="BJ213" s="327"/>
      <c r="BK213" s="327"/>
      <c r="BL213" s="327"/>
      <c r="BM213" s="327"/>
      <c r="BN213" s="327"/>
      <c r="BO213" s="327"/>
      <c r="BP213" s="327"/>
      <c r="BQ213" s="327"/>
      <c r="BR213" s="327"/>
      <c r="BS213" s="327"/>
      <c r="BT213" s="327"/>
      <c r="BU213" s="327"/>
      <c r="BV213" s="327"/>
    </row>
    <row r="214" spans="1:74" ht="17.25" customHeight="1" thickBot="1" x14ac:dyDescent="0.3">
      <c r="A214" s="350"/>
      <c r="B214" s="363" t="s">
        <v>3122</v>
      </c>
      <c r="C214" s="370"/>
      <c r="D214" s="356"/>
      <c r="E214" s="370"/>
      <c r="F214" s="356">
        <v>5</v>
      </c>
      <c r="G214" s="356">
        <v>25</v>
      </c>
      <c r="H214" s="356">
        <v>49.1</v>
      </c>
      <c r="I214" s="356"/>
      <c r="J214" s="356">
        <v>35</v>
      </c>
      <c r="K214" s="356">
        <v>49.9</v>
      </c>
      <c r="L214" s="357">
        <v>1.35E-2</v>
      </c>
      <c r="M214" s="357">
        <v>2.64E-2</v>
      </c>
      <c r="N214" s="357">
        <v>3.9300000000000002E-2</v>
      </c>
      <c r="O214" s="462"/>
      <c r="P214" s="327"/>
      <c r="Q214" s="327"/>
      <c r="R214" s="327"/>
      <c r="S214" s="327"/>
      <c r="T214" s="327"/>
      <c r="U214" s="327"/>
      <c r="V214" s="327"/>
      <c r="W214" s="327"/>
      <c r="X214" s="327"/>
      <c r="Y214" s="327"/>
      <c r="Z214" s="327"/>
      <c r="AA214" s="327"/>
      <c r="AB214" s="327"/>
      <c r="AC214" s="327"/>
      <c r="AD214" s="327"/>
      <c r="AE214" s="327"/>
      <c r="AF214" s="327"/>
      <c r="AG214" s="327"/>
      <c r="AH214" s="327"/>
      <c r="AI214" s="327"/>
      <c r="AJ214" s="327"/>
      <c r="AK214" s="327"/>
      <c r="AL214" s="327"/>
      <c r="AM214" s="327"/>
      <c r="AN214" s="327"/>
      <c r="AO214" s="327"/>
      <c r="AP214" s="327"/>
      <c r="AQ214" s="327"/>
      <c r="AR214" s="327"/>
      <c r="AS214" s="327"/>
      <c r="AT214" s="327"/>
      <c r="AU214" s="327"/>
      <c r="AV214" s="327"/>
      <c r="AW214" s="327"/>
      <c r="AX214" s="327"/>
      <c r="AY214" s="327"/>
      <c r="AZ214" s="327"/>
      <c r="BA214" s="327"/>
      <c r="BB214" s="327"/>
      <c r="BC214" s="327"/>
      <c r="BD214" s="327"/>
      <c r="BE214" s="327"/>
      <c r="BF214" s="327"/>
      <c r="BG214" s="327"/>
      <c r="BH214" s="327"/>
      <c r="BI214" s="327"/>
      <c r="BJ214" s="327"/>
      <c r="BK214" s="327"/>
      <c r="BL214" s="327"/>
      <c r="BM214" s="327"/>
      <c r="BN214" s="327"/>
      <c r="BO214" s="327"/>
      <c r="BP214" s="327"/>
      <c r="BQ214" s="327"/>
      <c r="BR214" s="327"/>
      <c r="BS214" s="327"/>
      <c r="BT214" s="327"/>
      <c r="BU214" s="327"/>
      <c r="BV214" s="327"/>
    </row>
    <row r="215" spans="1:74" ht="17.25" customHeight="1" thickBot="1" x14ac:dyDescent="0.3">
      <c r="A215" s="350"/>
      <c r="B215" s="363" t="s">
        <v>3123</v>
      </c>
      <c r="C215" s="370"/>
      <c r="D215" s="356"/>
      <c r="E215" s="370"/>
      <c r="F215" s="356">
        <v>5</v>
      </c>
      <c r="G215" s="356">
        <v>25</v>
      </c>
      <c r="H215" s="356">
        <v>49.1</v>
      </c>
      <c r="I215" s="356"/>
      <c r="J215" s="356">
        <v>35</v>
      </c>
      <c r="K215" s="356">
        <v>49.9</v>
      </c>
      <c r="L215" s="357">
        <v>6.4000000000000003E-3</v>
      </c>
      <c r="M215" s="357">
        <v>2.4E-2</v>
      </c>
      <c r="N215" s="357">
        <v>9.1999999999999998E-3</v>
      </c>
      <c r="O215" s="462"/>
      <c r="P215" s="327"/>
      <c r="Q215" s="327"/>
      <c r="R215" s="327"/>
      <c r="S215" s="327"/>
      <c r="T215" s="327"/>
      <c r="U215" s="327"/>
      <c r="V215" s="327"/>
      <c r="W215" s="327"/>
      <c r="X215" s="327"/>
      <c r="Y215" s="327"/>
      <c r="Z215" s="327"/>
      <c r="AA215" s="327"/>
      <c r="AB215" s="327"/>
      <c r="AC215" s="327"/>
      <c r="AD215" s="327"/>
      <c r="AE215" s="327"/>
      <c r="AF215" s="327"/>
      <c r="AG215" s="327"/>
      <c r="AH215" s="327"/>
      <c r="AI215" s="327"/>
      <c r="AJ215" s="327"/>
      <c r="AK215" s="327"/>
      <c r="AL215" s="327"/>
      <c r="AM215" s="327"/>
      <c r="AN215" s="327"/>
      <c r="AO215" s="327"/>
      <c r="AP215" s="327"/>
      <c r="AQ215" s="327"/>
      <c r="AR215" s="327"/>
      <c r="AS215" s="327"/>
      <c r="AT215" s="327"/>
      <c r="AU215" s="327"/>
      <c r="AV215" s="327"/>
      <c r="AW215" s="327"/>
      <c r="AX215" s="327"/>
      <c r="AY215" s="327"/>
      <c r="AZ215" s="327"/>
      <c r="BA215" s="327"/>
      <c r="BB215" s="327"/>
      <c r="BC215" s="327"/>
      <c r="BD215" s="327"/>
      <c r="BE215" s="327"/>
      <c r="BF215" s="327"/>
      <c r="BG215" s="327"/>
      <c r="BH215" s="327"/>
      <c r="BI215" s="327"/>
      <c r="BJ215" s="327"/>
      <c r="BK215" s="327"/>
      <c r="BL215" s="327"/>
      <c r="BM215" s="327"/>
      <c r="BN215" s="327"/>
      <c r="BO215" s="327"/>
      <c r="BP215" s="327"/>
      <c r="BQ215" s="327"/>
      <c r="BR215" s="327"/>
      <c r="BS215" s="327"/>
      <c r="BT215" s="327"/>
      <c r="BU215" s="327"/>
      <c r="BV215" s="327"/>
    </row>
    <row r="216" spans="1:74" ht="17.25" customHeight="1" thickBot="1" x14ac:dyDescent="0.3">
      <c r="A216" s="350"/>
      <c r="B216" s="363" t="s">
        <v>3124</v>
      </c>
      <c r="C216" s="370"/>
      <c r="D216" s="356"/>
      <c r="E216" s="370"/>
      <c r="F216" s="356">
        <v>5</v>
      </c>
      <c r="G216" s="356">
        <v>25</v>
      </c>
      <c r="H216" s="356">
        <v>49.1</v>
      </c>
      <c r="I216" s="356"/>
      <c r="J216" s="356">
        <v>35</v>
      </c>
      <c r="K216" s="356">
        <v>49.9</v>
      </c>
      <c r="L216" s="357">
        <v>2.64E-2</v>
      </c>
      <c r="M216" s="357">
        <v>4.0800000000000003E-2</v>
      </c>
      <c r="N216" s="357">
        <v>2.7E-2</v>
      </c>
      <c r="O216" s="462"/>
      <c r="P216" s="327"/>
      <c r="Q216" s="327"/>
      <c r="R216" s="327"/>
      <c r="S216" s="327"/>
      <c r="T216" s="327"/>
      <c r="U216" s="327"/>
      <c r="V216" s="327"/>
      <c r="W216" s="327"/>
      <c r="X216" s="327"/>
      <c r="Y216" s="327"/>
      <c r="Z216" s="327"/>
      <c r="AA216" s="327"/>
      <c r="AB216" s="327"/>
      <c r="AC216" s="327"/>
      <c r="AD216" s="327"/>
      <c r="AE216" s="327"/>
      <c r="AF216" s="327"/>
      <c r="AG216" s="327"/>
      <c r="AH216" s="327"/>
      <c r="AI216" s="327"/>
      <c r="AJ216" s="327"/>
      <c r="AK216" s="327"/>
      <c r="AL216" s="327"/>
      <c r="AM216" s="327"/>
      <c r="AN216" s="327"/>
      <c r="AO216" s="327"/>
      <c r="AP216" s="327"/>
      <c r="AQ216" s="327"/>
      <c r="AR216" s="327"/>
      <c r="AS216" s="327"/>
      <c r="AT216" s="327"/>
      <c r="AU216" s="327"/>
      <c r="AV216" s="327"/>
      <c r="AW216" s="327"/>
      <c r="AX216" s="327"/>
      <c r="AY216" s="327"/>
      <c r="AZ216" s="327"/>
      <c r="BA216" s="327"/>
      <c r="BB216" s="327"/>
      <c r="BC216" s="327"/>
      <c r="BD216" s="327"/>
      <c r="BE216" s="327"/>
      <c r="BF216" s="327"/>
      <c r="BG216" s="327"/>
      <c r="BH216" s="327"/>
      <c r="BI216" s="327"/>
      <c r="BJ216" s="327"/>
      <c r="BK216" s="327"/>
      <c r="BL216" s="327"/>
      <c r="BM216" s="327"/>
      <c r="BN216" s="327"/>
      <c r="BO216" s="327"/>
      <c r="BP216" s="327"/>
      <c r="BQ216" s="327"/>
      <c r="BR216" s="327"/>
      <c r="BS216" s="327"/>
      <c r="BT216" s="327"/>
      <c r="BU216" s="327"/>
      <c r="BV216" s="327"/>
    </row>
    <row r="217" spans="1:74" ht="17.25" customHeight="1" thickBot="1" x14ac:dyDescent="0.3">
      <c r="A217" s="350"/>
      <c r="B217" s="350" t="s">
        <v>3125</v>
      </c>
      <c r="C217" s="361"/>
      <c r="D217" s="359"/>
      <c r="E217" s="361"/>
      <c r="F217" s="356">
        <v>5</v>
      </c>
      <c r="G217" s="356">
        <v>25</v>
      </c>
      <c r="H217" s="356">
        <v>49.1</v>
      </c>
      <c r="I217" s="356"/>
      <c r="J217" s="356">
        <v>35</v>
      </c>
      <c r="K217" s="356">
        <v>49.9</v>
      </c>
      <c r="L217" s="360">
        <v>0.18179999999999999</v>
      </c>
      <c r="M217" s="360">
        <v>0.39479999999999998</v>
      </c>
      <c r="N217" s="360">
        <v>0.2772</v>
      </c>
      <c r="O217" s="465"/>
      <c r="P217" s="327"/>
      <c r="Q217" s="327"/>
      <c r="R217" s="327"/>
      <c r="S217" s="327"/>
      <c r="T217" s="327"/>
      <c r="U217" s="327"/>
      <c r="V217" s="327"/>
      <c r="W217" s="327"/>
      <c r="X217" s="327"/>
      <c r="Y217" s="327"/>
      <c r="Z217" s="327"/>
      <c r="AA217" s="327"/>
      <c r="AB217" s="327"/>
      <c r="AC217" s="327"/>
      <c r="AD217" s="327"/>
      <c r="AE217" s="327"/>
      <c r="AF217" s="327"/>
      <c r="AG217" s="327"/>
      <c r="AH217" s="327"/>
      <c r="AI217" s="327"/>
      <c r="AJ217" s="327"/>
      <c r="AK217" s="327"/>
      <c r="AL217" s="327"/>
      <c r="AM217" s="327"/>
      <c r="AN217" s="327"/>
      <c r="AO217" s="327"/>
      <c r="AP217" s="327"/>
      <c r="AQ217" s="327"/>
      <c r="AR217" s="327"/>
      <c r="AS217" s="327"/>
      <c r="AT217" s="327"/>
      <c r="AU217" s="327"/>
      <c r="AV217" s="327"/>
      <c r="AW217" s="327"/>
      <c r="AX217" s="327"/>
      <c r="AY217" s="327"/>
      <c r="AZ217" s="327"/>
      <c r="BA217" s="327"/>
      <c r="BB217" s="327"/>
      <c r="BC217" s="327"/>
      <c r="BD217" s="327"/>
      <c r="BE217" s="327"/>
      <c r="BF217" s="327"/>
      <c r="BG217" s="327"/>
      <c r="BH217" s="327"/>
      <c r="BI217" s="327"/>
      <c r="BJ217" s="327"/>
      <c r="BK217" s="327"/>
      <c r="BL217" s="327"/>
      <c r="BM217" s="327"/>
      <c r="BN217" s="327"/>
      <c r="BO217" s="327"/>
      <c r="BP217" s="327"/>
      <c r="BQ217" s="327"/>
      <c r="BR217" s="327"/>
      <c r="BS217" s="327"/>
      <c r="BT217" s="327"/>
      <c r="BU217" s="327"/>
      <c r="BV217" s="327"/>
    </row>
    <row r="218" spans="1:74" ht="17.25" customHeight="1" thickBot="1" x14ac:dyDescent="0.3">
      <c r="A218" s="394" t="s">
        <v>3126</v>
      </c>
      <c r="B218" s="405" t="s">
        <v>3127</v>
      </c>
      <c r="C218" s="422"/>
      <c r="D218" s="422"/>
      <c r="E218" s="422"/>
      <c r="F218" s="422">
        <v>6</v>
      </c>
      <c r="G218" s="422">
        <v>30</v>
      </c>
      <c r="H218" s="422">
        <v>49.1</v>
      </c>
      <c r="I218" s="422"/>
      <c r="J218" s="422"/>
      <c r="K218" s="422"/>
      <c r="L218" s="406">
        <v>0.36599999999999999</v>
      </c>
      <c r="M218" s="354">
        <v>0.41</v>
      </c>
      <c r="N218" s="354">
        <v>0.434</v>
      </c>
      <c r="O218" s="461">
        <v>12</v>
      </c>
      <c r="P218" s="327"/>
      <c r="Q218" s="327"/>
      <c r="R218" s="327"/>
      <c r="S218" s="327"/>
      <c r="T218" s="327"/>
      <c r="U218" s="327"/>
      <c r="V218" s="327"/>
      <c r="W218" s="327"/>
      <c r="X218" s="327"/>
      <c r="Y218" s="327"/>
      <c r="Z218" s="327"/>
      <c r="AA218" s="327"/>
      <c r="AB218" s="327"/>
      <c r="AC218" s="327"/>
      <c r="AD218" s="327"/>
      <c r="AE218" s="327"/>
      <c r="AF218" s="327"/>
      <c r="AG218" s="327"/>
      <c r="AH218" s="327"/>
      <c r="AI218" s="327"/>
      <c r="AJ218" s="327"/>
      <c r="AK218" s="327"/>
      <c r="AL218" s="327"/>
      <c r="AM218" s="327"/>
      <c r="AN218" s="327"/>
      <c r="AO218" s="327"/>
      <c r="AP218" s="327"/>
      <c r="AQ218" s="327"/>
      <c r="AR218" s="327"/>
      <c r="AS218" s="327"/>
      <c r="AT218" s="327"/>
      <c r="AU218" s="327"/>
      <c r="AV218" s="327"/>
      <c r="AW218" s="327"/>
      <c r="AX218" s="327"/>
      <c r="AY218" s="327"/>
      <c r="AZ218" s="327"/>
      <c r="BA218" s="327"/>
      <c r="BB218" s="327"/>
      <c r="BC218" s="327"/>
      <c r="BD218" s="327"/>
      <c r="BE218" s="327"/>
      <c r="BF218" s="327"/>
      <c r="BG218" s="327"/>
      <c r="BH218" s="327"/>
      <c r="BI218" s="327"/>
      <c r="BJ218" s="327"/>
      <c r="BK218" s="327"/>
      <c r="BL218" s="327"/>
      <c r="BM218" s="327"/>
      <c r="BN218" s="327"/>
      <c r="BO218" s="327"/>
      <c r="BP218" s="327"/>
      <c r="BQ218" s="327"/>
      <c r="BR218" s="327"/>
      <c r="BS218" s="327"/>
      <c r="BT218" s="327"/>
      <c r="BU218" s="327"/>
      <c r="BV218" s="327"/>
    </row>
    <row r="219" spans="1:74" ht="19.5" customHeight="1" thickBot="1" x14ac:dyDescent="0.3">
      <c r="A219" s="350"/>
      <c r="B219" s="363" t="s">
        <v>3128</v>
      </c>
      <c r="C219" s="423"/>
      <c r="D219" s="407"/>
      <c r="E219" s="423"/>
      <c r="F219" s="423">
        <v>6</v>
      </c>
      <c r="G219" s="423">
        <v>30</v>
      </c>
      <c r="H219" s="423">
        <v>49.1</v>
      </c>
      <c r="I219" s="423"/>
      <c r="J219" s="423"/>
      <c r="K219" s="423"/>
      <c r="L219" s="357">
        <v>1.2E-2</v>
      </c>
      <c r="M219" s="357">
        <v>0.02</v>
      </c>
      <c r="N219" s="357">
        <v>1.4E-2</v>
      </c>
      <c r="O219" s="462"/>
      <c r="P219" s="327"/>
      <c r="Q219" s="327"/>
      <c r="R219" s="327"/>
      <c r="S219" s="327"/>
      <c r="T219" s="327"/>
      <c r="U219" s="327"/>
      <c r="V219" s="327"/>
      <c r="W219" s="327"/>
      <c r="X219" s="327"/>
      <c r="Y219" s="327"/>
      <c r="Z219" s="327"/>
      <c r="AA219" s="327"/>
      <c r="AB219" s="327"/>
      <c r="AC219" s="327"/>
      <c r="AD219" s="327"/>
      <c r="AE219" s="327"/>
      <c r="AF219" s="327"/>
      <c r="AG219" s="327"/>
      <c r="AH219" s="327"/>
      <c r="AI219" s="327"/>
      <c r="AJ219" s="327"/>
      <c r="AK219" s="327"/>
      <c r="AL219" s="327"/>
      <c r="AM219" s="327"/>
      <c r="AN219" s="327"/>
      <c r="AO219" s="327"/>
      <c r="AP219" s="327"/>
      <c r="AQ219" s="327"/>
      <c r="AR219" s="327"/>
      <c r="AS219" s="327"/>
      <c r="AT219" s="327"/>
      <c r="AU219" s="327"/>
      <c r="AV219" s="327"/>
      <c r="AW219" s="327"/>
      <c r="AX219" s="327"/>
      <c r="AY219" s="327"/>
      <c r="AZ219" s="327"/>
      <c r="BA219" s="327"/>
      <c r="BB219" s="327"/>
      <c r="BC219" s="327"/>
      <c r="BD219" s="327"/>
      <c r="BE219" s="327"/>
      <c r="BF219" s="327"/>
      <c r="BG219" s="327"/>
      <c r="BH219" s="327"/>
      <c r="BI219" s="327"/>
      <c r="BJ219" s="327"/>
      <c r="BK219" s="327"/>
      <c r="BL219" s="327"/>
      <c r="BM219" s="327"/>
      <c r="BN219" s="327"/>
      <c r="BO219" s="327"/>
      <c r="BP219" s="327"/>
      <c r="BQ219" s="327"/>
      <c r="BR219" s="327"/>
      <c r="BS219" s="327"/>
      <c r="BT219" s="327"/>
      <c r="BU219" s="327"/>
      <c r="BV219" s="327"/>
    </row>
    <row r="220" spans="1:74" ht="17.25" customHeight="1" thickBot="1" x14ac:dyDescent="0.3">
      <c r="A220" s="350"/>
      <c r="B220" s="363" t="s">
        <v>3129</v>
      </c>
      <c r="C220" s="423"/>
      <c r="D220" s="407"/>
      <c r="E220" s="423"/>
      <c r="F220" s="423">
        <v>6</v>
      </c>
      <c r="G220" s="423">
        <v>30</v>
      </c>
      <c r="H220" s="423">
        <v>49.1</v>
      </c>
      <c r="I220" s="423"/>
      <c r="J220" s="423"/>
      <c r="K220" s="423"/>
      <c r="L220" s="357">
        <v>3.7999999999999999E-2</v>
      </c>
      <c r="M220" s="357">
        <v>4.1000000000000002E-2</v>
      </c>
      <c r="N220" s="357">
        <v>4.2000000000000003E-2</v>
      </c>
      <c r="O220" s="462"/>
      <c r="P220" s="327"/>
      <c r="Q220" s="327"/>
      <c r="R220" s="327"/>
      <c r="S220" s="327"/>
      <c r="T220" s="327"/>
      <c r="U220" s="327"/>
      <c r="V220" s="327"/>
      <c r="W220" s="327"/>
      <c r="X220" s="327"/>
      <c r="Y220" s="327"/>
      <c r="Z220" s="327"/>
      <c r="AA220" s="327"/>
      <c r="AB220" s="327"/>
      <c r="AC220" s="327"/>
      <c r="AD220" s="327"/>
      <c r="AE220" s="327"/>
      <c r="AF220" s="327"/>
      <c r="AG220" s="327"/>
      <c r="AH220" s="327"/>
      <c r="AI220" s="327"/>
      <c r="AJ220" s="327"/>
      <c r="AK220" s="327"/>
      <c r="AL220" s="327"/>
      <c r="AM220" s="327"/>
      <c r="AN220" s="327"/>
      <c r="AO220" s="327"/>
      <c r="AP220" s="327"/>
      <c r="AQ220" s="327"/>
      <c r="AR220" s="327"/>
      <c r="AS220" s="327"/>
      <c r="AT220" s="327"/>
      <c r="AU220" s="327"/>
      <c r="AV220" s="327"/>
      <c r="AW220" s="327"/>
      <c r="AX220" s="327"/>
      <c r="AY220" s="327"/>
      <c r="AZ220" s="327"/>
      <c r="BA220" s="327"/>
      <c r="BB220" s="327"/>
      <c r="BC220" s="327"/>
      <c r="BD220" s="327"/>
      <c r="BE220" s="327"/>
      <c r="BF220" s="327"/>
      <c r="BG220" s="327"/>
      <c r="BH220" s="327"/>
      <c r="BI220" s="327"/>
      <c r="BJ220" s="327"/>
      <c r="BK220" s="327"/>
      <c r="BL220" s="327"/>
      <c r="BM220" s="327"/>
      <c r="BN220" s="327"/>
      <c r="BO220" s="327"/>
      <c r="BP220" s="327"/>
      <c r="BQ220" s="327"/>
      <c r="BR220" s="327"/>
      <c r="BS220" s="327"/>
      <c r="BT220" s="327"/>
      <c r="BU220" s="327"/>
      <c r="BV220" s="327"/>
    </row>
    <row r="221" spans="1:74" ht="17.25" customHeight="1" thickBot="1" x14ac:dyDescent="0.3">
      <c r="A221" s="350"/>
      <c r="B221" s="363" t="s">
        <v>3130</v>
      </c>
      <c r="C221" s="423"/>
      <c r="D221" s="407"/>
      <c r="E221" s="423"/>
      <c r="F221" s="423">
        <v>6</v>
      </c>
      <c r="G221" s="423">
        <v>30</v>
      </c>
      <c r="H221" s="423">
        <v>49.1</v>
      </c>
      <c r="I221" s="423"/>
      <c r="J221" s="423"/>
      <c r="K221" s="423"/>
      <c r="L221" s="408">
        <v>0</v>
      </c>
      <c r="M221" s="357">
        <v>0</v>
      </c>
      <c r="N221" s="357">
        <v>0</v>
      </c>
      <c r="O221" s="462"/>
      <c r="P221" s="327"/>
      <c r="Q221" s="327"/>
      <c r="R221" s="327"/>
      <c r="S221" s="327"/>
      <c r="T221" s="327"/>
      <c r="U221" s="327"/>
      <c r="V221" s="327"/>
      <c r="W221" s="327"/>
      <c r="X221" s="327"/>
      <c r="Y221" s="327"/>
      <c r="Z221" s="327"/>
      <c r="AA221" s="327"/>
      <c r="AB221" s="327"/>
      <c r="AC221" s="327"/>
      <c r="AD221" s="327"/>
      <c r="AE221" s="327"/>
      <c r="AF221" s="327"/>
      <c r="AG221" s="327"/>
      <c r="AH221" s="327"/>
      <c r="AI221" s="327"/>
      <c r="AJ221" s="327"/>
      <c r="AK221" s="327"/>
      <c r="AL221" s="327"/>
      <c r="AM221" s="327"/>
      <c r="AN221" s="327"/>
      <c r="AO221" s="327"/>
      <c r="AP221" s="327"/>
      <c r="AQ221" s="327"/>
      <c r="AR221" s="327"/>
      <c r="AS221" s="327"/>
      <c r="AT221" s="327"/>
      <c r="AU221" s="327"/>
      <c r="AV221" s="327"/>
      <c r="AW221" s="327"/>
      <c r="AX221" s="327"/>
      <c r="AY221" s="327"/>
      <c r="AZ221" s="327"/>
      <c r="BA221" s="327"/>
      <c r="BB221" s="327"/>
      <c r="BC221" s="327"/>
      <c r="BD221" s="327"/>
      <c r="BE221" s="327"/>
      <c r="BF221" s="327"/>
      <c r="BG221" s="327"/>
      <c r="BH221" s="327"/>
      <c r="BI221" s="327"/>
      <c r="BJ221" s="327"/>
      <c r="BK221" s="327"/>
      <c r="BL221" s="327"/>
      <c r="BM221" s="327"/>
      <c r="BN221" s="327"/>
      <c r="BO221" s="327"/>
      <c r="BP221" s="327"/>
      <c r="BQ221" s="327"/>
      <c r="BR221" s="327"/>
      <c r="BS221" s="327"/>
      <c r="BT221" s="327"/>
      <c r="BU221" s="327"/>
      <c r="BV221" s="327"/>
    </row>
    <row r="222" spans="1:74" ht="17.25" customHeight="1" thickBot="1" x14ac:dyDescent="0.3">
      <c r="A222" s="350"/>
      <c r="B222" s="363" t="s">
        <v>3131</v>
      </c>
      <c r="C222" s="423"/>
      <c r="D222" s="407"/>
      <c r="E222" s="423"/>
      <c r="F222" s="423">
        <v>6</v>
      </c>
      <c r="G222" s="423">
        <v>30</v>
      </c>
      <c r="H222" s="423">
        <v>49.1</v>
      </c>
      <c r="I222" s="423"/>
      <c r="J222" s="423"/>
      <c r="K222" s="423"/>
      <c r="L222" s="357">
        <v>0.438</v>
      </c>
      <c r="M222" s="357">
        <v>0.67400000000000004</v>
      </c>
      <c r="N222" s="357">
        <v>0.61</v>
      </c>
      <c r="O222" s="462"/>
      <c r="P222" s="327"/>
      <c r="Q222" s="327"/>
      <c r="R222" s="327"/>
      <c r="S222" s="327"/>
      <c r="T222" s="327"/>
      <c r="U222" s="327"/>
      <c r="V222" s="327"/>
      <c r="W222" s="327"/>
      <c r="X222" s="327"/>
      <c r="Y222" s="327"/>
      <c r="Z222" s="327"/>
      <c r="AA222" s="327"/>
      <c r="AB222" s="327"/>
      <c r="AC222" s="327"/>
      <c r="AD222" s="327"/>
      <c r="AE222" s="327"/>
      <c r="AF222" s="327"/>
      <c r="AG222" s="327"/>
      <c r="AH222" s="327"/>
      <c r="AI222" s="327"/>
      <c r="AJ222" s="327"/>
      <c r="AK222" s="327"/>
      <c r="AL222" s="327"/>
      <c r="AM222" s="327"/>
      <c r="AN222" s="327"/>
      <c r="AO222" s="327"/>
      <c r="AP222" s="327"/>
      <c r="AQ222" s="327"/>
      <c r="AR222" s="327"/>
      <c r="AS222" s="327"/>
      <c r="AT222" s="327"/>
      <c r="AU222" s="327"/>
      <c r="AV222" s="327"/>
      <c r="AW222" s="327"/>
      <c r="AX222" s="327"/>
      <c r="AY222" s="327"/>
      <c r="AZ222" s="327"/>
      <c r="BA222" s="327"/>
      <c r="BB222" s="327"/>
      <c r="BC222" s="327"/>
      <c r="BD222" s="327"/>
      <c r="BE222" s="327"/>
      <c r="BF222" s="327"/>
      <c r="BG222" s="327"/>
      <c r="BH222" s="327"/>
      <c r="BI222" s="327"/>
      <c r="BJ222" s="327"/>
      <c r="BK222" s="327"/>
      <c r="BL222" s="327"/>
      <c r="BM222" s="327"/>
      <c r="BN222" s="327"/>
      <c r="BO222" s="327"/>
      <c r="BP222" s="327"/>
      <c r="BQ222" s="327"/>
      <c r="BR222" s="327"/>
      <c r="BS222" s="327"/>
      <c r="BT222" s="327"/>
      <c r="BU222" s="327"/>
      <c r="BV222" s="327"/>
    </row>
    <row r="223" spans="1:74" ht="17.25" customHeight="1" thickBot="1" x14ac:dyDescent="0.3">
      <c r="A223" s="350"/>
      <c r="B223" s="363" t="s">
        <v>3132</v>
      </c>
      <c r="C223" s="423"/>
      <c r="D223" s="407"/>
      <c r="E223" s="423"/>
      <c r="F223" s="423">
        <v>6</v>
      </c>
      <c r="G223" s="423">
        <v>30</v>
      </c>
      <c r="H223" s="423">
        <v>49.1</v>
      </c>
      <c r="I223" s="423"/>
      <c r="J223" s="423"/>
      <c r="K223" s="423"/>
      <c r="L223" s="357">
        <v>0.46</v>
      </c>
      <c r="M223" s="357">
        <v>0.63</v>
      </c>
      <c r="N223" s="357">
        <v>0.53</v>
      </c>
      <c r="O223" s="462"/>
      <c r="P223" s="327"/>
      <c r="Q223" s="327"/>
      <c r="R223" s="327"/>
      <c r="S223" s="327"/>
      <c r="T223" s="327"/>
      <c r="U223" s="327"/>
      <c r="V223" s="327"/>
      <c r="W223" s="327"/>
      <c r="X223" s="327"/>
      <c r="Y223" s="327"/>
      <c r="Z223" s="327"/>
      <c r="AA223" s="327"/>
      <c r="AB223" s="327"/>
      <c r="AC223" s="327"/>
      <c r="AD223" s="327"/>
      <c r="AE223" s="327"/>
      <c r="AF223" s="327"/>
      <c r="AG223" s="327"/>
      <c r="AH223" s="327"/>
      <c r="AI223" s="327"/>
      <c r="AJ223" s="327"/>
      <c r="AK223" s="327"/>
      <c r="AL223" s="327"/>
      <c r="AM223" s="327"/>
      <c r="AN223" s="327"/>
      <c r="AO223" s="327"/>
      <c r="AP223" s="327"/>
      <c r="AQ223" s="327"/>
      <c r="AR223" s="327"/>
      <c r="AS223" s="327"/>
      <c r="AT223" s="327"/>
      <c r="AU223" s="327"/>
      <c r="AV223" s="327"/>
      <c r="AW223" s="327"/>
      <c r="AX223" s="327"/>
      <c r="AY223" s="327"/>
      <c r="AZ223" s="327"/>
      <c r="BA223" s="327"/>
      <c r="BB223" s="327"/>
      <c r="BC223" s="327"/>
      <c r="BD223" s="327"/>
      <c r="BE223" s="327"/>
      <c r="BF223" s="327"/>
      <c r="BG223" s="327"/>
      <c r="BH223" s="327"/>
      <c r="BI223" s="327"/>
      <c r="BJ223" s="327"/>
      <c r="BK223" s="327"/>
      <c r="BL223" s="327"/>
      <c r="BM223" s="327"/>
      <c r="BN223" s="327"/>
      <c r="BO223" s="327"/>
      <c r="BP223" s="327"/>
      <c r="BQ223" s="327"/>
      <c r="BR223" s="327"/>
      <c r="BS223" s="327"/>
      <c r="BT223" s="327"/>
      <c r="BU223" s="327"/>
      <c r="BV223" s="327"/>
    </row>
    <row r="224" spans="1:74" ht="17.25" customHeight="1" thickBot="1" x14ac:dyDescent="0.3">
      <c r="A224" s="350"/>
      <c r="B224" s="363" t="s">
        <v>3133</v>
      </c>
      <c r="C224" s="423"/>
      <c r="D224" s="407"/>
      <c r="E224" s="423"/>
      <c r="F224" s="423">
        <v>6</v>
      </c>
      <c r="G224" s="423">
        <v>30</v>
      </c>
      <c r="H224" s="423">
        <v>49.1</v>
      </c>
      <c r="I224" s="423"/>
      <c r="J224" s="423"/>
      <c r="K224" s="423"/>
      <c r="L224" s="357">
        <v>0.42799999999999999</v>
      </c>
      <c r="M224" s="357">
        <v>0.79400000000000004</v>
      </c>
      <c r="N224" s="357">
        <v>0.66700000000000004</v>
      </c>
      <c r="O224" s="462"/>
      <c r="P224" s="327"/>
      <c r="Q224" s="327"/>
      <c r="R224" s="327"/>
      <c r="S224" s="327"/>
      <c r="T224" s="327"/>
      <c r="U224" s="327"/>
      <c r="V224" s="327"/>
      <c r="W224" s="327"/>
      <c r="X224" s="327"/>
      <c r="Y224" s="327"/>
      <c r="Z224" s="327"/>
      <c r="AA224" s="327"/>
      <c r="AB224" s="327"/>
      <c r="AC224" s="327"/>
      <c r="AD224" s="327"/>
      <c r="AE224" s="327"/>
      <c r="AF224" s="327"/>
      <c r="AG224" s="327"/>
      <c r="AH224" s="327"/>
      <c r="AI224" s="327"/>
      <c r="AJ224" s="327"/>
      <c r="AK224" s="327"/>
      <c r="AL224" s="327"/>
      <c r="AM224" s="327"/>
      <c r="AN224" s="327"/>
      <c r="AO224" s="327"/>
      <c r="AP224" s="327"/>
      <c r="AQ224" s="327"/>
      <c r="AR224" s="327"/>
      <c r="AS224" s="327"/>
      <c r="AT224" s="327"/>
      <c r="AU224" s="327"/>
      <c r="AV224" s="327"/>
      <c r="AW224" s="327"/>
      <c r="AX224" s="327"/>
      <c r="AY224" s="327"/>
      <c r="AZ224" s="327"/>
      <c r="BA224" s="327"/>
      <c r="BB224" s="327"/>
      <c r="BC224" s="327"/>
      <c r="BD224" s="327"/>
      <c r="BE224" s="327"/>
      <c r="BF224" s="327"/>
      <c r="BG224" s="327"/>
      <c r="BH224" s="327"/>
      <c r="BI224" s="327"/>
      <c r="BJ224" s="327"/>
      <c r="BK224" s="327"/>
      <c r="BL224" s="327"/>
      <c r="BM224" s="327"/>
      <c r="BN224" s="327"/>
      <c r="BO224" s="327"/>
      <c r="BP224" s="327"/>
      <c r="BQ224" s="327"/>
      <c r="BR224" s="327"/>
      <c r="BS224" s="327"/>
      <c r="BT224" s="327"/>
      <c r="BU224" s="327"/>
      <c r="BV224" s="327"/>
    </row>
    <row r="225" spans="1:74" ht="17.25" customHeight="1" thickBot="1" x14ac:dyDescent="0.3">
      <c r="A225" s="350"/>
      <c r="B225" s="363" t="s">
        <v>3134</v>
      </c>
      <c r="C225" s="423"/>
      <c r="D225" s="407"/>
      <c r="E225" s="423"/>
      <c r="F225" s="423">
        <v>6</v>
      </c>
      <c r="G225" s="423">
        <v>30</v>
      </c>
      <c r="H225" s="423">
        <v>49.1</v>
      </c>
      <c r="I225" s="423"/>
      <c r="J225" s="423"/>
      <c r="K225" s="423"/>
      <c r="L225" s="357">
        <v>2.4E-2</v>
      </c>
      <c r="M225" s="357">
        <v>0.04</v>
      </c>
      <c r="N225" s="357">
        <v>0.04</v>
      </c>
      <c r="O225" s="462"/>
      <c r="P225" s="327"/>
      <c r="Q225" s="327"/>
      <c r="R225" s="327"/>
      <c r="S225" s="327"/>
      <c r="T225" s="327"/>
      <c r="U225" s="327"/>
      <c r="V225" s="327"/>
      <c r="W225" s="327"/>
      <c r="X225" s="327"/>
      <c r="Y225" s="327"/>
      <c r="Z225" s="327"/>
      <c r="AA225" s="327"/>
      <c r="AB225" s="327"/>
      <c r="AC225" s="327"/>
      <c r="AD225" s="327"/>
      <c r="AE225" s="327"/>
      <c r="AF225" s="327"/>
      <c r="AG225" s="327"/>
      <c r="AH225" s="327"/>
      <c r="AI225" s="327"/>
      <c r="AJ225" s="327"/>
      <c r="AK225" s="327"/>
      <c r="AL225" s="327"/>
      <c r="AM225" s="327"/>
      <c r="AN225" s="327"/>
      <c r="AO225" s="327"/>
      <c r="AP225" s="327"/>
      <c r="AQ225" s="327"/>
      <c r="AR225" s="327"/>
      <c r="AS225" s="327"/>
      <c r="AT225" s="327"/>
      <c r="AU225" s="327"/>
      <c r="AV225" s="327"/>
      <c r="AW225" s="327"/>
      <c r="AX225" s="327"/>
      <c r="AY225" s="327"/>
      <c r="AZ225" s="327"/>
      <c r="BA225" s="327"/>
      <c r="BB225" s="327"/>
      <c r="BC225" s="327"/>
      <c r="BD225" s="327"/>
      <c r="BE225" s="327"/>
      <c r="BF225" s="327"/>
      <c r="BG225" s="327"/>
      <c r="BH225" s="327"/>
      <c r="BI225" s="327"/>
      <c r="BJ225" s="327"/>
      <c r="BK225" s="327"/>
      <c r="BL225" s="327"/>
      <c r="BM225" s="327"/>
      <c r="BN225" s="327"/>
      <c r="BO225" s="327"/>
      <c r="BP225" s="327"/>
      <c r="BQ225" s="327"/>
      <c r="BR225" s="327"/>
      <c r="BS225" s="327"/>
      <c r="BT225" s="327"/>
      <c r="BU225" s="327"/>
      <c r="BV225" s="327"/>
    </row>
    <row r="226" spans="1:74" ht="17.25" customHeight="1" thickBot="1" x14ac:dyDescent="0.3">
      <c r="A226" s="350"/>
      <c r="B226" s="363" t="s">
        <v>3135</v>
      </c>
      <c r="C226" s="423"/>
      <c r="D226" s="407"/>
      <c r="E226" s="423"/>
      <c r="F226" s="423">
        <v>6</v>
      </c>
      <c r="G226" s="423">
        <v>30</v>
      </c>
      <c r="H226" s="423">
        <v>49.1</v>
      </c>
      <c r="I226" s="423"/>
      <c r="J226" s="423"/>
      <c r="K226" s="423"/>
      <c r="L226" s="357">
        <v>0</v>
      </c>
      <c r="M226" s="357">
        <v>0</v>
      </c>
      <c r="N226" s="357">
        <v>0</v>
      </c>
      <c r="O226" s="462"/>
      <c r="P226" s="327"/>
      <c r="Q226" s="327"/>
      <c r="R226" s="327"/>
      <c r="S226" s="327"/>
      <c r="T226" s="327"/>
      <c r="U226" s="327"/>
      <c r="V226" s="327"/>
      <c r="W226" s="327"/>
      <c r="X226" s="327"/>
      <c r="Y226" s="327"/>
      <c r="Z226" s="327"/>
      <c r="AA226" s="327"/>
      <c r="AB226" s="327"/>
      <c r="AC226" s="327"/>
      <c r="AD226" s="327"/>
      <c r="AE226" s="327"/>
      <c r="AF226" s="327"/>
      <c r="AG226" s="327"/>
      <c r="AH226" s="327"/>
      <c r="AI226" s="327"/>
      <c r="AJ226" s="327"/>
      <c r="AK226" s="327"/>
      <c r="AL226" s="327"/>
      <c r="AM226" s="327"/>
      <c r="AN226" s="327"/>
      <c r="AO226" s="327"/>
      <c r="AP226" s="327"/>
      <c r="AQ226" s="327"/>
      <c r="AR226" s="327"/>
      <c r="AS226" s="327"/>
      <c r="AT226" s="327"/>
      <c r="AU226" s="327"/>
      <c r="AV226" s="327"/>
      <c r="AW226" s="327"/>
      <c r="AX226" s="327"/>
      <c r="AY226" s="327"/>
      <c r="AZ226" s="327"/>
      <c r="BA226" s="327"/>
      <c r="BB226" s="327"/>
      <c r="BC226" s="327"/>
      <c r="BD226" s="327"/>
      <c r="BE226" s="327"/>
      <c r="BF226" s="327"/>
      <c r="BG226" s="327"/>
      <c r="BH226" s="327"/>
      <c r="BI226" s="327"/>
      <c r="BJ226" s="327"/>
      <c r="BK226" s="327"/>
      <c r="BL226" s="327"/>
      <c r="BM226" s="327"/>
      <c r="BN226" s="327"/>
      <c r="BO226" s="327"/>
      <c r="BP226" s="327"/>
      <c r="BQ226" s="327"/>
      <c r="BR226" s="327"/>
      <c r="BS226" s="327"/>
      <c r="BT226" s="327"/>
      <c r="BU226" s="327"/>
      <c r="BV226" s="327"/>
    </row>
    <row r="227" spans="1:74" ht="17.25" customHeight="1" thickBot="1" x14ac:dyDescent="0.3">
      <c r="A227" s="350"/>
      <c r="B227" s="363" t="s">
        <v>3136</v>
      </c>
      <c r="C227" s="423"/>
      <c r="D227" s="407"/>
      <c r="E227" s="423"/>
      <c r="F227" s="423">
        <v>6</v>
      </c>
      <c r="G227" s="423">
        <v>30</v>
      </c>
      <c r="H227" s="423">
        <v>49.1</v>
      </c>
      <c r="I227" s="423"/>
      <c r="J227" s="423"/>
      <c r="K227" s="423"/>
      <c r="L227" s="357">
        <v>0.44800000000000001</v>
      </c>
      <c r="M227" s="357">
        <v>0.53</v>
      </c>
      <c r="N227" s="357">
        <v>0.50900000000000001</v>
      </c>
      <c r="O227" s="462"/>
      <c r="P227" s="327"/>
      <c r="Q227" s="327"/>
      <c r="R227" s="327"/>
      <c r="S227" s="327"/>
      <c r="T227" s="327"/>
      <c r="U227" s="327"/>
      <c r="V227" s="327"/>
      <c r="W227" s="327"/>
      <c r="X227" s="327"/>
      <c r="Y227" s="327"/>
      <c r="Z227" s="327"/>
      <c r="AA227" s="327"/>
      <c r="AB227" s="327"/>
      <c r="AC227" s="327"/>
      <c r="AD227" s="327"/>
      <c r="AE227" s="327"/>
      <c r="AF227" s="327"/>
      <c r="AG227" s="327"/>
      <c r="AH227" s="327"/>
      <c r="AI227" s="327"/>
      <c r="AJ227" s="327"/>
      <c r="AK227" s="327"/>
      <c r="AL227" s="327"/>
      <c r="AM227" s="327"/>
      <c r="AN227" s="327"/>
      <c r="AO227" s="327"/>
      <c r="AP227" s="327"/>
      <c r="AQ227" s="327"/>
      <c r="AR227" s="327"/>
      <c r="AS227" s="327"/>
      <c r="AT227" s="327"/>
      <c r="AU227" s="327"/>
      <c r="AV227" s="327"/>
      <c r="AW227" s="327"/>
      <c r="AX227" s="327"/>
      <c r="AY227" s="327"/>
      <c r="AZ227" s="327"/>
      <c r="BA227" s="327"/>
      <c r="BB227" s="327"/>
      <c r="BC227" s="327"/>
      <c r="BD227" s="327"/>
      <c r="BE227" s="327"/>
      <c r="BF227" s="327"/>
      <c r="BG227" s="327"/>
      <c r="BH227" s="327"/>
      <c r="BI227" s="327"/>
      <c r="BJ227" s="327"/>
      <c r="BK227" s="327"/>
      <c r="BL227" s="327"/>
      <c r="BM227" s="327"/>
      <c r="BN227" s="327"/>
      <c r="BO227" s="327"/>
      <c r="BP227" s="327"/>
      <c r="BQ227" s="327"/>
      <c r="BR227" s="327"/>
      <c r="BS227" s="327"/>
      <c r="BT227" s="327"/>
      <c r="BU227" s="327"/>
      <c r="BV227" s="327"/>
    </row>
    <row r="228" spans="1:74" ht="17.25" customHeight="1" thickBot="1" x14ac:dyDescent="0.3">
      <c r="A228" s="350"/>
      <c r="B228" s="363" t="s">
        <v>3137</v>
      </c>
      <c r="C228" s="423"/>
      <c r="D228" s="407"/>
      <c r="E228" s="423"/>
      <c r="F228" s="423">
        <v>6</v>
      </c>
      <c r="G228" s="423">
        <v>30</v>
      </c>
      <c r="H228" s="423">
        <v>49.1</v>
      </c>
      <c r="I228" s="423"/>
      <c r="J228" s="423"/>
      <c r="K228" s="423"/>
      <c r="L228" s="357">
        <v>0.31900000000000001</v>
      </c>
      <c r="M228" s="357">
        <v>0.40300000000000002</v>
      </c>
      <c r="N228" s="357">
        <v>0.378</v>
      </c>
      <c r="O228" s="462"/>
      <c r="P228" s="327"/>
      <c r="Q228" s="327"/>
      <c r="R228" s="327"/>
      <c r="S228" s="327"/>
      <c r="T228" s="327"/>
      <c r="U228" s="327"/>
      <c r="V228" s="327"/>
      <c r="W228" s="327"/>
      <c r="X228" s="327"/>
      <c r="Y228" s="327"/>
      <c r="Z228" s="327"/>
      <c r="AA228" s="327"/>
      <c r="AB228" s="327"/>
      <c r="AC228" s="327"/>
      <c r="AD228" s="327"/>
      <c r="AE228" s="327"/>
      <c r="AF228" s="327"/>
      <c r="AG228" s="327"/>
      <c r="AH228" s="327"/>
      <c r="AI228" s="327"/>
      <c r="AJ228" s="327"/>
      <c r="AK228" s="327"/>
      <c r="AL228" s="327"/>
      <c r="AM228" s="327"/>
      <c r="AN228" s="327"/>
      <c r="AO228" s="327"/>
      <c r="AP228" s="327"/>
      <c r="AQ228" s="327"/>
      <c r="AR228" s="327"/>
      <c r="AS228" s="327"/>
      <c r="AT228" s="327"/>
      <c r="AU228" s="327"/>
      <c r="AV228" s="327"/>
      <c r="AW228" s="327"/>
      <c r="AX228" s="327"/>
      <c r="AY228" s="327"/>
      <c r="AZ228" s="327"/>
      <c r="BA228" s="327"/>
      <c r="BB228" s="327"/>
      <c r="BC228" s="327"/>
      <c r="BD228" s="327"/>
      <c r="BE228" s="327"/>
      <c r="BF228" s="327"/>
      <c r="BG228" s="327"/>
      <c r="BH228" s="327"/>
      <c r="BI228" s="327"/>
      <c r="BJ228" s="327"/>
      <c r="BK228" s="327"/>
      <c r="BL228" s="327"/>
      <c r="BM228" s="327"/>
      <c r="BN228" s="327"/>
      <c r="BO228" s="327"/>
      <c r="BP228" s="327"/>
      <c r="BQ228" s="327"/>
      <c r="BR228" s="327"/>
      <c r="BS228" s="327"/>
      <c r="BT228" s="327"/>
      <c r="BU228" s="327"/>
      <c r="BV228" s="327"/>
    </row>
    <row r="229" spans="1:74" ht="17.25" customHeight="1" thickBot="1" x14ac:dyDescent="0.3">
      <c r="A229" s="350"/>
      <c r="B229" s="363" t="s">
        <v>3138</v>
      </c>
      <c r="C229" s="423"/>
      <c r="D229" s="407"/>
      <c r="E229" s="423"/>
      <c r="F229" s="423">
        <v>6</v>
      </c>
      <c r="G229" s="423">
        <v>30</v>
      </c>
      <c r="H229" s="423">
        <v>49.1</v>
      </c>
      <c r="I229" s="423"/>
      <c r="J229" s="423"/>
      <c r="K229" s="423"/>
      <c r="L229" s="357">
        <v>0.39700000000000002</v>
      </c>
      <c r="M229" s="357">
        <v>0.53400000000000003</v>
      </c>
      <c r="N229" s="357">
        <v>0.48</v>
      </c>
      <c r="O229" s="462"/>
      <c r="P229" s="327"/>
      <c r="Q229" s="327"/>
      <c r="R229" s="327"/>
      <c r="S229" s="327"/>
      <c r="T229" s="327"/>
      <c r="U229" s="327"/>
      <c r="V229" s="327"/>
      <c r="W229" s="327"/>
      <c r="X229" s="327"/>
      <c r="Y229" s="327"/>
      <c r="Z229" s="327"/>
      <c r="AA229" s="327"/>
      <c r="AB229" s="327"/>
      <c r="AC229" s="327"/>
      <c r="AD229" s="327"/>
      <c r="AE229" s="327"/>
      <c r="AF229" s="327"/>
      <c r="AG229" s="327"/>
      <c r="AH229" s="327"/>
      <c r="AI229" s="327"/>
      <c r="AJ229" s="327"/>
      <c r="AK229" s="327"/>
      <c r="AL229" s="327"/>
      <c r="AM229" s="327"/>
      <c r="AN229" s="327"/>
      <c r="AO229" s="327"/>
      <c r="AP229" s="327"/>
      <c r="AQ229" s="327"/>
      <c r="AR229" s="327"/>
      <c r="AS229" s="327"/>
      <c r="AT229" s="327"/>
      <c r="AU229" s="327"/>
      <c r="AV229" s="327"/>
      <c r="AW229" s="327"/>
      <c r="AX229" s="327"/>
      <c r="AY229" s="327"/>
      <c r="AZ229" s="327"/>
      <c r="BA229" s="327"/>
      <c r="BB229" s="327"/>
      <c r="BC229" s="327"/>
      <c r="BD229" s="327"/>
      <c r="BE229" s="327"/>
      <c r="BF229" s="327"/>
      <c r="BG229" s="327"/>
      <c r="BH229" s="327"/>
      <c r="BI229" s="327"/>
      <c r="BJ229" s="327"/>
      <c r="BK229" s="327"/>
      <c r="BL229" s="327"/>
      <c r="BM229" s="327"/>
      <c r="BN229" s="327"/>
      <c r="BO229" s="327"/>
      <c r="BP229" s="327"/>
      <c r="BQ229" s="327"/>
      <c r="BR229" s="327"/>
      <c r="BS229" s="327"/>
      <c r="BT229" s="327"/>
      <c r="BU229" s="327"/>
      <c r="BV229" s="327"/>
    </row>
    <row r="230" spans="1:74" ht="17.25" customHeight="1" thickBot="1" x14ac:dyDescent="0.3">
      <c r="A230" s="350"/>
      <c r="B230" s="363" t="s">
        <v>3139</v>
      </c>
      <c r="C230" s="423"/>
      <c r="D230" s="407"/>
      <c r="E230" s="423"/>
      <c r="F230" s="423">
        <v>6</v>
      </c>
      <c r="G230" s="423">
        <v>30</v>
      </c>
      <c r="H230" s="423">
        <v>49.1</v>
      </c>
      <c r="I230" s="423"/>
      <c r="J230" s="423"/>
      <c r="K230" s="423"/>
      <c r="L230" s="357">
        <v>0.44700000000000001</v>
      </c>
      <c r="M230" s="357">
        <v>0.59899999999999998</v>
      </c>
      <c r="N230" s="357">
        <v>0.51600000000000001</v>
      </c>
      <c r="O230" s="462"/>
      <c r="P230" s="327"/>
      <c r="Q230" s="327"/>
      <c r="R230" s="327"/>
      <c r="S230" s="327"/>
      <c r="T230" s="327"/>
      <c r="U230" s="327"/>
      <c r="V230" s="327"/>
      <c r="W230" s="327"/>
      <c r="X230" s="327"/>
      <c r="Y230" s="327"/>
      <c r="Z230" s="327"/>
      <c r="AA230" s="327"/>
      <c r="AB230" s="327"/>
      <c r="AC230" s="327"/>
      <c r="AD230" s="327"/>
      <c r="AE230" s="327"/>
      <c r="AF230" s="327"/>
      <c r="AG230" s="327"/>
      <c r="AH230" s="327"/>
      <c r="AI230" s="327"/>
      <c r="AJ230" s="327"/>
      <c r="AK230" s="327"/>
      <c r="AL230" s="327"/>
      <c r="AM230" s="327"/>
      <c r="AN230" s="327"/>
      <c r="AO230" s="327"/>
      <c r="AP230" s="327"/>
      <c r="AQ230" s="327"/>
      <c r="AR230" s="327"/>
      <c r="AS230" s="327"/>
      <c r="AT230" s="327"/>
      <c r="AU230" s="327"/>
      <c r="AV230" s="327"/>
      <c r="AW230" s="327"/>
      <c r="AX230" s="327"/>
      <c r="AY230" s="327"/>
      <c r="AZ230" s="327"/>
      <c r="BA230" s="327"/>
      <c r="BB230" s="327"/>
      <c r="BC230" s="327"/>
      <c r="BD230" s="327"/>
      <c r="BE230" s="327"/>
      <c r="BF230" s="327"/>
      <c r="BG230" s="327"/>
      <c r="BH230" s="327"/>
      <c r="BI230" s="327"/>
      <c r="BJ230" s="327"/>
      <c r="BK230" s="327"/>
      <c r="BL230" s="327"/>
      <c r="BM230" s="327"/>
      <c r="BN230" s="327"/>
      <c r="BO230" s="327"/>
      <c r="BP230" s="327"/>
      <c r="BQ230" s="327"/>
      <c r="BR230" s="327"/>
      <c r="BS230" s="327"/>
      <c r="BT230" s="327"/>
      <c r="BU230" s="327"/>
      <c r="BV230" s="327"/>
    </row>
    <row r="231" spans="1:74" ht="17.25" customHeight="1" thickBot="1" x14ac:dyDescent="0.3">
      <c r="A231" s="350"/>
      <c r="B231" s="363" t="s">
        <v>3140</v>
      </c>
      <c r="C231" s="423"/>
      <c r="D231" s="407"/>
      <c r="E231" s="423"/>
      <c r="F231" s="423">
        <v>6</v>
      </c>
      <c r="G231" s="423">
        <v>30</v>
      </c>
      <c r="H231" s="423">
        <v>49.1</v>
      </c>
      <c r="I231" s="423"/>
      <c r="J231" s="423"/>
      <c r="K231" s="423"/>
      <c r="L231" s="357">
        <v>2.5000000000000001E-2</v>
      </c>
      <c r="M231" s="357">
        <v>4.2000000000000003E-2</v>
      </c>
      <c r="N231" s="357">
        <v>2.5999999999999999E-2</v>
      </c>
      <c r="O231" s="462"/>
      <c r="P231" s="327"/>
      <c r="Q231" s="327"/>
      <c r="R231" s="327"/>
      <c r="S231" s="327"/>
      <c r="T231" s="327"/>
      <c r="U231" s="327"/>
      <c r="V231" s="327"/>
      <c r="W231" s="327"/>
      <c r="X231" s="327"/>
      <c r="Y231" s="327"/>
      <c r="Z231" s="327"/>
      <c r="AA231" s="327"/>
      <c r="AB231" s="327"/>
      <c r="AC231" s="327"/>
      <c r="AD231" s="327"/>
      <c r="AE231" s="327"/>
      <c r="AF231" s="327"/>
      <c r="AG231" s="327"/>
      <c r="AH231" s="327"/>
      <c r="AI231" s="327"/>
      <c r="AJ231" s="327"/>
      <c r="AK231" s="327"/>
      <c r="AL231" s="327"/>
      <c r="AM231" s="327"/>
      <c r="AN231" s="327"/>
      <c r="AO231" s="327"/>
      <c r="AP231" s="327"/>
      <c r="AQ231" s="327"/>
      <c r="AR231" s="327"/>
      <c r="AS231" s="327"/>
      <c r="AT231" s="327"/>
      <c r="AU231" s="327"/>
      <c r="AV231" s="327"/>
      <c r="AW231" s="327"/>
      <c r="AX231" s="327"/>
      <c r="AY231" s="327"/>
      <c r="AZ231" s="327"/>
      <c r="BA231" s="327"/>
      <c r="BB231" s="327"/>
      <c r="BC231" s="327"/>
      <c r="BD231" s="327"/>
      <c r="BE231" s="327"/>
      <c r="BF231" s="327"/>
      <c r="BG231" s="327"/>
      <c r="BH231" s="327"/>
      <c r="BI231" s="327"/>
      <c r="BJ231" s="327"/>
      <c r="BK231" s="327"/>
      <c r="BL231" s="327"/>
      <c r="BM231" s="327"/>
      <c r="BN231" s="327"/>
      <c r="BO231" s="327"/>
      <c r="BP231" s="327"/>
      <c r="BQ231" s="327"/>
      <c r="BR231" s="327"/>
      <c r="BS231" s="327"/>
      <c r="BT231" s="327"/>
      <c r="BU231" s="327"/>
      <c r="BV231" s="327"/>
    </row>
    <row r="232" spans="1:74" ht="17.25" customHeight="1" thickBot="1" x14ac:dyDescent="0.3">
      <c r="A232" s="350"/>
      <c r="B232" s="363" t="s">
        <v>3141</v>
      </c>
      <c r="C232" s="423"/>
      <c r="D232" s="407"/>
      <c r="E232" s="423"/>
      <c r="F232" s="423">
        <v>6</v>
      </c>
      <c r="G232" s="423">
        <v>30</v>
      </c>
      <c r="H232" s="423">
        <v>49.1</v>
      </c>
      <c r="I232" s="423"/>
      <c r="J232" s="423"/>
      <c r="K232" s="423"/>
      <c r="L232" s="357">
        <v>0.04</v>
      </c>
      <c r="M232" s="357">
        <v>5.1999999999999998E-2</v>
      </c>
      <c r="N232" s="357">
        <v>4.8000000000000001E-2</v>
      </c>
      <c r="O232" s="462"/>
      <c r="P232" s="327"/>
      <c r="Q232" s="327"/>
      <c r="R232" s="327"/>
      <c r="S232" s="327"/>
      <c r="T232" s="327"/>
      <c r="U232" s="327"/>
      <c r="V232" s="327"/>
      <c r="W232" s="327"/>
      <c r="X232" s="327"/>
      <c r="Y232" s="327"/>
      <c r="Z232" s="327"/>
      <c r="AA232" s="327"/>
      <c r="AB232" s="327"/>
      <c r="AC232" s="327"/>
      <c r="AD232" s="327"/>
      <c r="AE232" s="327"/>
      <c r="AF232" s="327"/>
      <c r="AG232" s="327"/>
      <c r="AH232" s="327"/>
      <c r="AI232" s="327"/>
      <c r="AJ232" s="327"/>
      <c r="AK232" s="327"/>
      <c r="AL232" s="327"/>
      <c r="AM232" s="327"/>
      <c r="AN232" s="327"/>
      <c r="AO232" s="327"/>
      <c r="AP232" s="327"/>
      <c r="AQ232" s="327"/>
      <c r="AR232" s="327"/>
      <c r="AS232" s="327"/>
      <c r="AT232" s="327"/>
      <c r="AU232" s="327"/>
      <c r="AV232" s="327"/>
      <c r="AW232" s="327"/>
      <c r="AX232" s="327"/>
      <c r="AY232" s="327"/>
      <c r="AZ232" s="327"/>
      <c r="BA232" s="327"/>
      <c r="BB232" s="327"/>
      <c r="BC232" s="327"/>
      <c r="BD232" s="327"/>
      <c r="BE232" s="327"/>
      <c r="BF232" s="327"/>
      <c r="BG232" s="327"/>
      <c r="BH232" s="327"/>
      <c r="BI232" s="327"/>
      <c r="BJ232" s="327"/>
      <c r="BK232" s="327"/>
      <c r="BL232" s="327"/>
      <c r="BM232" s="327"/>
      <c r="BN232" s="327"/>
      <c r="BO232" s="327"/>
      <c r="BP232" s="327"/>
      <c r="BQ232" s="327"/>
      <c r="BR232" s="327"/>
      <c r="BS232" s="327"/>
      <c r="BT232" s="327"/>
      <c r="BU232" s="327"/>
      <c r="BV232" s="327"/>
    </row>
    <row r="233" spans="1:74" ht="17.25" customHeight="1" thickBot="1" x14ac:dyDescent="0.3">
      <c r="A233" s="363"/>
      <c r="B233" s="363" t="s">
        <v>3142</v>
      </c>
      <c r="C233" s="424"/>
      <c r="D233" s="424"/>
      <c r="E233" s="424"/>
      <c r="F233" s="424">
        <v>6</v>
      </c>
      <c r="G233" s="424">
        <v>30</v>
      </c>
      <c r="H233" s="424">
        <v>49.1</v>
      </c>
      <c r="I233" s="424"/>
      <c r="J233" s="424"/>
      <c r="K233" s="424"/>
      <c r="L233" s="360">
        <v>2E-3</v>
      </c>
      <c r="M233" s="360">
        <v>2E-3</v>
      </c>
      <c r="N233" s="360">
        <v>2E-3</v>
      </c>
      <c r="O233" s="465"/>
      <c r="P233" s="327"/>
      <c r="Q233" s="327"/>
      <c r="R233" s="327"/>
      <c r="S233" s="327"/>
      <c r="T233" s="327"/>
      <c r="U233" s="327"/>
      <c r="V233" s="327"/>
      <c r="W233" s="327"/>
      <c r="X233" s="327"/>
      <c r="Y233" s="327"/>
      <c r="Z233" s="327"/>
      <c r="AA233" s="327"/>
      <c r="AB233" s="327"/>
      <c r="AC233" s="327"/>
      <c r="AD233" s="327"/>
      <c r="AE233" s="327"/>
      <c r="AF233" s="327"/>
      <c r="AG233" s="327"/>
      <c r="AH233" s="327"/>
      <c r="AI233" s="327"/>
      <c r="AJ233" s="327"/>
      <c r="AK233" s="327"/>
      <c r="AL233" s="327"/>
      <c r="AM233" s="327"/>
      <c r="AN233" s="327"/>
      <c r="AO233" s="327"/>
      <c r="AP233" s="327"/>
      <c r="AQ233" s="327"/>
      <c r="AR233" s="327"/>
      <c r="AS233" s="327"/>
      <c r="AT233" s="327"/>
      <c r="AU233" s="327"/>
      <c r="AV233" s="327"/>
      <c r="AW233" s="327"/>
      <c r="AX233" s="327"/>
      <c r="AY233" s="327"/>
      <c r="AZ233" s="327"/>
      <c r="BA233" s="327"/>
      <c r="BB233" s="327"/>
      <c r="BC233" s="327"/>
      <c r="BD233" s="327"/>
      <c r="BE233" s="327"/>
      <c r="BF233" s="327"/>
      <c r="BG233" s="327"/>
      <c r="BH233" s="327"/>
      <c r="BI233" s="327"/>
      <c r="BJ233" s="327"/>
      <c r="BK233" s="327"/>
      <c r="BL233" s="327"/>
      <c r="BM233" s="327"/>
      <c r="BN233" s="327"/>
      <c r="BO233" s="327"/>
      <c r="BP233" s="327"/>
      <c r="BQ233" s="327"/>
      <c r="BR233" s="327"/>
      <c r="BS233" s="327"/>
      <c r="BT233" s="327"/>
      <c r="BU233" s="327"/>
      <c r="BV233" s="327"/>
    </row>
    <row r="234" spans="1:74" ht="17.25" customHeight="1" thickBot="1" x14ac:dyDescent="0.3">
      <c r="A234" s="350" t="s">
        <v>3143</v>
      </c>
      <c r="B234" s="363" t="s">
        <v>3144</v>
      </c>
      <c r="C234" s="352"/>
      <c r="D234" s="352"/>
      <c r="E234" s="352"/>
      <c r="F234" s="422">
        <v>7</v>
      </c>
      <c r="G234" s="352">
        <v>35</v>
      </c>
      <c r="H234" s="422">
        <v>49.1</v>
      </c>
      <c r="I234" s="352"/>
      <c r="J234" s="352">
        <v>10</v>
      </c>
      <c r="K234" s="352">
        <v>49.8</v>
      </c>
      <c r="L234" s="354">
        <v>0</v>
      </c>
      <c r="M234" s="354">
        <v>0</v>
      </c>
      <c r="N234" s="354">
        <v>0</v>
      </c>
      <c r="O234" s="461">
        <v>3.4</v>
      </c>
      <c r="P234" s="327"/>
      <c r="Q234" s="327"/>
      <c r="R234" s="327"/>
      <c r="S234" s="327"/>
      <c r="T234" s="327"/>
      <c r="U234" s="327"/>
      <c r="V234" s="327"/>
      <c r="W234" s="327"/>
      <c r="X234" s="327"/>
      <c r="Y234" s="327"/>
      <c r="Z234" s="327"/>
      <c r="AA234" s="327"/>
      <c r="AB234" s="327"/>
      <c r="AC234" s="327"/>
      <c r="AD234" s="327"/>
      <c r="AE234" s="327"/>
      <c r="AF234" s="327"/>
      <c r="AG234" s="327"/>
      <c r="AH234" s="327"/>
      <c r="AI234" s="327"/>
      <c r="AJ234" s="327"/>
      <c r="AK234" s="327"/>
      <c r="AL234" s="327"/>
      <c r="AM234" s="327"/>
      <c r="AN234" s="327"/>
      <c r="AO234" s="327"/>
      <c r="AP234" s="327"/>
      <c r="AQ234" s="327"/>
      <c r="AR234" s="327"/>
      <c r="AS234" s="327"/>
      <c r="AT234" s="327"/>
      <c r="AU234" s="327"/>
      <c r="AV234" s="327"/>
      <c r="AW234" s="327"/>
      <c r="AX234" s="327"/>
      <c r="AY234" s="327"/>
      <c r="AZ234" s="327"/>
      <c r="BA234" s="327"/>
      <c r="BB234" s="327"/>
      <c r="BC234" s="327"/>
      <c r="BD234" s="327"/>
      <c r="BE234" s="327"/>
      <c r="BF234" s="327"/>
      <c r="BG234" s="327"/>
      <c r="BH234" s="327"/>
      <c r="BI234" s="327"/>
      <c r="BJ234" s="327"/>
      <c r="BK234" s="327"/>
      <c r="BL234" s="327"/>
      <c r="BM234" s="327"/>
      <c r="BN234" s="327"/>
      <c r="BO234" s="327"/>
      <c r="BP234" s="327"/>
      <c r="BQ234" s="327"/>
      <c r="BR234" s="327"/>
      <c r="BS234" s="327"/>
      <c r="BT234" s="327"/>
      <c r="BU234" s="327"/>
      <c r="BV234" s="327"/>
    </row>
    <row r="235" spans="1:74" ht="17.25" customHeight="1" thickBot="1" x14ac:dyDescent="0.3">
      <c r="A235" s="350"/>
      <c r="B235" s="363" t="s">
        <v>3145</v>
      </c>
      <c r="C235" s="356"/>
      <c r="D235" s="356"/>
      <c r="E235" s="356"/>
      <c r="F235" s="423">
        <v>7</v>
      </c>
      <c r="G235" s="356">
        <v>35</v>
      </c>
      <c r="H235" s="423">
        <v>49.1</v>
      </c>
      <c r="I235" s="356"/>
      <c r="J235" s="356">
        <v>10</v>
      </c>
      <c r="K235" s="356">
        <v>49.8</v>
      </c>
      <c r="L235" s="357">
        <v>8.6400000000000001E-3</v>
      </c>
      <c r="M235" s="357">
        <v>1.008E-2</v>
      </c>
      <c r="N235" s="357">
        <v>8.6400000000000001E-3</v>
      </c>
      <c r="O235" s="462"/>
      <c r="P235" s="327"/>
      <c r="Q235" s="327"/>
      <c r="R235" s="327"/>
      <c r="S235" s="327"/>
      <c r="T235" s="327"/>
      <c r="U235" s="327"/>
      <c r="V235" s="327"/>
      <c r="W235" s="327"/>
      <c r="X235" s="327"/>
      <c r="Y235" s="327"/>
      <c r="Z235" s="327"/>
      <c r="AA235" s="327"/>
      <c r="AB235" s="327"/>
      <c r="AC235" s="327"/>
      <c r="AD235" s="327"/>
      <c r="AE235" s="327"/>
      <c r="AF235" s="327"/>
      <c r="AG235" s="327"/>
      <c r="AH235" s="327"/>
      <c r="AI235" s="327"/>
      <c r="AJ235" s="327"/>
      <c r="AK235" s="327"/>
      <c r="AL235" s="327"/>
      <c r="AM235" s="327"/>
      <c r="AN235" s="327"/>
      <c r="AO235" s="327"/>
      <c r="AP235" s="327"/>
      <c r="AQ235" s="327"/>
      <c r="AR235" s="327"/>
      <c r="AS235" s="327"/>
      <c r="AT235" s="327"/>
      <c r="AU235" s="327"/>
      <c r="AV235" s="327"/>
      <c r="AW235" s="327"/>
      <c r="AX235" s="327"/>
      <c r="AY235" s="327"/>
      <c r="AZ235" s="327"/>
      <c r="BA235" s="327"/>
      <c r="BB235" s="327"/>
      <c r="BC235" s="327"/>
      <c r="BD235" s="327"/>
      <c r="BE235" s="327"/>
      <c r="BF235" s="327"/>
      <c r="BG235" s="327"/>
      <c r="BH235" s="327"/>
      <c r="BI235" s="327"/>
      <c r="BJ235" s="327"/>
      <c r="BK235" s="327"/>
      <c r="BL235" s="327"/>
      <c r="BM235" s="327"/>
      <c r="BN235" s="327"/>
      <c r="BO235" s="327"/>
      <c r="BP235" s="327"/>
      <c r="BQ235" s="327"/>
      <c r="BR235" s="327"/>
      <c r="BS235" s="327"/>
      <c r="BT235" s="327"/>
      <c r="BU235" s="327"/>
      <c r="BV235" s="327"/>
    </row>
    <row r="236" spans="1:74" ht="17.25" customHeight="1" thickBot="1" x14ac:dyDescent="0.3">
      <c r="A236" s="350"/>
      <c r="B236" s="363" t="s">
        <v>3146</v>
      </c>
      <c r="C236" s="356"/>
      <c r="D236" s="356"/>
      <c r="E236" s="356"/>
      <c r="F236" s="423">
        <v>7</v>
      </c>
      <c r="G236" s="356">
        <v>35</v>
      </c>
      <c r="H236" s="423">
        <v>49.1</v>
      </c>
      <c r="I236" s="356"/>
      <c r="J236" s="356">
        <v>10</v>
      </c>
      <c r="K236" s="356">
        <v>49.8</v>
      </c>
      <c r="L236" s="357">
        <v>5.7600000000000004E-3</v>
      </c>
      <c r="M236" s="357">
        <v>1.056E-2</v>
      </c>
      <c r="N236" s="357">
        <v>5.7600000000000004E-3</v>
      </c>
      <c r="O236" s="462"/>
      <c r="P236" s="327"/>
      <c r="Q236" s="327"/>
      <c r="R236" s="327"/>
      <c r="S236" s="327"/>
      <c r="T236" s="327"/>
      <c r="U236" s="327"/>
      <c r="V236" s="327"/>
      <c r="W236" s="327"/>
      <c r="X236" s="327"/>
      <c r="Y236" s="327"/>
      <c r="Z236" s="327"/>
      <c r="AA236" s="327"/>
      <c r="AB236" s="327"/>
      <c r="AC236" s="327"/>
      <c r="AD236" s="327"/>
      <c r="AE236" s="327"/>
      <c r="AF236" s="327"/>
      <c r="AG236" s="327"/>
      <c r="AH236" s="327"/>
      <c r="AI236" s="327"/>
      <c r="AJ236" s="327"/>
      <c r="AK236" s="327"/>
      <c r="AL236" s="327"/>
      <c r="AM236" s="327"/>
      <c r="AN236" s="327"/>
      <c r="AO236" s="327"/>
      <c r="AP236" s="327"/>
      <c r="AQ236" s="327"/>
      <c r="AR236" s="327"/>
      <c r="AS236" s="327"/>
      <c r="AT236" s="327"/>
      <c r="AU236" s="327"/>
      <c r="AV236" s="327"/>
      <c r="AW236" s="327"/>
      <c r="AX236" s="327"/>
      <c r="AY236" s="327"/>
      <c r="AZ236" s="327"/>
      <c r="BA236" s="327"/>
      <c r="BB236" s="327"/>
      <c r="BC236" s="327"/>
      <c r="BD236" s="327"/>
      <c r="BE236" s="327"/>
      <c r="BF236" s="327"/>
      <c r="BG236" s="327"/>
      <c r="BH236" s="327"/>
      <c r="BI236" s="327"/>
      <c r="BJ236" s="327"/>
      <c r="BK236" s="327"/>
      <c r="BL236" s="327"/>
      <c r="BM236" s="327"/>
      <c r="BN236" s="327"/>
      <c r="BO236" s="327"/>
      <c r="BP236" s="327"/>
      <c r="BQ236" s="327"/>
      <c r="BR236" s="327"/>
      <c r="BS236" s="327"/>
      <c r="BT236" s="327"/>
      <c r="BU236" s="327"/>
      <c r="BV236" s="327"/>
    </row>
    <row r="237" spans="1:74" ht="17.25" customHeight="1" thickBot="1" x14ac:dyDescent="0.3">
      <c r="A237" s="350"/>
      <c r="B237" s="363" t="s">
        <v>3147</v>
      </c>
      <c r="C237" s="356"/>
      <c r="D237" s="356"/>
      <c r="E237" s="356"/>
      <c r="F237" s="423">
        <v>7</v>
      </c>
      <c r="G237" s="356">
        <v>35</v>
      </c>
      <c r="H237" s="423">
        <v>49.1</v>
      </c>
      <c r="I237" s="356"/>
      <c r="J237" s="356">
        <v>10</v>
      </c>
      <c r="K237" s="356">
        <v>49.8</v>
      </c>
      <c r="L237" s="357">
        <v>8.6879999999999995E-3</v>
      </c>
      <c r="M237" s="357">
        <v>0.39456000000000002</v>
      </c>
      <c r="N237" s="357">
        <v>8.448E-2</v>
      </c>
      <c r="O237" s="462"/>
      <c r="P237" s="327"/>
      <c r="Q237" s="327"/>
      <c r="R237" s="327"/>
      <c r="S237" s="327"/>
      <c r="T237" s="327"/>
      <c r="U237" s="327"/>
      <c r="V237" s="327"/>
      <c r="W237" s="327"/>
      <c r="X237" s="327"/>
      <c r="Y237" s="327"/>
      <c r="Z237" s="327"/>
      <c r="AA237" s="327"/>
      <c r="AB237" s="327"/>
      <c r="AC237" s="327"/>
      <c r="AD237" s="327"/>
      <c r="AE237" s="327"/>
      <c r="AF237" s="327"/>
      <c r="AG237" s="327"/>
      <c r="AH237" s="327"/>
      <c r="AI237" s="327"/>
      <c r="AJ237" s="327"/>
      <c r="AK237" s="327"/>
      <c r="AL237" s="327"/>
      <c r="AM237" s="327"/>
      <c r="AN237" s="327"/>
      <c r="AO237" s="327"/>
      <c r="AP237" s="327"/>
      <c r="AQ237" s="327"/>
      <c r="AR237" s="327"/>
      <c r="AS237" s="327"/>
      <c r="AT237" s="327"/>
      <c r="AU237" s="327"/>
      <c r="AV237" s="327"/>
      <c r="AW237" s="327"/>
      <c r="AX237" s="327"/>
      <c r="AY237" s="327"/>
      <c r="AZ237" s="327"/>
      <c r="BA237" s="327"/>
      <c r="BB237" s="327"/>
      <c r="BC237" s="327"/>
      <c r="BD237" s="327"/>
      <c r="BE237" s="327"/>
      <c r="BF237" s="327"/>
      <c r="BG237" s="327"/>
      <c r="BH237" s="327"/>
      <c r="BI237" s="327"/>
      <c r="BJ237" s="327"/>
      <c r="BK237" s="327"/>
      <c r="BL237" s="327"/>
      <c r="BM237" s="327"/>
      <c r="BN237" s="327"/>
      <c r="BO237" s="327"/>
      <c r="BP237" s="327"/>
      <c r="BQ237" s="327"/>
      <c r="BR237" s="327"/>
      <c r="BS237" s="327"/>
      <c r="BT237" s="327"/>
      <c r="BU237" s="327"/>
      <c r="BV237" s="327"/>
    </row>
    <row r="238" spans="1:74" ht="17.25" customHeight="1" thickBot="1" x14ac:dyDescent="0.3">
      <c r="A238" s="350"/>
      <c r="B238" s="363" t="s">
        <v>3148</v>
      </c>
      <c r="C238" s="356"/>
      <c r="D238" s="356"/>
      <c r="E238" s="356"/>
      <c r="F238" s="423">
        <v>7</v>
      </c>
      <c r="G238" s="356">
        <v>35</v>
      </c>
      <c r="H238" s="423">
        <v>49.1</v>
      </c>
      <c r="I238" s="356"/>
      <c r="J238" s="356">
        <v>10</v>
      </c>
      <c r="K238" s="356">
        <v>49.8</v>
      </c>
      <c r="L238" s="357">
        <v>5.6160000000000002E-2</v>
      </c>
      <c r="M238" s="357">
        <v>0.31152000000000002</v>
      </c>
      <c r="N238" s="357">
        <v>9.8400000000000001E-2</v>
      </c>
      <c r="O238" s="462"/>
      <c r="P238" s="327"/>
      <c r="Q238" s="327"/>
      <c r="R238" s="327"/>
      <c r="S238" s="327"/>
      <c r="T238" s="327"/>
      <c r="U238" s="327"/>
      <c r="V238" s="327"/>
      <c r="W238" s="327"/>
      <c r="X238" s="327"/>
      <c r="Y238" s="327"/>
      <c r="Z238" s="327"/>
      <c r="AA238" s="327"/>
      <c r="AB238" s="327"/>
      <c r="AC238" s="327"/>
      <c r="AD238" s="327"/>
      <c r="AE238" s="327"/>
      <c r="AF238" s="327"/>
      <c r="AG238" s="327"/>
      <c r="AH238" s="327"/>
      <c r="AI238" s="327"/>
      <c r="AJ238" s="327"/>
      <c r="AK238" s="327"/>
      <c r="AL238" s="327"/>
      <c r="AM238" s="327"/>
      <c r="AN238" s="327"/>
      <c r="AO238" s="327"/>
      <c r="AP238" s="327"/>
      <c r="AQ238" s="327"/>
      <c r="AR238" s="327"/>
      <c r="AS238" s="327"/>
      <c r="AT238" s="327"/>
      <c r="AU238" s="327"/>
      <c r="AV238" s="327"/>
      <c r="AW238" s="327"/>
      <c r="AX238" s="327"/>
      <c r="AY238" s="327"/>
      <c r="AZ238" s="327"/>
      <c r="BA238" s="327"/>
      <c r="BB238" s="327"/>
      <c r="BC238" s="327"/>
      <c r="BD238" s="327"/>
      <c r="BE238" s="327"/>
      <c r="BF238" s="327"/>
      <c r="BG238" s="327"/>
      <c r="BH238" s="327"/>
      <c r="BI238" s="327"/>
      <c r="BJ238" s="327"/>
      <c r="BK238" s="327"/>
      <c r="BL238" s="327"/>
      <c r="BM238" s="327"/>
      <c r="BN238" s="327"/>
      <c r="BO238" s="327"/>
      <c r="BP238" s="327"/>
      <c r="BQ238" s="327"/>
      <c r="BR238" s="327"/>
      <c r="BS238" s="327"/>
      <c r="BT238" s="327"/>
      <c r="BU238" s="327"/>
      <c r="BV238" s="327"/>
    </row>
    <row r="239" spans="1:74" ht="17.25" customHeight="1" thickBot="1" x14ac:dyDescent="0.3">
      <c r="A239" s="350"/>
      <c r="B239" s="363" t="s">
        <v>3149</v>
      </c>
      <c r="C239" s="356"/>
      <c r="D239" s="356"/>
      <c r="E239" s="356"/>
      <c r="F239" s="423">
        <v>7</v>
      </c>
      <c r="G239" s="356">
        <v>35</v>
      </c>
      <c r="H239" s="423">
        <v>49.1</v>
      </c>
      <c r="I239" s="356"/>
      <c r="J239" s="356">
        <v>10</v>
      </c>
      <c r="K239" s="356">
        <v>49.8</v>
      </c>
      <c r="L239" s="357">
        <v>0.25128</v>
      </c>
      <c r="M239" s="357">
        <v>0.53568000000000005</v>
      </c>
      <c r="N239" s="357">
        <v>0.23760000000000001</v>
      </c>
      <c r="O239" s="462"/>
      <c r="P239" s="327"/>
      <c r="Q239" s="327"/>
      <c r="R239" s="327"/>
      <c r="S239" s="327"/>
      <c r="T239" s="327"/>
      <c r="U239" s="327"/>
      <c r="V239" s="327"/>
      <c r="W239" s="327"/>
      <c r="X239" s="327"/>
      <c r="Y239" s="327"/>
      <c r="Z239" s="327"/>
      <c r="AA239" s="327"/>
      <c r="AB239" s="327"/>
      <c r="AC239" s="327"/>
      <c r="AD239" s="327"/>
      <c r="AE239" s="327"/>
      <c r="AF239" s="327"/>
      <c r="AG239" s="327"/>
      <c r="AH239" s="327"/>
      <c r="AI239" s="327"/>
      <c r="AJ239" s="327"/>
      <c r="AK239" s="327"/>
      <c r="AL239" s="327"/>
      <c r="AM239" s="327"/>
      <c r="AN239" s="327"/>
      <c r="AO239" s="327"/>
      <c r="AP239" s="327"/>
      <c r="AQ239" s="327"/>
      <c r="AR239" s="327"/>
      <c r="AS239" s="327"/>
      <c r="AT239" s="327"/>
      <c r="AU239" s="327"/>
      <c r="AV239" s="327"/>
      <c r="AW239" s="327"/>
      <c r="AX239" s="327"/>
      <c r="AY239" s="327"/>
      <c r="AZ239" s="327"/>
      <c r="BA239" s="327"/>
      <c r="BB239" s="327"/>
      <c r="BC239" s="327"/>
      <c r="BD239" s="327"/>
      <c r="BE239" s="327"/>
      <c r="BF239" s="327"/>
      <c r="BG239" s="327"/>
      <c r="BH239" s="327"/>
      <c r="BI239" s="327"/>
      <c r="BJ239" s="327"/>
      <c r="BK239" s="327"/>
      <c r="BL239" s="327"/>
      <c r="BM239" s="327"/>
      <c r="BN239" s="327"/>
      <c r="BO239" s="327"/>
      <c r="BP239" s="327"/>
      <c r="BQ239" s="327"/>
      <c r="BR239" s="327"/>
      <c r="BS239" s="327"/>
      <c r="BT239" s="327"/>
      <c r="BU239" s="327"/>
      <c r="BV239" s="327"/>
    </row>
    <row r="240" spans="1:74" ht="17.25" customHeight="1" thickBot="1" x14ac:dyDescent="0.3">
      <c r="A240" s="350"/>
      <c r="B240" s="363" t="s">
        <v>3150</v>
      </c>
      <c r="C240" s="356"/>
      <c r="D240" s="356"/>
      <c r="E240" s="356"/>
      <c r="F240" s="423">
        <v>7</v>
      </c>
      <c r="G240" s="356">
        <v>35</v>
      </c>
      <c r="H240" s="423">
        <v>49.1</v>
      </c>
      <c r="I240" s="356"/>
      <c r="J240" s="356">
        <v>10</v>
      </c>
      <c r="K240" s="356">
        <v>49.8</v>
      </c>
      <c r="L240" s="357">
        <v>3.7920000000000002E-2</v>
      </c>
      <c r="M240" s="357">
        <v>3.7440000000000001E-2</v>
      </c>
      <c r="N240" s="357">
        <v>3.696E-2</v>
      </c>
      <c r="O240" s="462"/>
      <c r="P240" s="327"/>
      <c r="Q240" s="327"/>
      <c r="R240" s="327"/>
      <c r="S240" s="327"/>
      <c r="T240" s="327"/>
      <c r="U240" s="327"/>
      <c r="V240" s="327"/>
      <c r="W240" s="327"/>
      <c r="X240" s="327"/>
      <c r="Y240" s="327"/>
      <c r="Z240" s="327"/>
      <c r="AA240" s="327"/>
      <c r="AB240" s="327"/>
      <c r="AC240" s="327"/>
      <c r="AD240" s="327"/>
      <c r="AE240" s="327"/>
      <c r="AF240" s="327"/>
      <c r="AG240" s="327"/>
      <c r="AH240" s="327"/>
      <c r="AI240" s="327"/>
      <c r="AJ240" s="327"/>
      <c r="AK240" s="327"/>
      <c r="AL240" s="327"/>
      <c r="AM240" s="327"/>
      <c r="AN240" s="327"/>
      <c r="AO240" s="327"/>
      <c r="AP240" s="327"/>
      <c r="AQ240" s="327"/>
      <c r="AR240" s="327"/>
      <c r="AS240" s="327"/>
      <c r="AT240" s="327"/>
      <c r="AU240" s="327"/>
      <c r="AV240" s="327"/>
      <c r="AW240" s="327"/>
      <c r="AX240" s="327"/>
      <c r="AY240" s="327"/>
      <c r="AZ240" s="327"/>
      <c r="BA240" s="327"/>
      <c r="BB240" s="327"/>
      <c r="BC240" s="327"/>
      <c r="BD240" s="327"/>
      <c r="BE240" s="327"/>
      <c r="BF240" s="327"/>
      <c r="BG240" s="327"/>
      <c r="BH240" s="327"/>
      <c r="BI240" s="327"/>
      <c r="BJ240" s="327"/>
      <c r="BK240" s="327"/>
      <c r="BL240" s="327"/>
      <c r="BM240" s="327"/>
      <c r="BN240" s="327"/>
      <c r="BO240" s="327"/>
      <c r="BP240" s="327"/>
      <c r="BQ240" s="327"/>
      <c r="BR240" s="327"/>
      <c r="BS240" s="327"/>
      <c r="BT240" s="327"/>
      <c r="BU240" s="327"/>
      <c r="BV240" s="327"/>
    </row>
    <row r="241" spans="1:74" ht="17.25" customHeight="1" thickBot="1" x14ac:dyDescent="0.3">
      <c r="A241" s="358"/>
      <c r="B241" s="363" t="s">
        <v>3151</v>
      </c>
      <c r="C241" s="359"/>
      <c r="D241" s="359"/>
      <c r="E241" s="359"/>
      <c r="F241" s="424">
        <v>7</v>
      </c>
      <c r="G241" s="359">
        <v>35</v>
      </c>
      <c r="H241" s="424">
        <v>49.1</v>
      </c>
      <c r="I241" s="359"/>
      <c r="J241" s="359">
        <v>10</v>
      </c>
      <c r="K241" s="359">
        <v>49.8</v>
      </c>
      <c r="L241" s="360">
        <v>0.22248000000000001</v>
      </c>
      <c r="M241" s="360">
        <v>0.68328</v>
      </c>
      <c r="N241" s="360">
        <v>0.25991999999999998</v>
      </c>
      <c r="O241" s="465"/>
      <c r="P241" s="327"/>
      <c r="Q241" s="327"/>
      <c r="R241" s="327"/>
      <c r="S241" s="327"/>
      <c r="T241" s="327"/>
      <c r="U241" s="327"/>
      <c r="V241" s="327"/>
      <c r="W241" s="327"/>
      <c r="X241" s="327"/>
      <c r="Y241" s="327"/>
      <c r="Z241" s="327"/>
      <c r="AA241" s="327"/>
      <c r="AB241" s="327"/>
      <c r="AC241" s="327"/>
      <c r="AD241" s="327"/>
      <c r="AE241" s="327"/>
      <c r="AF241" s="327"/>
      <c r="AG241" s="327"/>
      <c r="AH241" s="327"/>
      <c r="AI241" s="327"/>
      <c r="AJ241" s="327"/>
      <c r="AK241" s="327"/>
      <c r="AL241" s="327"/>
      <c r="AM241" s="327"/>
      <c r="AN241" s="327"/>
      <c r="AO241" s="327"/>
      <c r="AP241" s="327"/>
      <c r="AQ241" s="327"/>
      <c r="AR241" s="327"/>
      <c r="AS241" s="327"/>
      <c r="AT241" s="327"/>
      <c r="AU241" s="327"/>
      <c r="AV241" s="327"/>
      <c r="AW241" s="327"/>
      <c r="AX241" s="327"/>
      <c r="AY241" s="327"/>
      <c r="AZ241" s="327"/>
      <c r="BA241" s="327"/>
      <c r="BB241" s="327"/>
      <c r="BC241" s="327"/>
      <c r="BD241" s="327"/>
      <c r="BE241" s="327"/>
      <c r="BF241" s="327"/>
      <c r="BG241" s="327"/>
      <c r="BH241" s="327"/>
      <c r="BI241" s="327"/>
      <c r="BJ241" s="327"/>
      <c r="BK241" s="327"/>
      <c r="BL241" s="327"/>
      <c r="BM241" s="327"/>
      <c r="BN241" s="327"/>
      <c r="BO241" s="327"/>
      <c r="BP241" s="327"/>
      <c r="BQ241" s="327"/>
      <c r="BR241" s="327"/>
      <c r="BS241" s="327"/>
      <c r="BT241" s="327"/>
      <c r="BU241" s="327"/>
      <c r="BV241" s="327"/>
    </row>
    <row r="242" spans="1:74" ht="17.25" customHeight="1" thickBot="1" x14ac:dyDescent="0.3">
      <c r="A242" s="358"/>
      <c r="B242" s="363" t="s">
        <v>3152</v>
      </c>
      <c r="C242" s="356"/>
      <c r="D242" s="356"/>
      <c r="E242" s="356"/>
      <c r="F242" s="423">
        <v>7</v>
      </c>
      <c r="G242" s="356">
        <v>35</v>
      </c>
      <c r="H242" s="423">
        <v>49.1</v>
      </c>
      <c r="I242" s="356"/>
      <c r="J242" s="356">
        <v>10</v>
      </c>
      <c r="K242" s="356">
        <v>49.8</v>
      </c>
      <c r="L242" s="354">
        <v>4.8480000000000002E-2</v>
      </c>
      <c r="M242" s="354">
        <v>0.18048</v>
      </c>
      <c r="N242" s="354">
        <v>5.9040000000000002E-2</v>
      </c>
      <c r="O242" s="461">
        <v>5.7</v>
      </c>
      <c r="P242" s="327"/>
      <c r="Q242" s="327"/>
      <c r="R242" s="327"/>
      <c r="S242" s="327"/>
      <c r="T242" s="327"/>
      <c r="U242" s="327"/>
      <c r="V242" s="327"/>
      <c r="W242" s="327"/>
      <c r="X242" s="327"/>
      <c r="Y242" s="327"/>
      <c r="Z242" s="327"/>
      <c r="AA242" s="327"/>
      <c r="AB242" s="327"/>
      <c r="AC242" s="327"/>
      <c r="AD242" s="327"/>
      <c r="AE242" s="327"/>
      <c r="AF242" s="327"/>
      <c r="AG242" s="327"/>
      <c r="AH242" s="327"/>
      <c r="AI242" s="327"/>
      <c r="AJ242" s="327"/>
      <c r="AK242" s="327"/>
      <c r="AL242" s="327"/>
      <c r="AM242" s="327"/>
      <c r="AN242" s="327"/>
      <c r="AO242" s="327"/>
      <c r="AP242" s="327"/>
      <c r="AQ242" s="327"/>
      <c r="AR242" s="327"/>
      <c r="AS242" s="327"/>
      <c r="AT242" s="327"/>
      <c r="AU242" s="327"/>
      <c r="AV242" s="327"/>
      <c r="AW242" s="327"/>
      <c r="AX242" s="327"/>
      <c r="AY242" s="327"/>
      <c r="AZ242" s="327"/>
      <c r="BA242" s="327"/>
      <c r="BB242" s="327"/>
      <c r="BC242" s="327"/>
      <c r="BD242" s="327"/>
      <c r="BE242" s="327"/>
      <c r="BF242" s="327"/>
      <c r="BG242" s="327"/>
      <c r="BH242" s="327"/>
      <c r="BI242" s="327"/>
      <c r="BJ242" s="327"/>
      <c r="BK242" s="327"/>
      <c r="BL242" s="327"/>
      <c r="BM242" s="327"/>
      <c r="BN242" s="327"/>
      <c r="BO242" s="327"/>
      <c r="BP242" s="327"/>
      <c r="BQ242" s="327"/>
      <c r="BR242" s="327"/>
      <c r="BS242" s="327"/>
      <c r="BT242" s="327"/>
      <c r="BU242" s="327"/>
      <c r="BV242" s="327"/>
    </row>
    <row r="243" spans="1:74" ht="17.25" customHeight="1" thickBot="1" x14ac:dyDescent="0.3">
      <c r="A243" s="350"/>
      <c r="B243" s="363" t="s">
        <v>3153</v>
      </c>
      <c r="C243" s="356"/>
      <c r="D243" s="356"/>
      <c r="E243" s="356"/>
      <c r="F243" s="423">
        <v>7</v>
      </c>
      <c r="G243" s="356">
        <v>35</v>
      </c>
      <c r="H243" s="423">
        <v>49.1</v>
      </c>
      <c r="I243" s="356"/>
      <c r="J243" s="356">
        <v>10</v>
      </c>
      <c r="K243" s="356">
        <v>49.8</v>
      </c>
      <c r="L243" s="357">
        <v>3.5040000000000002E-2</v>
      </c>
      <c r="M243" s="357">
        <v>0.58896000000000004</v>
      </c>
      <c r="N243" s="357">
        <v>0.36959999999999998</v>
      </c>
      <c r="O243" s="462"/>
      <c r="P243" s="327"/>
      <c r="Q243" s="327"/>
      <c r="R243" s="327"/>
      <c r="S243" s="327"/>
      <c r="T243" s="327"/>
      <c r="U243" s="327"/>
      <c r="V243" s="327"/>
      <c r="W243" s="327"/>
      <c r="X243" s="327"/>
      <c r="Y243" s="327"/>
      <c r="Z243" s="327"/>
      <c r="AA243" s="327"/>
      <c r="AB243" s="327"/>
      <c r="AC243" s="327"/>
      <c r="AD243" s="327"/>
      <c r="AE243" s="327"/>
      <c r="AF243" s="327"/>
      <c r="AG243" s="327"/>
      <c r="AH243" s="327"/>
      <c r="AI243" s="327"/>
      <c r="AJ243" s="327"/>
      <c r="AK243" s="327"/>
      <c r="AL243" s="327"/>
      <c r="AM243" s="327"/>
      <c r="AN243" s="327"/>
      <c r="AO243" s="327"/>
      <c r="AP243" s="327"/>
      <c r="AQ243" s="327"/>
      <c r="AR243" s="327"/>
      <c r="AS243" s="327"/>
      <c r="AT243" s="327"/>
      <c r="AU243" s="327"/>
      <c r="AV243" s="327"/>
      <c r="AW243" s="327"/>
      <c r="AX243" s="327"/>
      <c r="AY243" s="327"/>
      <c r="AZ243" s="327"/>
      <c r="BA243" s="327"/>
      <c r="BB243" s="327"/>
      <c r="BC243" s="327"/>
      <c r="BD243" s="327"/>
      <c r="BE243" s="327"/>
      <c r="BF243" s="327"/>
      <c r="BG243" s="327"/>
      <c r="BH243" s="327"/>
      <c r="BI243" s="327"/>
      <c r="BJ243" s="327"/>
      <c r="BK243" s="327"/>
      <c r="BL243" s="327"/>
      <c r="BM243" s="327"/>
      <c r="BN243" s="327"/>
      <c r="BO243" s="327"/>
      <c r="BP243" s="327"/>
      <c r="BQ243" s="327"/>
      <c r="BR243" s="327"/>
      <c r="BS243" s="327"/>
      <c r="BT243" s="327"/>
      <c r="BU243" s="327"/>
      <c r="BV243" s="327"/>
    </row>
    <row r="244" spans="1:74" ht="17.25" customHeight="1" thickBot="1" x14ac:dyDescent="0.3">
      <c r="A244" s="350"/>
      <c r="B244" s="363" t="s">
        <v>3154</v>
      </c>
      <c r="C244" s="356"/>
      <c r="D244" s="356"/>
      <c r="E244" s="356"/>
      <c r="F244" s="423">
        <v>7</v>
      </c>
      <c r="G244" s="356">
        <v>35</v>
      </c>
      <c r="H244" s="423">
        <v>49.1</v>
      </c>
      <c r="I244" s="356"/>
      <c r="J244" s="356">
        <v>10</v>
      </c>
      <c r="K244" s="356">
        <v>49.8</v>
      </c>
      <c r="L244" s="357">
        <v>0.21312</v>
      </c>
      <c r="M244" s="357">
        <v>0.38784000000000002</v>
      </c>
      <c r="N244" s="357">
        <v>0.22752</v>
      </c>
      <c r="O244" s="462"/>
      <c r="P244" s="327"/>
      <c r="Q244" s="327"/>
      <c r="R244" s="327"/>
      <c r="S244" s="327"/>
      <c r="T244" s="327"/>
      <c r="U244" s="327"/>
      <c r="V244" s="327"/>
      <c r="W244" s="327"/>
      <c r="X244" s="327"/>
      <c r="Y244" s="327"/>
      <c r="Z244" s="327"/>
      <c r="AA244" s="327"/>
      <c r="AB244" s="327"/>
      <c r="AC244" s="327"/>
      <c r="AD244" s="327"/>
      <c r="AE244" s="327"/>
      <c r="AF244" s="327"/>
      <c r="AG244" s="327"/>
      <c r="AH244" s="327"/>
      <c r="AI244" s="327"/>
      <c r="AJ244" s="327"/>
      <c r="AK244" s="327"/>
      <c r="AL244" s="327"/>
      <c r="AM244" s="327"/>
      <c r="AN244" s="327"/>
      <c r="AO244" s="327"/>
      <c r="AP244" s="327"/>
      <c r="AQ244" s="327"/>
      <c r="AR244" s="327"/>
      <c r="AS244" s="327"/>
      <c r="AT244" s="327"/>
      <c r="AU244" s="327"/>
      <c r="AV244" s="327"/>
      <c r="AW244" s="327"/>
      <c r="AX244" s="327"/>
      <c r="AY244" s="327"/>
      <c r="AZ244" s="327"/>
      <c r="BA244" s="327"/>
      <c r="BB244" s="327"/>
      <c r="BC244" s="327"/>
      <c r="BD244" s="327"/>
      <c r="BE244" s="327"/>
      <c r="BF244" s="327"/>
      <c r="BG244" s="327"/>
      <c r="BH244" s="327"/>
      <c r="BI244" s="327"/>
      <c r="BJ244" s="327"/>
      <c r="BK244" s="327"/>
      <c r="BL244" s="327"/>
      <c r="BM244" s="327"/>
      <c r="BN244" s="327"/>
      <c r="BO244" s="327"/>
      <c r="BP244" s="327"/>
      <c r="BQ244" s="327"/>
      <c r="BR244" s="327"/>
      <c r="BS244" s="327"/>
      <c r="BT244" s="327"/>
      <c r="BU244" s="327"/>
      <c r="BV244" s="327"/>
    </row>
    <row r="245" spans="1:74" ht="17.25" customHeight="1" thickBot="1" x14ac:dyDescent="0.3">
      <c r="A245" s="350"/>
      <c r="B245" s="363" t="s">
        <v>3155</v>
      </c>
      <c r="C245" s="356"/>
      <c r="D245" s="356"/>
      <c r="E245" s="356"/>
      <c r="F245" s="423">
        <v>7</v>
      </c>
      <c r="G245" s="356">
        <v>35</v>
      </c>
      <c r="H245" s="423">
        <v>49.1</v>
      </c>
      <c r="I245" s="356"/>
      <c r="J245" s="356">
        <v>10</v>
      </c>
      <c r="K245" s="356">
        <v>49.8</v>
      </c>
      <c r="L245" s="357">
        <v>4.8000000000000001E-4</v>
      </c>
      <c r="M245" s="357">
        <v>4.8000000000000001E-4</v>
      </c>
      <c r="N245" s="357">
        <v>4.8000000000000001E-4</v>
      </c>
      <c r="O245" s="462"/>
      <c r="P245" s="327"/>
      <c r="Q245" s="327"/>
      <c r="R245" s="327"/>
      <c r="S245" s="327"/>
      <c r="T245" s="327"/>
      <c r="U245" s="327"/>
      <c r="V245" s="327"/>
      <c r="W245" s="327"/>
      <c r="X245" s="327"/>
      <c r="Y245" s="327"/>
      <c r="Z245" s="327"/>
      <c r="AA245" s="327"/>
      <c r="AB245" s="327"/>
      <c r="AC245" s="327"/>
      <c r="AD245" s="327"/>
      <c r="AE245" s="327"/>
      <c r="AF245" s="327"/>
      <c r="AG245" s="327"/>
      <c r="AH245" s="327"/>
      <c r="AI245" s="327"/>
      <c r="AJ245" s="327"/>
      <c r="AK245" s="327"/>
      <c r="AL245" s="327"/>
      <c r="AM245" s="327"/>
      <c r="AN245" s="327"/>
      <c r="AO245" s="327"/>
      <c r="AP245" s="327"/>
      <c r="AQ245" s="327"/>
      <c r="AR245" s="327"/>
      <c r="AS245" s="327"/>
      <c r="AT245" s="327"/>
      <c r="AU245" s="327"/>
      <c r="AV245" s="327"/>
      <c r="AW245" s="327"/>
      <c r="AX245" s="327"/>
      <c r="AY245" s="327"/>
      <c r="AZ245" s="327"/>
      <c r="BA245" s="327"/>
      <c r="BB245" s="327"/>
      <c r="BC245" s="327"/>
      <c r="BD245" s="327"/>
      <c r="BE245" s="327"/>
      <c r="BF245" s="327"/>
      <c r="BG245" s="327"/>
      <c r="BH245" s="327"/>
      <c r="BI245" s="327"/>
      <c r="BJ245" s="327"/>
      <c r="BK245" s="327"/>
      <c r="BL245" s="327"/>
      <c r="BM245" s="327"/>
      <c r="BN245" s="327"/>
      <c r="BO245" s="327"/>
      <c r="BP245" s="327"/>
      <c r="BQ245" s="327"/>
      <c r="BR245" s="327"/>
      <c r="BS245" s="327"/>
      <c r="BT245" s="327"/>
      <c r="BU245" s="327"/>
      <c r="BV245" s="327"/>
    </row>
    <row r="246" spans="1:74" ht="17.25" customHeight="1" thickBot="1" x14ac:dyDescent="0.3">
      <c r="A246" s="350"/>
      <c r="B246" s="363" t="s">
        <v>3156</v>
      </c>
      <c r="C246" s="356"/>
      <c r="D246" s="356"/>
      <c r="E246" s="356"/>
      <c r="F246" s="423">
        <v>7</v>
      </c>
      <c r="G246" s="356">
        <v>35</v>
      </c>
      <c r="H246" s="423">
        <v>49.1</v>
      </c>
      <c r="I246" s="356"/>
      <c r="J246" s="356">
        <v>10</v>
      </c>
      <c r="K246" s="356">
        <v>49.8</v>
      </c>
      <c r="L246" s="357">
        <v>0.38735999999999998</v>
      </c>
      <c r="M246" s="357">
        <v>0.73584000000000005</v>
      </c>
      <c r="N246" s="357">
        <v>0.45216000000000001</v>
      </c>
      <c r="O246" s="462"/>
      <c r="P246" s="327"/>
      <c r="Q246" s="327"/>
      <c r="R246" s="327"/>
      <c r="S246" s="327"/>
      <c r="T246" s="327"/>
      <c r="U246" s="327"/>
      <c r="V246" s="327"/>
      <c r="W246" s="327"/>
      <c r="X246" s="327"/>
      <c r="Y246" s="327"/>
      <c r="Z246" s="327"/>
      <c r="AA246" s="327"/>
      <c r="AB246" s="327"/>
      <c r="AC246" s="327"/>
      <c r="AD246" s="327"/>
      <c r="AE246" s="327"/>
      <c r="AF246" s="327"/>
      <c r="AG246" s="327"/>
      <c r="AH246" s="327"/>
      <c r="AI246" s="327"/>
      <c r="AJ246" s="327"/>
      <c r="AK246" s="327"/>
      <c r="AL246" s="327"/>
      <c r="AM246" s="327"/>
      <c r="AN246" s="327"/>
      <c r="AO246" s="327"/>
      <c r="AP246" s="327"/>
      <c r="AQ246" s="327"/>
      <c r="AR246" s="327"/>
      <c r="AS246" s="327"/>
      <c r="AT246" s="327"/>
      <c r="AU246" s="327"/>
      <c r="AV246" s="327"/>
      <c r="AW246" s="327"/>
      <c r="AX246" s="327"/>
      <c r="AY246" s="327"/>
      <c r="AZ246" s="327"/>
      <c r="BA246" s="327"/>
      <c r="BB246" s="327"/>
      <c r="BC246" s="327"/>
      <c r="BD246" s="327"/>
      <c r="BE246" s="327"/>
      <c r="BF246" s="327"/>
      <c r="BG246" s="327"/>
      <c r="BH246" s="327"/>
      <c r="BI246" s="327"/>
      <c r="BJ246" s="327"/>
      <c r="BK246" s="327"/>
      <c r="BL246" s="327"/>
      <c r="BM246" s="327"/>
      <c r="BN246" s="327"/>
      <c r="BO246" s="327"/>
      <c r="BP246" s="327"/>
      <c r="BQ246" s="327"/>
      <c r="BR246" s="327"/>
      <c r="BS246" s="327"/>
      <c r="BT246" s="327"/>
      <c r="BU246" s="327"/>
      <c r="BV246" s="327"/>
    </row>
    <row r="247" spans="1:74" ht="17.25" customHeight="1" thickBot="1" x14ac:dyDescent="0.3">
      <c r="A247" s="350"/>
      <c r="B247" s="363" t="s">
        <v>3157</v>
      </c>
      <c r="C247" s="356"/>
      <c r="D247" s="356"/>
      <c r="E247" s="356"/>
      <c r="F247" s="423">
        <v>7</v>
      </c>
      <c r="G247" s="356">
        <v>35</v>
      </c>
      <c r="H247" s="423">
        <v>49.1</v>
      </c>
      <c r="I247" s="356"/>
      <c r="J247" s="356">
        <v>10</v>
      </c>
      <c r="K247" s="356">
        <v>49.8</v>
      </c>
      <c r="L247" s="357">
        <v>7.9680000000000001E-2</v>
      </c>
      <c r="M247" s="357">
        <v>0.31056</v>
      </c>
      <c r="N247" s="357">
        <v>8.8800000000000004E-2</v>
      </c>
      <c r="O247" s="462"/>
      <c r="P247" s="327"/>
      <c r="Q247" s="327"/>
      <c r="R247" s="327"/>
      <c r="S247" s="327"/>
      <c r="T247" s="327"/>
      <c r="U247" s="327"/>
      <c r="V247" s="327"/>
      <c r="W247" s="327"/>
      <c r="X247" s="327"/>
      <c r="Y247" s="327"/>
      <c r="Z247" s="327"/>
      <c r="AA247" s="327"/>
      <c r="AB247" s="327"/>
      <c r="AC247" s="327"/>
      <c r="AD247" s="327"/>
      <c r="AE247" s="327"/>
      <c r="AF247" s="327"/>
      <c r="AG247" s="327"/>
      <c r="AH247" s="327"/>
      <c r="AI247" s="327"/>
      <c r="AJ247" s="327"/>
      <c r="AK247" s="327"/>
      <c r="AL247" s="327"/>
      <c r="AM247" s="327"/>
      <c r="AN247" s="327"/>
      <c r="AO247" s="327"/>
      <c r="AP247" s="327"/>
      <c r="AQ247" s="327"/>
      <c r="AR247" s="327"/>
      <c r="AS247" s="327"/>
      <c r="AT247" s="327"/>
      <c r="AU247" s="327"/>
      <c r="AV247" s="327"/>
      <c r="AW247" s="327"/>
      <c r="AX247" s="327"/>
      <c r="AY247" s="327"/>
      <c r="AZ247" s="327"/>
      <c r="BA247" s="327"/>
      <c r="BB247" s="327"/>
      <c r="BC247" s="327"/>
      <c r="BD247" s="327"/>
      <c r="BE247" s="327"/>
      <c r="BF247" s="327"/>
      <c r="BG247" s="327"/>
      <c r="BH247" s="327"/>
      <c r="BI247" s="327"/>
      <c r="BJ247" s="327"/>
      <c r="BK247" s="327"/>
      <c r="BL247" s="327"/>
      <c r="BM247" s="327"/>
      <c r="BN247" s="327"/>
      <c r="BO247" s="327"/>
      <c r="BP247" s="327"/>
      <c r="BQ247" s="327"/>
      <c r="BR247" s="327"/>
      <c r="BS247" s="327"/>
      <c r="BT247" s="327"/>
      <c r="BU247" s="327"/>
      <c r="BV247" s="327"/>
    </row>
    <row r="248" spans="1:74" ht="17.25" customHeight="1" thickBot="1" x14ac:dyDescent="0.3">
      <c r="A248" s="350"/>
      <c r="B248" s="363" t="s">
        <v>3158</v>
      </c>
      <c r="C248" s="356"/>
      <c r="D248" s="356"/>
      <c r="E248" s="356"/>
      <c r="F248" s="423">
        <v>7</v>
      </c>
      <c r="G248" s="356">
        <v>35</v>
      </c>
      <c r="H248" s="423">
        <v>49.1</v>
      </c>
      <c r="I248" s="356"/>
      <c r="J248" s="356">
        <v>10</v>
      </c>
      <c r="K248" s="356">
        <v>49.8</v>
      </c>
      <c r="L248" s="357">
        <v>5.7599999999999998E-2</v>
      </c>
      <c r="M248" s="357">
        <v>5.8319999999999997E-2</v>
      </c>
      <c r="N248" s="357">
        <v>5.6160000000000002E-2</v>
      </c>
      <c r="O248" s="462"/>
      <c r="P248" s="327"/>
      <c r="Q248" s="327"/>
      <c r="R248" s="327"/>
      <c r="S248" s="327"/>
      <c r="T248" s="327"/>
      <c r="U248" s="327"/>
      <c r="V248" s="327"/>
      <c r="W248" s="327"/>
      <c r="X248" s="327"/>
      <c r="Y248" s="327"/>
      <c r="Z248" s="327"/>
      <c r="AA248" s="327"/>
      <c r="AB248" s="327"/>
      <c r="AC248" s="327"/>
      <c r="AD248" s="327"/>
      <c r="AE248" s="327"/>
      <c r="AF248" s="327"/>
      <c r="AG248" s="327"/>
      <c r="AH248" s="327"/>
      <c r="AI248" s="327"/>
      <c r="AJ248" s="327"/>
      <c r="AK248" s="327"/>
      <c r="AL248" s="327"/>
      <c r="AM248" s="327"/>
      <c r="AN248" s="327"/>
      <c r="AO248" s="327"/>
      <c r="AP248" s="327"/>
      <c r="AQ248" s="327"/>
      <c r="AR248" s="327"/>
      <c r="AS248" s="327"/>
      <c r="AT248" s="327"/>
      <c r="AU248" s="327"/>
      <c r="AV248" s="327"/>
      <c r="AW248" s="327"/>
      <c r="AX248" s="327"/>
      <c r="AY248" s="327"/>
      <c r="AZ248" s="327"/>
      <c r="BA248" s="327"/>
      <c r="BB248" s="327"/>
      <c r="BC248" s="327"/>
      <c r="BD248" s="327"/>
      <c r="BE248" s="327"/>
      <c r="BF248" s="327"/>
      <c r="BG248" s="327"/>
      <c r="BH248" s="327"/>
      <c r="BI248" s="327"/>
      <c r="BJ248" s="327"/>
      <c r="BK248" s="327"/>
      <c r="BL248" s="327"/>
      <c r="BM248" s="327"/>
      <c r="BN248" s="327"/>
      <c r="BO248" s="327"/>
      <c r="BP248" s="327"/>
      <c r="BQ248" s="327"/>
      <c r="BR248" s="327"/>
      <c r="BS248" s="327"/>
      <c r="BT248" s="327"/>
      <c r="BU248" s="327"/>
      <c r="BV248" s="327"/>
    </row>
    <row r="249" spans="1:74" ht="17.25" customHeight="1" thickBot="1" x14ac:dyDescent="0.3">
      <c r="A249" s="409"/>
      <c r="B249" s="350" t="s">
        <v>3159</v>
      </c>
      <c r="C249" s="356"/>
      <c r="D249" s="356"/>
      <c r="E249" s="356"/>
      <c r="F249" s="423">
        <v>7</v>
      </c>
      <c r="G249" s="356">
        <v>35</v>
      </c>
      <c r="H249" s="423">
        <v>49.1</v>
      </c>
      <c r="I249" s="356"/>
      <c r="J249" s="356">
        <v>10</v>
      </c>
      <c r="K249" s="356">
        <v>49.8</v>
      </c>
      <c r="L249" s="357">
        <v>0</v>
      </c>
      <c r="M249" s="357">
        <v>0</v>
      </c>
      <c r="N249" s="357">
        <v>0</v>
      </c>
      <c r="O249" s="465"/>
      <c r="P249" s="327"/>
      <c r="Q249" s="327"/>
      <c r="R249" s="327"/>
      <c r="S249" s="327"/>
      <c r="T249" s="327"/>
      <c r="U249" s="327"/>
      <c r="V249" s="327"/>
      <c r="W249" s="327"/>
      <c r="X249" s="327"/>
      <c r="Y249" s="327"/>
      <c r="Z249" s="327"/>
      <c r="AA249" s="327"/>
      <c r="AB249" s="327"/>
      <c r="AC249" s="327"/>
      <c r="AD249" s="327"/>
      <c r="AE249" s="327"/>
      <c r="AF249" s="327"/>
      <c r="AG249" s="327"/>
      <c r="AH249" s="327"/>
      <c r="AI249" s="327"/>
      <c r="AJ249" s="327"/>
      <c r="AK249" s="327"/>
      <c r="AL249" s="327"/>
      <c r="AM249" s="327"/>
      <c r="AN249" s="327"/>
      <c r="AO249" s="327"/>
      <c r="AP249" s="327"/>
      <c r="AQ249" s="327"/>
      <c r="AR249" s="327"/>
      <c r="AS249" s="327"/>
      <c r="AT249" s="327"/>
      <c r="AU249" s="327"/>
      <c r="AV249" s="327"/>
      <c r="AW249" s="327"/>
      <c r="AX249" s="327"/>
      <c r="AY249" s="327"/>
      <c r="AZ249" s="327"/>
      <c r="BA249" s="327"/>
      <c r="BB249" s="327"/>
      <c r="BC249" s="327"/>
      <c r="BD249" s="327"/>
      <c r="BE249" s="327"/>
      <c r="BF249" s="327"/>
      <c r="BG249" s="327"/>
      <c r="BH249" s="327"/>
      <c r="BI249" s="327"/>
      <c r="BJ249" s="327"/>
      <c r="BK249" s="327"/>
      <c r="BL249" s="327"/>
      <c r="BM249" s="327"/>
      <c r="BN249" s="327"/>
      <c r="BO249" s="327"/>
      <c r="BP249" s="327"/>
      <c r="BQ249" s="327"/>
      <c r="BR249" s="327"/>
      <c r="BS249" s="327"/>
      <c r="BT249" s="327"/>
      <c r="BU249" s="327"/>
      <c r="BV249" s="327"/>
    </row>
    <row r="250" spans="1:74" ht="17.25" customHeight="1" thickBot="1" x14ac:dyDescent="0.3">
      <c r="A250" s="396" t="s">
        <v>3160</v>
      </c>
      <c r="B250" s="401"/>
      <c r="C250" s="398"/>
      <c r="D250" s="398"/>
      <c r="E250" s="398"/>
      <c r="F250" s="398"/>
      <c r="G250" s="398"/>
      <c r="H250" s="398"/>
      <c r="I250" s="398"/>
      <c r="J250" s="398"/>
      <c r="K250" s="398"/>
      <c r="L250" s="399">
        <v>18.113887999999999</v>
      </c>
      <c r="M250" s="399">
        <v>30.102399999999996</v>
      </c>
      <c r="N250" s="399">
        <v>25.742619999999999</v>
      </c>
      <c r="O250" s="399">
        <v>64.899999999999991</v>
      </c>
      <c r="P250" s="327"/>
      <c r="Q250" s="327"/>
      <c r="R250" s="327"/>
      <c r="S250" s="327"/>
      <c r="T250" s="327"/>
      <c r="U250" s="327"/>
      <c r="V250" s="327"/>
      <c r="W250" s="327"/>
      <c r="X250" s="327"/>
      <c r="Y250" s="327"/>
      <c r="Z250" s="327"/>
      <c r="AA250" s="327"/>
      <c r="AB250" s="327"/>
      <c r="AC250" s="327"/>
      <c r="AD250" s="327"/>
      <c r="AE250" s="327"/>
      <c r="AF250" s="327"/>
      <c r="AG250" s="327"/>
      <c r="AH250" s="327"/>
      <c r="AI250" s="327"/>
      <c r="AJ250" s="327"/>
      <c r="AK250" s="327"/>
      <c r="AL250" s="327"/>
      <c r="AM250" s="327"/>
      <c r="AN250" s="327"/>
      <c r="AO250" s="327"/>
      <c r="AP250" s="327"/>
      <c r="AQ250" s="327"/>
      <c r="AR250" s="327"/>
      <c r="AS250" s="327"/>
      <c r="AT250" s="327"/>
      <c r="AU250" s="327"/>
      <c r="AV250" s="327"/>
      <c r="AW250" s="327"/>
      <c r="AX250" s="327"/>
      <c r="AY250" s="327"/>
      <c r="AZ250" s="327"/>
      <c r="BA250" s="327"/>
      <c r="BB250" s="327"/>
      <c r="BC250" s="327"/>
      <c r="BD250" s="327"/>
      <c r="BE250" s="327"/>
      <c r="BF250" s="327"/>
      <c r="BG250" s="327"/>
      <c r="BH250" s="327"/>
      <c r="BI250" s="327"/>
      <c r="BJ250" s="327"/>
      <c r="BK250" s="327"/>
      <c r="BL250" s="327"/>
      <c r="BM250" s="327"/>
      <c r="BN250" s="327"/>
      <c r="BO250" s="327"/>
      <c r="BP250" s="327"/>
      <c r="BQ250" s="327"/>
      <c r="BR250" s="327"/>
      <c r="BS250" s="327"/>
      <c r="BT250" s="327"/>
      <c r="BU250" s="327"/>
      <c r="BV250" s="327"/>
    </row>
    <row r="251" spans="1:74" ht="17.25" customHeight="1" thickBot="1" x14ac:dyDescent="0.3">
      <c r="A251" s="466" t="s">
        <v>3161</v>
      </c>
      <c r="B251" s="467"/>
      <c r="C251" s="398"/>
      <c r="D251" s="398"/>
      <c r="E251" s="398"/>
      <c r="F251" s="398"/>
      <c r="G251" s="398"/>
      <c r="H251" s="398"/>
      <c r="I251" s="398"/>
      <c r="J251" s="398"/>
      <c r="K251" s="398"/>
      <c r="L251" s="399">
        <v>92.940888000000058</v>
      </c>
      <c r="M251" s="399">
        <v>160.38992000000002</v>
      </c>
      <c r="N251" s="399">
        <v>140.14159999999995</v>
      </c>
      <c r="O251" s="399">
        <v>344.2</v>
      </c>
      <c r="P251" s="327"/>
      <c r="Q251" s="327"/>
      <c r="R251" s="327"/>
      <c r="S251" s="327"/>
      <c r="T251" s="327"/>
      <c r="U251" s="327"/>
      <c r="V251" s="327"/>
      <c r="W251" s="327"/>
      <c r="X251" s="327"/>
      <c r="Y251" s="327"/>
      <c r="Z251" s="327"/>
      <c r="AA251" s="327"/>
      <c r="AB251" s="327"/>
      <c r="AC251" s="327"/>
      <c r="AD251" s="327"/>
      <c r="AE251" s="327"/>
      <c r="AF251" s="327"/>
      <c r="AG251" s="327"/>
      <c r="AH251" s="327"/>
      <c r="AI251" s="327"/>
      <c r="AJ251" s="327"/>
      <c r="AK251" s="327"/>
      <c r="AL251" s="327"/>
      <c r="AM251" s="327"/>
      <c r="AN251" s="327"/>
      <c r="AO251" s="327"/>
      <c r="AP251" s="327"/>
      <c r="AQ251" s="327"/>
      <c r="AR251" s="327"/>
      <c r="AS251" s="327"/>
      <c r="AT251" s="327"/>
      <c r="AU251" s="327"/>
      <c r="AV251" s="327"/>
      <c r="AW251" s="327"/>
      <c r="AX251" s="327"/>
      <c r="AY251" s="327"/>
      <c r="AZ251" s="327"/>
      <c r="BA251" s="327"/>
      <c r="BB251" s="327"/>
      <c r="BC251" s="327"/>
      <c r="BD251" s="327"/>
      <c r="BE251" s="327"/>
      <c r="BF251" s="327"/>
      <c r="BG251" s="327"/>
      <c r="BH251" s="327"/>
      <c r="BI251" s="327"/>
      <c r="BJ251" s="327"/>
      <c r="BK251" s="327"/>
      <c r="BL251" s="327"/>
      <c r="BM251" s="327"/>
      <c r="BN251" s="327"/>
      <c r="BO251" s="327"/>
      <c r="BP251" s="327"/>
      <c r="BQ251" s="327"/>
      <c r="BR251" s="327"/>
      <c r="BS251" s="327"/>
      <c r="BT251" s="327"/>
      <c r="BU251" s="327"/>
      <c r="BV251" s="327"/>
    </row>
    <row r="252" spans="1:74" ht="17.25" customHeight="1" thickBot="1" x14ac:dyDescent="0.3">
      <c r="A252" s="410"/>
      <c r="B252" s="411" t="s">
        <v>3162</v>
      </c>
      <c r="C252" s="410"/>
      <c r="D252" s="410"/>
      <c r="E252" s="410"/>
      <c r="F252" s="410"/>
      <c r="G252" s="410"/>
      <c r="H252" s="410"/>
      <c r="I252" s="410"/>
      <c r="J252" s="410"/>
      <c r="K252" s="410"/>
      <c r="L252" s="402"/>
      <c r="M252" s="402"/>
      <c r="N252" s="402"/>
      <c r="O252" s="426"/>
      <c r="P252" s="327"/>
      <c r="Q252" s="327"/>
      <c r="R252" s="327"/>
      <c r="S252" s="327"/>
      <c r="T252" s="327"/>
      <c r="U252" s="327"/>
      <c r="V252" s="327"/>
      <c r="W252" s="327"/>
      <c r="X252" s="327"/>
      <c r="Y252" s="327"/>
      <c r="Z252" s="327"/>
      <c r="AA252" s="327"/>
      <c r="AB252" s="327"/>
      <c r="AC252" s="327"/>
      <c r="AD252" s="327"/>
      <c r="AE252" s="327"/>
      <c r="AF252" s="327"/>
      <c r="AG252" s="327"/>
      <c r="AH252" s="327"/>
      <c r="AI252" s="327"/>
      <c r="AJ252" s="327"/>
      <c r="AK252" s="327"/>
      <c r="AL252" s="327"/>
      <c r="AM252" s="327"/>
      <c r="AN252" s="327"/>
      <c r="AO252" s="327"/>
      <c r="AP252" s="327"/>
      <c r="AQ252" s="327"/>
      <c r="AR252" s="327"/>
      <c r="AS252" s="327"/>
      <c r="AT252" s="327"/>
      <c r="AU252" s="327"/>
      <c r="AV252" s="327"/>
      <c r="AW252" s="327"/>
      <c r="AX252" s="327"/>
      <c r="AY252" s="327"/>
      <c r="AZ252" s="327"/>
      <c r="BA252" s="327"/>
      <c r="BB252" s="327"/>
      <c r="BC252" s="327"/>
      <c r="BD252" s="327"/>
      <c r="BE252" s="327"/>
      <c r="BF252" s="327"/>
      <c r="BG252" s="327"/>
      <c r="BH252" s="327"/>
      <c r="BI252" s="327"/>
      <c r="BJ252" s="327"/>
      <c r="BK252" s="327"/>
      <c r="BL252" s="327"/>
      <c r="BM252" s="327"/>
      <c r="BN252" s="327"/>
      <c r="BO252" s="327"/>
      <c r="BP252" s="327"/>
      <c r="BQ252" s="327"/>
      <c r="BR252" s="327"/>
      <c r="BS252" s="327"/>
      <c r="BT252" s="327"/>
      <c r="BU252" s="327"/>
      <c r="BV252" s="327"/>
    </row>
    <row r="253" spans="1:74" ht="17.25" customHeight="1" thickBot="1" x14ac:dyDescent="0.3">
      <c r="A253" s="401" t="s">
        <v>2890</v>
      </c>
      <c r="B253" s="401"/>
      <c r="C253" s="401"/>
      <c r="D253" s="401"/>
      <c r="E253" s="401"/>
      <c r="F253" s="401"/>
      <c r="G253" s="401"/>
      <c r="H253" s="401"/>
      <c r="I253" s="401"/>
      <c r="J253" s="401"/>
      <c r="K253" s="401"/>
      <c r="L253" s="402"/>
      <c r="M253" s="402"/>
      <c r="N253" s="402"/>
      <c r="O253" s="426"/>
      <c r="P253" s="327"/>
      <c r="Q253" s="327"/>
      <c r="R253" s="327"/>
      <c r="S253" s="327"/>
      <c r="T253" s="327"/>
      <c r="U253" s="327"/>
      <c r="V253" s="327"/>
      <c r="W253" s="327"/>
      <c r="X253" s="327"/>
      <c r="Y253" s="327"/>
      <c r="Z253" s="327"/>
      <c r="AA253" s="327"/>
      <c r="AB253" s="327"/>
      <c r="AC253" s="327"/>
      <c r="AD253" s="327"/>
      <c r="AE253" s="327"/>
      <c r="AF253" s="327"/>
      <c r="AG253" s="327"/>
      <c r="AH253" s="327"/>
      <c r="AI253" s="327"/>
      <c r="AJ253" s="327"/>
      <c r="AK253" s="327"/>
      <c r="AL253" s="327"/>
      <c r="AM253" s="327"/>
      <c r="AN253" s="327"/>
      <c r="AO253" s="327"/>
      <c r="AP253" s="327"/>
      <c r="AQ253" s="327"/>
      <c r="AR253" s="327"/>
      <c r="AS253" s="327"/>
      <c r="AT253" s="327"/>
      <c r="AU253" s="327"/>
      <c r="AV253" s="327"/>
      <c r="AW253" s="327"/>
      <c r="AX253" s="327"/>
      <c r="AY253" s="327"/>
      <c r="AZ253" s="327"/>
      <c r="BA253" s="327"/>
      <c r="BB253" s="327"/>
      <c r="BC253" s="327"/>
      <c r="BD253" s="327"/>
      <c r="BE253" s="327"/>
      <c r="BF253" s="327"/>
      <c r="BG253" s="327"/>
      <c r="BH253" s="327"/>
      <c r="BI253" s="327"/>
      <c r="BJ253" s="327"/>
      <c r="BK253" s="327"/>
      <c r="BL253" s="327"/>
      <c r="BM253" s="327"/>
      <c r="BN253" s="327"/>
      <c r="BO253" s="327"/>
      <c r="BP253" s="327"/>
      <c r="BQ253" s="327"/>
      <c r="BR253" s="327"/>
      <c r="BS253" s="327"/>
      <c r="BT253" s="327"/>
      <c r="BU253" s="327"/>
      <c r="BV253" s="327"/>
    </row>
    <row r="254" spans="1:74" ht="17.25" customHeight="1" thickBot="1" x14ac:dyDescent="0.3">
      <c r="A254" s="350" t="s">
        <v>3163</v>
      </c>
      <c r="B254" s="363" t="s">
        <v>3164</v>
      </c>
      <c r="C254" s="356" t="s">
        <v>2903</v>
      </c>
      <c r="D254" s="356">
        <v>0.5</v>
      </c>
      <c r="E254" s="356">
        <v>49.2</v>
      </c>
      <c r="F254" s="356"/>
      <c r="G254" s="356"/>
      <c r="H254" s="356"/>
      <c r="I254" s="356"/>
      <c r="J254" s="356"/>
      <c r="K254" s="356"/>
      <c r="L254" s="354">
        <v>0.62402400000155467</v>
      </c>
      <c r="M254" s="354">
        <v>0.91260000000147556</v>
      </c>
      <c r="N254" s="354">
        <v>1.0078079999984766</v>
      </c>
      <c r="O254" s="461">
        <v>5.9</v>
      </c>
      <c r="P254" s="327"/>
      <c r="Q254" s="327"/>
      <c r="R254" s="327"/>
      <c r="S254" s="327"/>
      <c r="T254" s="327"/>
      <c r="U254" s="327"/>
      <c r="V254" s="327"/>
      <c r="W254" s="327"/>
      <c r="X254" s="327"/>
      <c r="Y254" s="327"/>
      <c r="Z254" s="327"/>
      <c r="AA254" s="327"/>
      <c r="AB254" s="327"/>
      <c r="AC254" s="327"/>
      <c r="AD254" s="327"/>
      <c r="AE254" s="327"/>
      <c r="AF254" s="327"/>
      <c r="AG254" s="327"/>
      <c r="AH254" s="327"/>
      <c r="AI254" s="327"/>
      <c r="AJ254" s="327"/>
      <c r="AK254" s="327"/>
      <c r="AL254" s="327"/>
      <c r="AM254" s="327"/>
      <c r="AN254" s="327"/>
      <c r="AO254" s="327"/>
      <c r="AP254" s="327"/>
      <c r="AQ254" s="327"/>
      <c r="AR254" s="327"/>
      <c r="AS254" s="327"/>
      <c r="AT254" s="327"/>
      <c r="AU254" s="327"/>
      <c r="AV254" s="327"/>
      <c r="AW254" s="327"/>
      <c r="AX254" s="327"/>
      <c r="AY254" s="327"/>
      <c r="AZ254" s="327"/>
      <c r="BA254" s="327"/>
      <c r="BB254" s="327"/>
      <c r="BC254" s="327"/>
      <c r="BD254" s="327"/>
      <c r="BE254" s="327"/>
      <c r="BF254" s="327"/>
      <c r="BG254" s="327"/>
      <c r="BH254" s="327"/>
      <c r="BI254" s="327"/>
      <c r="BJ254" s="327"/>
      <c r="BK254" s="327"/>
      <c r="BL254" s="327"/>
      <c r="BM254" s="327"/>
      <c r="BN254" s="327"/>
      <c r="BO254" s="327"/>
      <c r="BP254" s="327"/>
      <c r="BQ254" s="327"/>
      <c r="BR254" s="327"/>
      <c r="BS254" s="327"/>
      <c r="BT254" s="327"/>
      <c r="BU254" s="327"/>
      <c r="BV254" s="327"/>
    </row>
    <row r="255" spans="1:74" ht="17.25" customHeight="1" thickBot="1" x14ac:dyDescent="0.3">
      <c r="A255" s="350"/>
      <c r="B255" s="363" t="s">
        <v>1565</v>
      </c>
      <c r="C255" s="356" t="s">
        <v>2903</v>
      </c>
      <c r="D255" s="356">
        <v>0.5</v>
      </c>
      <c r="E255" s="356">
        <v>49.2</v>
      </c>
      <c r="F255" s="356"/>
      <c r="G255" s="356"/>
      <c r="H255" s="356"/>
      <c r="I255" s="356"/>
      <c r="J255" s="356"/>
      <c r="K255" s="356"/>
      <c r="L255" s="357">
        <v>0.19189799999981005</v>
      </c>
      <c r="M255" s="357">
        <v>0.35998199999971803</v>
      </c>
      <c r="N255" s="357">
        <v>0.37206600000024537</v>
      </c>
      <c r="O255" s="462"/>
      <c r="P255" s="327"/>
      <c r="Q255" s="327"/>
      <c r="R255" s="327"/>
      <c r="S255" s="327"/>
      <c r="T255" s="327"/>
      <c r="U255" s="327"/>
      <c r="V255" s="327"/>
      <c r="W255" s="327"/>
      <c r="X255" s="327"/>
      <c r="Y255" s="327"/>
      <c r="Z255" s="327"/>
      <c r="AA255" s="327"/>
      <c r="AB255" s="327"/>
      <c r="AC255" s="327"/>
      <c r="AD255" s="327"/>
      <c r="AE255" s="327"/>
      <c r="AF255" s="327"/>
      <c r="AG255" s="327"/>
      <c r="AH255" s="327"/>
      <c r="AI255" s="327"/>
      <c r="AJ255" s="327"/>
      <c r="AK255" s="327"/>
      <c r="AL255" s="327"/>
      <c r="AM255" s="327"/>
      <c r="AN255" s="327"/>
      <c r="AO255" s="327"/>
      <c r="AP255" s="327"/>
      <c r="AQ255" s="327"/>
      <c r="AR255" s="327"/>
      <c r="AS255" s="327"/>
      <c r="AT255" s="327"/>
      <c r="AU255" s="327"/>
      <c r="AV255" s="327"/>
      <c r="AW255" s="327"/>
      <c r="AX255" s="327"/>
      <c r="AY255" s="327"/>
      <c r="AZ255" s="327"/>
      <c r="BA255" s="327"/>
      <c r="BB255" s="327"/>
      <c r="BC255" s="327"/>
      <c r="BD255" s="327"/>
      <c r="BE255" s="327"/>
      <c r="BF255" s="327"/>
      <c r="BG255" s="327"/>
      <c r="BH255" s="327"/>
      <c r="BI255" s="327"/>
      <c r="BJ255" s="327"/>
      <c r="BK255" s="327"/>
      <c r="BL255" s="327"/>
      <c r="BM255" s="327"/>
      <c r="BN255" s="327"/>
      <c r="BO255" s="327"/>
      <c r="BP255" s="327"/>
      <c r="BQ255" s="327"/>
      <c r="BR255" s="327"/>
      <c r="BS255" s="327"/>
      <c r="BT255" s="327"/>
      <c r="BU255" s="327"/>
      <c r="BV255" s="327"/>
    </row>
    <row r="256" spans="1:74" ht="17.25" customHeight="1" thickBot="1" x14ac:dyDescent="0.3">
      <c r="A256" s="350"/>
      <c r="B256" s="363" t="s">
        <v>1568</v>
      </c>
      <c r="C256" s="356" t="s">
        <v>2903</v>
      </c>
      <c r="D256" s="356">
        <v>0.5</v>
      </c>
      <c r="E256" s="356">
        <v>49.2</v>
      </c>
      <c r="F256" s="356"/>
      <c r="G256" s="356"/>
      <c r="H256" s="356"/>
      <c r="I256" s="356"/>
      <c r="J256" s="356"/>
      <c r="K256" s="356"/>
      <c r="L256" s="357">
        <v>0.11132799999904819</v>
      </c>
      <c r="M256" s="357">
        <v>0.19921999999860418</v>
      </c>
      <c r="N256" s="357">
        <v>0.28710799999680603</v>
      </c>
      <c r="O256" s="462"/>
      <c r="P256" s="327"/>
      <c r="Q256" s="327"/>
      <c r="R256" s="327"/>
      <c r="S256" s="327"/>
      <c r="T256" s="327"/>
      <c r="U256" s="327"/>
      <c r="V256" s="327"/>
      <c r="W256" s="327"/>
      <c r="X256" s="327"/>
      <c r="Y256" s="327"/>
      <c r="Z256" s="327"/>
      <c r="AA256" s="327"/>
      <c r="AB256" s="327"/>
      <c r="AC256" s="327"/>
      <c r="AD256" s="327"/>
      <c r="AE256" s="327"/>
      <c r="AF256" s="327"/>
      <c r="AG256" s="327"/>
      <c r="AH256" s="327"/>
      <c r="AI256" s="327"/>
      <c r="AJ256" s="327"/>
      <c r="AK256" s="327"/>
      <c r="AL256" s="327"/>
      <c r="AM256" s="327"/>
      <c r="AN256" s="327"/>
      <c r="AO256" s="327"/>
      <c r="AP256" s="327"/>
      <c r="AQ256" s="327"/>
      <c r="AR256" s="327"/>
      <c r="AS256" s="327"/>
      <c r="AT256" s="327"/>
      <c r="AU256" s="327"/>
      <c r="AV256" s="327"/>
      <c r="AW256" s="327"/>
      <c r="AX256" s="327"/>
      <c r="AY256" s="327"/>
      <c r="AZ256" s="327"/>
      <c r="BA256" s="327"/>
      <c r="BB256" s="327"/>
      <c r="BC256" s="327"/>
      <c r="BD256" s="327"/>
      <c r="BE256" s="327"/>
      <c r="BF256" s="327"/>
      <c r="BG256" s="327"/>
      <c r="BH256" s="327"/>
      <c r="BI256" s="327"/>
      <c r="BJ256" s="327"/>
      <c r="BK256" s="327"/>
      <c r="BL256" s="327"/>
      <c r="BM256" s="327"/>
      <c r="BN256" s="327"/>
      <c r="BO256" s="327"/>
      <c r="BP256" s="327"/>
      <c r="BQ256" s="327"/>
      <c r="BR256" s="327"/>
      <c r="BS256" s="327"/>
      <c r="BT256" s="327"/>
      <c r="BU256" s="327"/>
      <c r="BV256" s="327"/>
    </row>
    <row r="257" spans="1:74" ht="17.25" customHeight="1" thickBot="1" x14ac:dyDescent="0.3">
      <c r="A257" s="350"/>
      <c r="B257" s="363" t="s">
        <v>1570</v>
      </c>
      <c r="C257" s="356" t="s">
        <v>2903</v>
      </c>
      <c r="D257" s="356">
        <v>0.5</v>
      </c>
      <c r="E257" s="356">
        <v>49.2</v>
      </c>
      <c r="F257" s="356"/>
      <c r="G257" s="356"/>
      <c r="H257" s="356"/>
      <c r="I257" s="356"/>
      <c r="J257" s="356"/>
      <c r="K257" s="356"/>
      <c r="L257" s="357">
        <v>0.38085600000704289</v>
      </c>
      <c r="M257" s="357">
        <v>0.50390400000469526</v>
      </c>
      <c r="N257" s="357">
        <v>0.70312800000101561</v>
      </c>
      <c r="O257" s="462"/>
      <c r="P257" s="327"/>
      <c r="Q257" s="327"/>
      <c r="R257" s="327"/>
      <c r="S257" s="327"/>
      <c r="T257" s="327"/>
      <c r="U257" s="327"/>
      <c r="V257" s="327"/>
      <c r="W257" s="327"/>
      <c r="X257" s="327"/>
      <c r="Y257" s="327"/>
      <c r="Z257" s="327"/>
      <c r="AA257" s="327"/>
      <c r="AB257" s="327"/>
      <c r="AC257" s="327"/>
      <c r="AD257" s="327"/>
      <c r="AE257" s="327"/>
      <c r="AF257" s="327"/>
      <c r="AG257" s="327"/>
      <c r="AH257" s="327"/>
      <c r="AI257" s="327"/>
      <c r="AJ257" s="327"/>
      <c r="AK257" s="327"/>
      <c r="AL257" s="327"/>
      <c r="AM257" s="327"/>
      <c r="AN257" s="327"/>
      <c r="AO257" s="327"/>
      <c r="AP257" s="327"/>
      <c r="AQ257" s="327"/>
      <c r="AR257" s="327"/>
      <c r="AS257" s="327"/>
      <c r="AT257" s="327"/>
      <c r="AU257" s="327"/>
      <c r="AV257" s="327"/>
      <c r="AW257" s="327"/>
      <c r="AX257" s="327"/>
      <c r="AY257" s="327"/>
      <c r="AZ257" s="327"/>
      <c r="BA257" s="327"/>
      <c r="BB257" s="327"/>
      <c r="BC257" s="327"/>
      <c r="BD257" s="327"/>
      <c r="BE257" s="327"/>
      <c r="BF257" s="327"/>
      <c r="BG257" s="327"/>
      <c r="BH257" s="327"/>
      <c r="BI257" s="327"/>
      <c r="BJ257" s="327"/>
      <c r="BK257" s="327"/>
      <c r="BL257" s="327"/>
      <c r="BM257" s="327"/>
      <c r="BN257" s="327"/>
      <c r="BO257" s="327"/>
      <c r="BP257" s="327"/>
      <c r="BQ257" s="327"/>
      <c r="BR257" s="327"/>
      <c r="BS257" s="327"/>
      <c r="BT257" s="327"/>
      <c r="BU257" s="327"/>
      <c r="BV257" s="327"/>
    </row>
    <row r="258" spans="1:74" ht="17.25" customHeight="1" thickBot="1" x14ac:dyDescent="0.3">
      <c r="A258" s="350"/>
      <c r="B258" s="363" t="s">
        <v>1573</v>
      </c>
      <c r="C258" s="356" t="s">
        <v>2903</v>
      </c>
      <c r="D258" s="356">
        <v>0.5</v>
      </c>
      <c r="E258" s="356">
        <v>49.2</v>
      </c>
      <c r="F258" s="356"/>
      <c r="G258" s="356"/>
      <c r="H258" s="356"/>
      <c r="I258" s="356"/>
      <c r="J258" s="356"/>
      <c r="K258" s="356"/>
      <c r="L258" s="357">
        <v>1.7946000000392814E-2</v>
      </c>
      <c r="M258" s="357">
        <v>4.7970000000304935E-2</v>
      </c>
      <c r="N258" s="357">
        <v>2.3807999999917229E-2</v>
      </c>
      <c r="O258" s="462"/>
      <c r="P258" s="327"/>
      <c r="Q258" s="327"/>
      <c r="R258" s="327"/>
      <c r="S258" s="327"/>
      <c r="T258" s="327"/>
      <c r="U258" s="327"/>
      <c r="V258" s="327"/>
      <c r="W258" s="327"/>
      <c r="X258" s="327"/>
      <c r="Y258" s="327"/>
      <c r="Z258" s="327"/>
      <c r="AA258" s="327"/>
      <c r="AB258" s="327"/>
      <c r="AC258" s="327"/>
      <c r="AD258" s="327"/>
      <c r="AE258" s="327"/>
      <c r="AF258" s="327"/>
      <c r="AG258" s="327"/>
      <c r="AH258" s="327"/>
      <c r="AI258" s="327"/>
      <c r="AJ258" s="327"/>
      <c r="AK258" s="327"/>
      <c r="AL258" s="327"/>
      <c r="AM258" s="327"/>
      <c r="AN258" s="327"/>
      <c r="AO258" s="327"/>
      <c r="AP258" s="327"/>
      <c r="AQ258" s="327"/>
      <c r="AR258" s="327"/>
      <c r="AS258" s="327"/>
      <c r="AT258" s="327"/>
      <c r="AU258" s="327"/>
      <c r="AV258" s="327"/>
      <c r="AW258" s="327"/>
      <c r="AX258" s="327"/>
      <c r="AY258" s="327"/>
      <c r="AZ258" s="327"/>
      <c r="BA258" s="327"/>
      <c r="BB258" s="327"/>
      <c r="BC258" s="327"/>
      <c r="BD258" s="327"/>
      <c r="BE258" s="327"/>
      <c r="BF258" s="327"/>
      <c r="BG258" s="327"/>
      <c r="BH258" s="327"/>
      <c r="BI258" s="327"/>
      <c r="BJ258" s="327"/>
      <c r="BK258" s="327"/>
      <c r="BL258" s="327"/>
      <c r="BM258" s="327"/>
      <c r="BN258" s="327"/>
      <c r="BO258" s="327"/>
      <c r="BP258" s="327"/>
      <c r="BQ258" s="327"/>
      <c r="BR258" s="327"/>
      <c r="BS258" s="327"/>
      <c r="BT258" s="327"/>
      <c r="BU258" s="327"/>
      <c r="BV258" s="327"/>
    </row>
    <row r="259" spans="1:74" ht="17.25" customHeight="1" thickBot="1" x14ac:dyDescent="0.3">
      <c r="A259" s="350"/>
      <c r="B259" s="363" t="s">
        <v>1575</v>
      </c>
      <c r="C259" s="356" t="s">
        <v>2903</v>
      </c>
      <c r="D259" s="356">
        <v>0.5</v>
      </c>
      <c r="E259" s="356">
        <v>49.2</v>
      </c>
      <c r="F259" s="356"/>
      <c r="G259" s="356"/>
      <c r="H259" s="356"/>
      <c r="I259" s="356"/>
      <c r="J259" s="356"/>
      <c r="K259" s="356"/>
      <c r="L259" s="357">
        <v>8.789600000000064E-2</v>
      </c>
      <c r="M259" s="357">
        <v>0.13623199999983626</v>
      </c>
      <c r="N259" s="357">
        <v>0.1679679999997461</v>
      </c>
      <c r="O259" s="462"/>
      <c r="P259" s="327"/>
      <c r="Q259" s="327"/>
      <c r="R259" s="327"/>
      <c r="S259" s="327"/>
      <c r="T259" s="327"/>
      <c r="U259" s="327"/>
      <c r="V259" s="327"/>
      <c r="W259" s="327"/>
      <c r="X259" s="327"/>
      <c r="Y259" s="327"/>
      <c r="Z259" s="327"/>
      <c r="AA259" s="327"/>
      <c r="AB259" s="327"/>
      <c r="AC259" s="327"/>
      <c r="AD259" s="327"/>
      <c r="AE259" s="327"/>
      <c r="AF259" s="327"/>
      <c r="AG259" s="327"/>
      <c r="AH259" s="327"/>
      <c r="AI259" s="327"/>
      <c r="AJ259" s="327"/>
      <c r="AK259" s="327"/>
      <c r="AL259" s="327"/>
      <c r="AM259" s="327"/>
      <c r="AN259" s="327"/>
      <c r="AO259" s="327"/>
      <c r="AP259" s="327"/>
      <c r="AQ259" s="327"/>
      <c r="AR259" s="327"/>
      <c r="AS259" s="327"/>
      <c r="AT259" s="327"/>
      <c r="AU259" s="327"/>
      <c r="AV259" s="327"/>
      <c r="AW259" s="327"/>
      <c r="AX259" s="327"/>
      <c r="AY259" s="327"/>
      <c r="AZ259" s="327"/>
      <c r="BA259" s="327"/>
      <c r="BB259" s="327"/>
      <c r="BC259" s="327"/>
      <c r="BD259" s="327"/>
      <c r="BE259" s="327"/>
      <c r="BF259" s="327"/>
      <c r="BG259" s="327"/>
      <c r="BH259" s="327"/>
      <c r="BI259" s="327"/>
      <c r="BJ259" s="327"/>
      <c r="BK259" s="327"/>
      <c r="BL259" s="327"/>
      <c r="BM259" s="327"/>
      <c r="BN259" s="327"/>
      <c r="BO259" s="327"/>
      <c r="BP259" s="327"/>
      <c r="BQ259" s="327"/>
      <c r="BR259" s="327"/>
      <c r="BS259" s="327"/>
      <c r="BT259" s="327"/>
      <c r="BU259" s="327"/>
      <c r="BV259" s="327"/>
    </row>
    <row r="260" spans="1:74" ht="17.25" customHeight="1" thickBot="1" x14ac:dyDescent="0.3">
      <c r="A260" s="363"/>
      <c r="B260" s="363" t="s">
        <v>1576</v>
      </c>
      <c r="C260" s="359" t="s">
        <v>2903</v>
      </c>
      <c r="D260" s="359">
        <v>0.5</v>
      </c>
      <c r="E260" s="359">
        <v>49.2</v>
      </c>
      <c r="F260" s="359"/>
      <c r="G260" s="359"/>
      <c r="H260" s="359"/>
      <c r="I260" s="359"/>
      <c r="J260" s="359"/>
      <c r="K260" s="359"/>
      <c r="L260" s="360">
        <v>0.39258000000336324</v>
      </c>
      <c r="M260" s="360">
        <v>1.125</v>
      </c>
      <c r="N260" s="360">
        <v>0.63866999999663676</v>
      </c>
      <c r="O260" s="465"/>
      <c r="P260" s="327"/>
      <c r="Q260" s="327"/>
      <c r="R260" s="327"/>
      <c r="S260" s="327"/>
      <c r="T260" s="327"/>
      <c r="U260" s="327"/>
      <c r="V260" s="327"/>
      <c r="W260" s="327"/>
      <c r="X260" s="327"/>
      <c r="Y260" s="327"/>
      <c r="Z260" s="327"/>
      <c r="AA260" s="327"/>
      <c r="AB260" s="327"/>
      <c r="AC260" s="327"/>
      <c r="AD260" s="327"/>
      <c r="AE260" s="327"/>
      <c r="AF260" s="327"/>
      <c r="AG260" s="327"/>
      <c r="AH260" s="327"/>
      <c r="AI260" s="327"/>
      <c r="AJ260" s="327"/>
      <c r="AK260" s="327"/>
      <c r="AL260" s="327"/>
      <c r="AM260" s="327"/>
      <c r="AN260" s="327"/>
      <c r="AO260" s="327"/>
      <c r="AP260" s="327"/>
      <c r="AQ260" s="327"/>
      <c r="AR260" s="327"/>
      <c r="AS260" s="327"/>
      <c r="AT260" s="327"/>
      <c r="AU260" s="327"/>
      <c r="AV260" s="327"/>
      <c r="AW260" s="327"/>
      <c r="AX260" s="327"/>
      <c r="AY260" s="327"/>
      <c r="AZ260" s="327"/>
      <c r="BA260" s="327"/>
      <c r="BB260" s="327"/>
      <c r="BC260" s="327"/>
      <c r="BD260" s="327"/>
      <c r="BE260" s="327"/>
      <c r="BF260" s="327"/>
      <c r="BG260" s="327"/>
      <c r="BH260" s="327"/>
      <c r="BI260" s="327"/>
      <c r="BJ260" s="327"/>
      <c r="BK260" s="327"/>
      <c r="BL260" s="327"/>
      <c r="BM260" s="327"/>
      <c r="BN260" s="327"/>
      <c r="BO260" s="327"/>
      <c r="BP260" s="327"/>
      <c r="BQ260" s="327"/>
      <c r="BR260" s="327"/>
      <c r="BS260" s="327"/>
      <c r="BT260" s="327"/>
      <c r="BU260" s="327"/>
      <c r="BV260" s="327"/>
    </row>
    <row r="261" spans="1:74" ht="17.25" customHeight="1" thickBot="1" x14ac:dyDescent="0.3">
      <c r="A261" s="350" t="s">
        <v>3165</v>
      </c>
      <c r="B261" s="363" t="s">
        <v>1603</v>
      </c>
      <c r="C261" s="356" t="s">
        <v>2903</v>
      </c>
      <c r="D261" s="356">
        <v>0.3</v>
      </c>
      <c r="E261" s="356">
        <v>49.2</v>
      </c>
      <c r="F261" s="356"/>
      <c r="G261" s="356"/>
      <c r="H261" s="356"/>
      <c r="I261" s="356"/>
      <c r="J261" s="356">
        <v>25</v>
      </c>
      <c r="K261" s="356">
        <v>49.8</v>
      </c>
      <c r="L261" s="354">
        <v>5.9999999999490683E-2</v>
      </c>
      <c r="M261" s="354">
        <v>6.0000000001309672E-2</v>
      </c>
      <c r="N261" s="354">
        <v>6.9999999999708962E-2</v>
      </c>
      <c r="O261" s="461">
        <v>0.8</v>
      </c>
      <c r="P261" s="327"/>
      <c r="Q261" s="327"/>
      <c r="R261" s="327"/>
      <c r="S261" s="327"/>
      <c r="T261" s="327"/>
      <c r="U261" s="327"/>
      <c r="V261" s="327"/>
      <c r="W261" s="327"/>
      <c r="X261" s="327"/>
      <c r="Y261" s="327"/>
      <c r="Z261" s="327"/>
      <c r="AA261" s="327"/>
      <c r="AB261" s="327"/>
      <c r="AC261" s="327"/>
      <c r="AD261" s="327"/>
      <c r="AE261" s="327"/>
      <c r="AF261" s="327"/>
      <c r="AG261" s="327"/>
      <c r="AH261" s="327"/>
      <c r="AI261" s="327"/>
      <c r="AJ261" s="327"/>
      <c r="AK261" s="327"/>
      <c r="AL261" s="327"/>
      <c r="AM261" s="327"/>
      <c r="AN261" s="327"/>
      <c r="AO261" s="327"/>
      <c r="AP261" s="327"/>
      <c r="AQ261" s="327"/>
      <c r="AR261" s="327"/>
      <c r="AS261" s="327"/>
      <c r="AT261" s="327"/>
      <c r="AU261" s="327"/>
      <c r="AV261" s="327"/>
      <c r="AW261" s="327"/>
      <c r="AX261" s="327"/>
      <c r="AY261" s="327"/>
      <c r="AZ261" s="327"/>
      <c r="BA261" s="327"/>
      <c r="BB261" s="327"/>
      <c r="BC261" s="327"/>
      <c r="BD261" s="327"/>
      <c r="BE261" s="327"/>
      <c r="BF261" s="327"/>
      <c r="BG261" s="327"/>
      <c r="BH261" s="327"/>
      <c r="BI261" s="327"/>
      <c r="BJ261" s="327"/>
      <c r="BK261" s="327"/>
      <c r="BL261" s="327"/>
      <c r="BM261" s="327"/>
      <c r="BN261" s="327"/>
      <c r="BO261" s="327"/>
      <c r="BP261" s="327"/>
      <c r="BQ261" s="327"/>
      <c r="BR261" s="327"/>
      <c r="BS261" s="327"/>
      <c r="BT261" s="327"/>
      <c r="BU261" s="327"/>
      <c r="BV261" s="327"/>
    </row>
    <row r="262" spans="1:74" ht="17.25" customHeight="1" thickBot="1" x14ac:dyDescent="0.3">
      <c r="A262" s="350"/>
      <c r="B262" s="363" t="s">
        <v>1604</v>
      </c>
      <c r="C262" s="356" t="s">
        <v>2903</v>
      </c>
      <c r="D262" s="356">
        <v>0.3</v>
      </c>
      <c r="E262" s="356">
        <v>49.2</v>
      </c>
      <c r="F262" s="356"/>
      <c r="G262" s="356"/>
      <c r="H262" s="356"/>
      <c r="I262" s="356"/>
      <c r="J262" s="356">
        <v>25</v>
      </c>
      <c r="K262" s="356">
        <v>49.8</v>
      </c>
      <c r="L262" s="357">
        <v>0</v>
      </c>
      <c r="M262" s="357">
        <v>0</v>
      </c>
      <c r="N262" s="357">
        <v>0</v>
      </c>
      <c r="O262" s="462"/>
      <c r="P262" s="327"/>
      <c r="Q262" s="327"/>
      <c r="R262" s="327"/>
      <c r="S262" s="327"/>
      <c r="T262" s="327"/>
      <c r="U262" s="327"/>
      <c r="V262" s="327"/>
      <c r="W262" s="327"/>
      <c r="X262" s="327"/>
      <c r="Y262" s="327"/>
      <c r="Z262" s="327"/>
      <c r="AA262" s="327"/>
      <c r="AB262" s="327"/>
      <c r="AC262" s="327"/>
      <c r="AD262" s="327"/>
      <c r="AE262" s="327"/>
      <c r="AF262" s="327"/>
      <c r="AG262" s="327"/>
      <c r="AH262" s="327"/>
      <c r="AI262" s="327"/>
      <c r="AJ262" s="327"/>
      <c r="AK262" s="327"/>
      <c r="AL262" s="327"/>
      <c r="AM262" s="327"/>
      <c r="AN262" s="327"/>
      <c r="AO262" s="327"/>
      <c r="AP262" s="327"/>
      <c r="AQ262" s="327"/>
      <c r="AR262" s="327"/>
      <c r="AS262" s="327"/>
      <c r="AT262" s="327"/>
      <c r="AU262" s="327"/>
      <c r="AV262" s="327"/>
      <c r="AW262" s="327"/>
      <c r="AX262" s="327"/>
      <c r="AY262" s="327"/>
      <c r="AZ262" s="327"/>
      <c r="BA262" s="327"/>
      <c r="BB262" s="327"/>
      <c r="BC262" s="327"/>
      <c r="BD262" s="327"/>
      <c r="BE262" s="327"/>
      <c r="BF262" s="327"/>
      <c r="BG262" s="327"/>
      <c r="BH262" s="327"/>
      <c r="BI262" s="327"/>
      <c r="BJ262" s="327"/>
      <c r="BK262" s="327"/>
      <c r="BL262" s="327"/>
      <c r="BM262" s="327"/>
      <c r="BN262" s="327"/>
      <c r="BO262" s="327"/>
      <c r="BP262" s="327"/>
      <c r="BQ262" s="327"/>
      <c r="BR262" s="327"/>
      <c r="BS262" s="327"/>
      <c r="BT262" s="327"/>
      <c r="BU262" s="327"/>
      <c r="BV262" s="327"/>
    </row>
    <row r="263" spans="1:74" ht="17.25" customHeight="1" thickBot="1" x14ac:dyDescent="0.3">
      <c r="A263" s="350"/>
      <c r="B263" s="363" t="s">
        <v>1605</v>
      </c>
      <c r="C263" s="356" t="s">
        <v>2903</v>
      </c>
      <c r="D263" s="356">
        <v>0.3</v>
      </c>
      <c r="E263" s="356">
        <v>49.2</v>
      </c>
      <c r="F263" s="356"/>
      <c r="G263" s="356"/>
      <c r="H263" s="356"/>
      <c r="I263" s="356"/>
      <c r="J263" s="356">
        <v>25</v>
      </c>
      <c r="K263" s="356">
        <v>49.8</v>
      </c>
      <c r="L263" s="357">
        <v>3.999999999996362E-2</v>
      </c>
      <c r="M263" s="357">
        <v>6.9999999999708962E-2</v>
      </c>
      <c r="N263" s="357">
        <v>7.999999999992724E-2</v>
      </c>
      <c r="O263" s="462"/>
      <c r="P263" s="327"/>
      <c r="Q263" s="327"/>
      <c r="R263" s="327"/>
      <c r="S263" s="327"/>
      <c r="T263" s="327"/>
      <c r="U263" s="327"/>
      <c r="V263" s="327"/>
      <c r="W263" s="327"/>
      <c r="X263" s="327"/>
      <c r="Y263" s="327"/>
      <c r="Z263" s="327"/>
      <c r="AA263" s="327"/>
      <c r="AB263" s="327"/>
      <c r="AC263" s="327"/>
      <c r="AD263" s="327"/>
      <c r="AE263" s="327"/>
      <c r="AF263" s="327"/>
      <c r="AG263" s="327"/>
      <c r="AH263" s="327"/>
      <c r="AI263" s="327"/>
      <c r="AJ263" s="327"/>
      <c r="AK263" s="327"/>
      <c r="AL263" s="327"/>
      <c r="AM263" s="327"/>
      <c r="AN263" s="327"/>
      <c r="AO263" s="327"/>
      <c r="AP263" s="327"/>
      <c r="AQ263" s="327"/>
      <c r="AR263" s="327"/>
      <c r="AS263" s="327"/>
      <c r="AT263" s="327"/>
      <c r="AU263" s="327"/>
      <c r="AV263" s="327"/>
      <c r="AW263" s="327"/>
      <c r="AX263" s="327"/>
      <c r="AY263" s="327"/>
      <c r="AZ263" s="327"/>
      <c r="BA263" s="327"/>
      <c r="BB263" s="327"/>
      <c r="BC263" s="327"/>
      <c r="BD263" s="327"/>
      <c r="BE263" s="327"/>
      <c r="BF263" s="327"/>
      <c r="BG263" s="327"/>
      <c r="BH263" s="327"/>
      <c r="BI263" s="327"/>
      <c r="BJ263" s="327"/>
      <c r="BK263" s="327"/>
      <c r="BL263" s="327"/>
      <c r="BM263" s="327"/>
      <c r="BN263" s="327"/>
      <c r="BO263" s="327"/>
      <c r="BP263" s="327"/>
      <c r="BQ263" s="327"/>
      <c r="BR263" s="327"/>
      <c r="BS263" s="327"/>
      <c r="BT263" s="327"/>
      <c r="BU263" s="327"/>
      <c r="BV263" s="327"/>
    </row>
    <row r="264" spans="1:74" ht="17.25" customHeight="1" thickBot="1" x14ac:dyDescent="0.3">
      <c r="A264" s="350"/>
      <c r="B264" s="363" t="s">
        <v>1606</v>
      </c>
      <c r="C264" s="356" t="s">
        <v>2903</v>
      </c>
      <c r="D264" s="356">
        <v>0.3</v>
      </c>
      <c r="E264" s="356">
        <v>49.2</v>
      </c>
      <c r="F264" s="356"/>
      <c r="G264" s="356"/>
      <c r="H264" s="356"/>
      <c r="I264" s="356"/>
      <c r="J264" s="356">
        <v>25</v>
      </c>
      <c r="K264" s="356">
        <v>49.8</v>
      </c>
      <c r="L264" s="357">
        <v>7.9999999998108251E-3</v>
      </c>
      <c r="M264" s="357">
        <v>7.9999999998108251E-3</v>
      </c>
      <c r="N264" s="357">
        <v>1.0000000000218279E-2</v>
      </c>
      <c r="O264" s="462"/>
      <c r="P264" s="327"/>
      <c r="Q264" s="327"/>
      <c r="R264" s="327"/>
      <c r="S264" s="327"/>
      <c r="T264" s="327"/>
      <c r="U264" s="327"/>
      <c r="V264" s="327"/>
      <c r="W264" s="327"/>
      <c r="X264" s="327"/>
      <c r="Y264" s="327"/>
      <c r="Z264" s="327"/>
      <c r="AA264" s="327"/>
      <c r="AB264" s="327"/>
      <c r="AC264" s="327"/>
      <c r="AD264" s="327"/>
      <c r="AE264" s="327"/>
      <c r="AF264" s="327"/>
      <c r="AG264" s="327"/>
      <c r="AH264" s="327"/>
      <c r="AI264" s="327"/>
      <c r="AJ264" s="327"/>
      <c r="AK264" s="327"/>
      <c r="AL264" s="327"/>
      <c r="AM264" s="327"/>
      <c r="AN264" s="327"/>
      <c r="AO264" s="327"/>
      <c r="AP264" s="327"/>
      <c r="AQ264" s="327"/>
      <c r="AR264" s="327"/>
      <c r="AS264" s="327"/>
      <c r="AT264" s="327"/>
      <c r="AU264" s="327"/>
      <c r="AV264" s="327"/>
      <c r="AW264" s="327"/>
      <c r="AX264" s="327"/>
      <c r="AY264" s="327"/>
      <c r="AZ264" s="327"/>
      <c r="BA264" s="327"/>
      <c r="BB264" s="327"/>
      <c r="BC264" s="327"/>
      <c r="BD264" s="327"/>
      <c r="BE264" s="327"/>
      <c r="BF264" s="327"/>
      <c r="BG264" s="327"/>
      <c r="BH264" s="327"/>
      <c r="BI264" s="327"/>
      <c r="BJ264" s="327"/>
      <c r="BK264" s="327"/>
      <c r="BL264" s="327"/>
      <c r="BM264" s="327"/>
      <c r="BN264" s="327"/>
      <c r="BO264" s="327"/>
      <c r="BP264" s="327"/>
      <c r="BQ264" s="327"/>
      <c r="BR264" s="327"/>
      <c r="BS264" s="327"/>
      <c r="BT264" s="327"/>
      <c r="BU264" s="327"/>
      <c r="BV264" s="327"/>
    </row>
    <row r="265" spans="1:74" ht="17.25" customHeight="1" thickBot="1" x14ac:dyDescent="0.3">
      <c r="A265" s="350"/>
      <c r="B265" s="363" t="s">
        <v>1610</v>
      </c>
      <c r="C265" s="356" t="s">
        <v>2903</v>
      </c>
      <c r="D265" s="356">
        <v>0.3</v>
      </c>
      <c r="E265" s="356">
        <v>49.2</v>
      </c>
      <c r="F265" s="356"/>
      <c r="G265" s="356"/>
      <c r="H265" s="356"/>
      <c r="I265" s="356"/>
      <c r="J265" s="356">
        <v>25</v>
      </c>
      <c r="K265" s="356">
        <v>49.8</v>
      </c>
      <c r="L265" s="357">
        <v>6.9999999999708962E-2</v>
      </c>
      <c r="M265" s="357">
        <v>9.0000000000145519E-2</v>
      </c>
      <c r="N265" s="357">
        <v>7.999999999992724E-2</v>
      </c>
      <c r="O265" s="462"/>
      <c r="P265" s="327"/>
      <c r="Q265" s="327"/>
      <c r="R265" s="327"/>
      <c r="S265" s="327"/>
      <c r="T265" s="327"/>
      <c r="U265" s="327"/>
      <c r="V265" s="327"/>
      <c r="W265" s="327"/>
      <c r="X265" s="327"/>
      <c r="Y265" s="327"/>
      <c r="Z265" s="327"/>
      <c r="AA265" s="327"/>
      <c r="AB265" s="327"/>
      <c r="AC265" s="327"/>
      <c r="AD265" s="327"/>
      <c r="AE265" s="327"/>
      <c r="AF265" s="327"/>
      <c r="AG265" s="327"/>
      <c r="AH265" s="327"/>
      <c r="AI265" s="327"/>
      <c r="AJ265" s="327"/>
      <c r="AK265" s="327"/>
      <c r="AL265" s="327"/>
      <c r="AM265" s="327"/>
      <c r="AN265" s="327"/>
      <c r="AO265" s="327"/>
      <c r="AP265" s="327"/>
      <c r="AQ265" s="327"/>
      <c r="AR265" s="327"/>
      <c r="AS265" s="327"/>
      <c r="AT265" s="327"/>
      <c r="AU265" s="327"/>
      <c r="AV265" s="327"/>
      <c r="AW265" s="327"/>
      <c r="AX265" s="327"/>
      <c r="AY265" s="327"/>
      <c r="AZ265" s="327"/>
      <c r="BA265" s="327"/>
      <c r="BB265" s="327"/>
      <c r="BC265" s="327"/>
      <c r="BD265" s="327"/>
      <c r="BE265" s="327"/>
      <c r="BF265" s="327"/>
      <c r="BG265" s="327"/>
      <c r="BH265" s="327"/>
      <c r="BI265" s="327"/>
      <c r="BJ265" s="327"/>
      <c r="BK265" s="327"/>
      <c r="BL265" s="327"/>
      <c r="BM265" s="327"/>
      <c r="BN265" s="327"/>
      <c r="BO265" s="327"/>
      <c r="BP265" s="327"/>
      <c r="BQ265" s="327"/>
      <c r="BR265" s="327"/>
      <c r="BS265" s="327"/>
      <c r="BT265" s="327"/>
      <c r="BU265" s="327"/>
      <c r="BV265" s="327"/>
    </row>
    <row r="266" spans="1:74" ht="17.25" customHeight="1" thickBot="1" x14ac:dyDescent="0.3">
      <c r="A266" s="350"/>
      <c r="B266" s="363" t="s">
        <v>1611</v>
      </c>
      <c r="C266" s="356" t="s">
        <v>2903</v>
      </c>
      <c r="D266" s="356">
        <v>0.3</v>
      </c>
      <c r="E266" s="356">
        <v>49.2</v>
      </c>
      <c r="F266" s="356"/>
      <c r="G266" s="356"/>
      <c r="H266" s="356"/>
      <c r="I266" s="356"/>
      <c r="J266" s="356">
        <v>25</v>
      </c>
      <c r="K266" s="356">
        <v>49.8</v>
      </c>
      <c r="L266" s="357">
        <v>0</v>
      </c>
      <c r="M266" s="357">
        <v>0</v>
      </c>
      <c r="N266" s="357">
        <v>0</v>
      </c>
      <c r="O266" s="462"/>
      <c r="P266" s="327"/>
      <c r="Q266" s="327"/>
      <c r="R266" s="327"/>
      <c r="S266" s="327"/>
      <c r="T266" s="327"/>
      <c r="U266" s="327"/>
      <c r="V266" s="327"/>
      <c r="W266" s="327"/>
      <c r="X266" s="327"/>
      <c r="Y266" s="327"/>
      <c r="Z266" s="327"/>
      <c r="AA266" s="327"/>
      <c r="AB266" s="327"/>
      <c r="AC266" s="327"/>
      <c r="AD266" s="327"/>
      <c r="AE266" s="327"/>
      <c r="AF266" s="327"/>
      <c r="AG266" s="327"/>
      <c r="AH266" s="327"/>
      <c r="AI266" s="327"/>
      <c r="AJ266" s="327"/>
      <c r="AK266" s="327"/>
      <c r="AL266" s="327"/>
      <c r="AM266" s="327"/>
      <c r="AN266" s="327"/>
      <c r="AO266" s="327"/>
      <c r="AP266" s="327"/>
      <c r="AQ266" s="327"/>
      <c r="AR266" s="327"/>
      <c r="AS266" s="327"/>
      <c r="AT266" s="327"/>
      <c r="AU266" s="327"/>
      <c r="AV266" s="327"/>
      <c r="AW266" s="327"/>
      <c r="AX266" s="327"/>
      <c r="AY266" s="327"/>
      <c r="AZ266" s="327"/>
      <c r="BA266" s="327"/>
      <c r="BB266" s="327"/>
      <c r="BC266" s="327"/>
      <c r="BD266" s="327"/>
      <c r="BE266" s="327"/>
      <c r="BF266" s="327"/>
      <c r="BG266" s="327"/>
      <c r="BH266" s="327"/>
      <c r="BI266" s="327"/>
      <c r="BJ266" s="327"/>
      <c r="BK266" s="327"/>
      <c r="BL266" s="327"/>
      <c r="BM266" s="327"/>
      <c r="BN266" s="327"/>
      <c r="BO266" s="327"/>
      <c r="BP266" s="327"/>
      <c r="BQ266" s="327"/>
      <c r="BR266" s="327"/>
      <c r="BS266" s="327"/>
      <c r="BT266" s="327"/>
      <c r="BU266" s="327"/>
      <c r="BV266" s="327"/>
    </row>
    <row r="267" spans="1:74" ht="17.25" customHeight="1" thickBot="1" x14ac:dyDescent="0.3">
      <c r="A267" s="350"/>
      <c r="B267" s="363" t="s">
        <v>1612</v>
      </c>
      <c r="C267" s="356" t="s">
        <v>2903</v>
      </c>
      <c r="D267" s="356">
        <v>0.3</v>
      </c>
      <c r="E267" s="356">
        <v>49.2</v>
      </c>
      <c r="F267" s="356"/>
      <c r="G267" s="356"/>
      <c r="H267" s="356"/>
      <c r="I267" s="356"/>
      <c r="J267" s="356">
        <v>25</v>
      </c>
      <c r="K267" s="356">
        <v>49.8</v>
      </c>
      <c r="L267" s="357">
        <v>5.9999999999490683E-2</v>
      </c>
      <c r="M267" s="357">
        <v>0.1000000000003638</v>
      </c>
      <c r="N267" s="357">
        <v>7.999999999992724E-2</v>
      </c>
      <c r="O267" s="462"/>
      <c r="P267" s="327"/>
      <c r="Q267" s="327"/>
      <c r="R267" s="327"/>
      <c r="S267" s="327"/>
      <c r="T267" s="327"/>
      <c r="U267" s="327"/>
      <c r="V267" s="327"/>
      <c r="W267" s="327"/>
      <c r="X267" s="327"/>
      <c r="Y267" s="327"/>
      <c r="Z267" s="327"/>
      <c r="AA267" s="327"/>
      <c r="AB267" s="327"/>
      <c r="AC267" s="327"/>
      <c r="AD267" s="327"/>
      <c r="AE267" s="327"/>
      <c r="AF267" s="327"/>
      <c r="AG267" s="327"/>
      <c r="AH267" s="327"/>
      <c r="AI267" s="327"/>
      <c r="AJ267" s="327"/>
      <c r="AK267" s="327"/>
      <c r="AL267" s="327"/>
      <c r="AM267" s="327"/>
      <c r="AN267" s="327"/>
      <c r="AO267" s="327"/>
      <c r="AP267" s="327"/>
      <c r="AQ267" s="327"/>
      <c r="AR267" s="327"/>
      <c r="AS267" s="327"/>
      <c r="AT267" s="327"/>
      <c r="AU267" s="327"/>
      <c r="AV267" s="327"/>
      <c r="AW267" s="327"/>
      <c r="AX267" s="327"/>
      <c r="AY267" s="327"/>
      <c r="AZ267" s="327"/>
      <c r="BA267" s="327"/>
      <c r="BB267" s="327"/>
      <c r="BC267" s="327"/>
      <c r="BD267" s="327"/>
      <c r="BE267" s="327"/>
      <c r="BF267" s="327"/>
      <c r="BG267" s="327"/>
      <c r="BH267" s="327"/>
      <c r="BI267" s="327"/>
      <c r="BJ267" s="327"/>
      <c r="BK267" s="327"/>
      <c r="BL267" s="327"/>
      <c r="BM267" s="327"/>
      <c r="BN267" s="327"/>
      <c r="BO267" s="327"/>
      <c r="BP267" s="327"/>
      <c r="BQ267" s="327"/>
      <c r="BR267" s="327"/>
      <c r="BS267" s="327"/>
      <c r="BT267" s="327"/>
      <c r="BU267" s="327"/>
      <c r="BV267" s="327"/>
    </row>
    <row r="268" spans="1:74" ht="17.25" customHeight="1" thickBot="1" x14ac:dyDescent="0.3">
      <c r="A268" s="350"/>
      <c r="B268" s="363" t="s">
        <v>1613</v>
      </c>
      <c r="C268" s="356" t="s">
        <v>2903</v>
      </c>
      <c r="D268" s="356">
        <v>0.3</v>
      </c>
      <c r="E268" s="356">
        <v>49.2</v>
      </c>
      <c r="F268" s="356"/>
      <c r="G268" s="356"/>
      <c r="H268" s="356"/>
      <c r="I268" s="356"/>
      <c r="J268" s="356">
        <v>25</v>
      </c>
      <c r="K268" s="356">
        <v>49.8</v>
      </c>
      <c r="L268" s="357">
        <v>1.999999999998181E-2</v>
      </c>
      <c r="M268" s="357">
        <v>2.9999999999745341E-2</v>
      </c>
      <c r="N268" s="357">
        <v>3.999999999996362E-2</v>
      </c>
      <c r="O268" s="462"/>
      <c r="P268" s="327"/>
      <c r="Q268" s="327"/>
      <c r="R268" s="327"/>
      <c r="S268" s="327"/>
      <c r="T268" s="327"/>
      <c r="U268" s="327"/>
      <c r="V268" s="327"/>
      <c r="W268" s="327"/>
      <c r="X268" s="327"/>
      <c r="Y268" s="327"/>
      <c r="Z268" s="327"/>
      <c r="AA268" s="327"/>
      <c r="AB268" s="327"/>
      <c r="AC268" s="327"/>
      <c r="AD268" s="327"/>
      <c r="AE268" s="327"/>
      <c r="AF268" s="327"/>
      <c r="AG268" s="327"/>
      <c r="AH268" s="327"/>
      <c r="AI268" s="327"/>
      <c r="AJ268" s="327"/>
      <c r="AK268" s="327"/>
      <c r="AL268" s="327"/>
      <c r="AM268" s="327"/>
      <c r="AN268" s="327"/>
      <c r="AO268" s="327"/>
      <c r="AP268" s="327"/>
      <c r="AQ268" s="327"/>
      <c r="AR268" s="327"/>
      <c r="AS268" s="327"/>
      <c r="AT268" s="327"/>
      <c r="AU268" s="327"/>
      <c r="AV268" s="327"/>
      <c r="AW268" s="327"/>
      <c r="AX268" s="327"/>
      <c r="AY268" s="327"/>
      <c r="AZ268" s="327"/>
      <c r="BA268" s="327"/>
      <c r="BB268" s="327"/>
      <c r="BC268" s="327"/>
      <c r="BD268" s="327"/>
      <c r="BE268" s="327"/>
      <c r="BF268" s="327"/>
      <c r="BG268" s="327"/>
      <c r="BH268" s="327"/>
      <c r="BI268" s="327"/>
      <c r="BJ268" s="327"/>
      <c r="BK268" s="327"/>
      <c r="BL268" s="327"/>
      <c r="BM268" s="327"/>
      <c r="BN268" s="327"/>
      <c r="BO268" s="327"/>
      <c r="BP268" s="327"/>
      <c r="BQ268" s="327"/>
      <c r="BR268" s="327"/>
      <c r="BS268" s="327"/>
      <c r="BT268" s="327"/>
      <c r="BU268" s="327"/>
      <c r="BV268" s="327"/>
    </row>
    <row r="269" spans="1:74" ht="17.25" customHeight="1" thickBot="1" x14ac:dyDescent="0.3">
      <c r="A269" s="363"/>
      <c r="B269" s="363" t="s">
        <v>1615</v>
      </c>
      <c r="C269" s="359" t="s">
        <v>2903</v>
      </c>
      <c r="D269" s="359">
        <v>0.3</v>
      </c>
      <c r="E269" s="359">
        <v>49.2</v>
      </c>
      <c r="F269" s="359"/>
      <c r="G269" s="359"/>
      <c r="H269" s="359"/>
      <c r="I269" s="359"/>
      <c r="J269" s="359">
        <v>25</v>
      </c>
      <c r="K269" s="359">
        <v>49.8</v>
      </c>
      <c r="L269" s="360">
        <v>3.999999999996362E-2</v>
      </c>
      <c r="M269" s="360">
        <v>3.999999999996362E-2</v>
      </c>
      <c r="N269" s="360">
        <v>5.999999999994543E-2</v>
      </c>
      <c r="O269" s="465"/>
      <c r="P269" s="327"/>
      <c r="Q269" s="327"/>
      <c r="R269" s="327"/>
      <c r="S269" s="327"/>
      <c r="T269" s="327"/>
      <c r="U269" s="327"/>
      <c r="V269" s="327"/>
      <c r="W269" s="327"/>
      <c r="X269" s="327"/>
      <c r="Y269" s="327"/>
      <c r="Z269" s="327"/>
      <c r="AA269" s="327"/>
      <c r="AB269" s="327"/>
      <c r="AC269" s="327"/>
      <c r="AD269" s="327"/>
      <c r="AE269" s="327"/>
      <c r="AF269" s="327"/>
      <c r="AG269" s="327"/>
      <c r="AH269" s="327"/>
      <c r="AI269" s="327"/>
      <c r="AJ269" s="327"/>
      <c r="AK269" s="327"/>
      <c r="AL269" s="327"/>
      <c r="AM269" s="327"/>
      <c r="AN269" s="327"/>
      <c r="AO269" s="327"/>
      <c r="AP269" s="327"/>
      <c r="AQ269" s="327"/>
      <c r="AR269" s="327"/>
      <c r="AS269" s="327"/>
      <c r="AT269" s="327"/>
      <c r="AU269" s="327"/>
      <c r="AV269" s="327"/>
      <c r="AW269" s="327"/>
      <c r="AX269" s="327"/>
      <c r="AY269" s="327"/>
      <c r="AZ269" s="327"/>
      <c r="BA269" s="327"/>
      <c r="BB269" s="327"/>
      <c r="BC269" s="327"/>
      <c r="BD269" s="327"/>
      <c r="BE269" s="327"/>
      <c r="BF269" s="327"/>
      <c r="BG269" s="327"/>
      <c r="BH269" s="327"/>
      <c r="BI269" s="327"/>
      <c r="BJ269" s="327"/>
      <c r="BK269" s="327"/>
      <c r="BL269" s="327"/>
      <c r="BM269" s="327"/>
      <c r="BN269" s="327"/>
      <c r="BO269" s="327"/>
      <c r="BP269" s="327"/>
      <c r="BQ269" s="327"/>
      <c r="BR269" s="327"/>
      <c r="BS269" s="327"/>
      <c r="BT269" s="327"/>
      <c r="BU269" s="327"/>
      <c r="BV269" s="327"/>
    </row>
    <row r="270" spans="1:74" ht="17.25" customHeight="1" thickBot="1" x14ac:dyDescent="0.3">
      <c r="A270" s="350" t="s">
        <v>3166</v>
      </c>
      <c r="B270" s="363" t="s">
        <v>1617</v>
      </c>
      <c r="C270" s="352" t="s">
        <v>2903</v>
      </c>
      <c r="D270" s="352">
        <v>0.3</v>
      </c>
      <c r="E270" s="352">
        <v>49.2</v>
      </c>
      <c r="F270" s="352"/>
      <c r="G270" s="352">
        <v>5</v>
      </c>
      <c r="H270" s="352">
        <v>49</v>
      </c>
      <c r="I270" s="352"/>
      <c r="J270" s="352"/>
      <c r="K270" s="352"/>
      <c r="L270" s="354">
        <v>9.0000000000145519E-2</v>
      </c>
      <c r="M270" s="354">
        <v>0.22999999999956344</v>
      </c>
      <c r="N270" s="354">
        <v>0.17000000000007276</v>
      </c>
      <c r="O270" s="461">
        <v>0.4</v>
      </c>
      <c r="P270" s="327"/>
      <c r="Q270" s="327"/>
      <c r="R270" s="327"/>
      <c r="S270" s="327"/>
      <c r="T270" s="327"/>
      <c r="U270" s="327"/>
      <c r="V270" s="327"/>
      <c r="W270" s="327"/>
      <c r="X270" s="327"/>
      <c r="Y270" s="327"/>
      <c r="Z270" s="327"/>
      <c r="AA270" s="327"/>
      <c r="AB270" s="327"/>
      <c r="AC270" s="327"/>
      <c r="AD270" s="327"/>
      <c r="AE270" s="327"/>
      <c r="AF270" s="327"/>
      <c r="AG270" s="327"/>
      <c r="AH270" s="327"/>
      <c r="AI270" s="327"/>
      <c r="AJ270" s="327"/>
      <c r="AK270" s="327"/>
      <c r="AL270" s="327"/>
      <c r="AM270" s="327"/>
      <c r="AN270" s="327"/>
      <c r="AO270" s="327"/>
      <c r="AP270" s="327"/>
      <c r="AQ270" s="327"/>
      <c r="AR270" s="327"/>
      <c r="AS270" s="327"/>
      <c r="AT270" s="327"/>
      <c r="AU270" s="327"/>
      <c r="AV270" s="327"/>
      <c r="AW270" s="327"/>
      <c r="AX270" s="327"/>
      <c r="AY270" s="327"/>
      <c r="AZ270" s="327"/>
      <c r="BA270" s="327"/>
      <c r="BB270" s="327"/>
      <c r="BC270" s="327"/>
      <c r="BD270" s="327"/>
      <c r="BE270" s="327"/>
      <c r="BF270" s="327"/>
      <c r="BG270" s="327"/>
      <c r="BH270" s="327"/>
      <c r="BI270" s="327"/>
      <c r="BJ270" s="327"/>
      <c r="BK270" s="327"/>
      <c r="BL270" s="327"/>
      <c r="BM270" s="327"/>
      <c r="BN270" s="327"/>
      <c r="BO270" s="327"/>
      <c r="BP270" s="327"/>
      <c r="BQ270" s="327"/>
      <c r="BR270" s="327"/>
      <c r="BS270" s="327"/>
      <c r="BT270" s="327"/>
      <c r="BU270" s="327"/>
      <c r="BV270" s="327"/>
    </row>
    <row r="271" spans="1:74" ht="17.25" customHeight="1" thickBot="1" x14ac:dyDescent="0.3">
      <c r="A271" s="350"/>
      <c r="B271" s="363" t="s">
        <v>1618</v>
      </c>
      <c r="C271" s="356" t="s">
        <v>2903</v>
      </c>
      <c r="D271" s="356">
        <v>0.3</v>
      </c>
      <c r="E271" s="356">
        <v>49.2</v>
      </c>
      <c r="F271" s="356"/>
      <c r="G271" s="356">
        <v>5</v>
      </c>
      <c r="H271" s="356">
        <v>49</v>
      </c>
      <c r="I271" s="356"/>
      <c r="J271" s="356"/>
      <c r="K271" s="356"/>
      <c r="L271" s="357">
        <v>3.999999999996362E-2</v>
      </c>
      <c r="M271" s="357">
        <v>3.0000000000086402E-2</v>
      </c>
      <c r="N271" s="357">
        <v>5.0000000000068212E-2</v>
      </c>
      <c r="O271" s="462"/>
      <c r="P271" s="327"/>
      <c r="Q271" s="327"/>
      <c r="R271" s="327"/>
      <c r="S271" s="327"/>
      <c r="T271" s="327"/>
      <c r="U271" s="327"/>
      <c r="V271" s="327"/>
      <c r="W271" s="327"/>
      <c r="X271" s="327"/>
      <c r="Y271" s="327"/>
      <c r="Z271" s="327"/>
      <c r="AA271" s="327"/>
      <c r="AB271" s="327"/>
      <c r="AC271" s="327"/>
      <c r="AD271" s="327"/>
      <c r="AE271" s="327"/>
      <c r="AF271" s="327"/>
      <c r="AG271" s="327"/>
      <c r="AH271" s="327"/>
      <c r="AI271" s="327"/>
      <c r="AJ271" s="327"/>
      <c r="AK271" s="327"/>
      <c r="AL271" s="327"/>
      <c r="AM271" s="327"/>
      <c r="AN271" s="327"/>
      <c r="AO271" s="327"/>
      <c r="AP271" s="327"/>
      <c r="AQ271" s="327"/>
      <c r="AR271" s="327"/>
      <c r="AS271" s="327"/>
      <c r="AT271" s="327"/>
      <c r="AU271" s="327"/>
      <c r="AV271" s="327"/>
      <c r="AW271" s="327"/>
      <c r="AX271" s="327"/>
      <c r="AY271" s="327"/>
      <c r="AZ271" s="327"/>
      <c r="BA271" s="327"/>
      <c r="BB271" s="327"/>
      <c r="BC271" s="327"/>
      <c r="BD271" s="327"/>
      <c r="BE271" s="327"/>
      <c r="BF271" s="327"/>
      <c r="BG271" s="327"/>
      <c r="BH271" s="327"/>
      <c r="BI271" s="327"/>
      <c r="BJ271" s="327"/>
      <c r="BK271" s="327"/>
      <c r="BL271" s="327"/>
      <c r="BM271" s="327"/>
      <c r="BN271" s="327"/>
      <c r="BO271" s="327"/>
      <c r="BP271" s="327"/>
      <c r="BQ271" s="327"/>
      <c r="BR271" s="327"/>
      <c r="BS271" s="327"/>
      <c r="BT271" s="327"/>
      <c r="BU271" s="327"/>
      <c r="BV271" s="327"/>
    </row>
    <row r="272" spans="1:74" ht="17.25" customHeight="1" thickBot="1" x14ac:dyDescent="0.3">
      <c r="A272" s="350"/>
      <c r="B272" s="363" t="s">
        <v>1620</v>
      </c>
      <c r="C272" s="356" t="s">
        <v>2903</v>
      </c>
      <c r="D272" s="356">
        <v>0.3</v>
      </c>
      <c r="E272" s="356">
        <v>49.2</v>
      </c>
      <c r="F272" s="356"/>
      <c r="G272" s="356">
        <v>5</v>
      </c>
      <c r="H272" s="356">
        <v>49</v>
      </c>
      <c r="I272" s="356"/>
      <c r="J272" s="356"/>
      <c r="K272" s="356"/>
      <c r="L272" s="357">
        <v>2.0000000000010232E-2</v>
      </c>
      <c r="M272" s="357">
        <v>5.0000000000011369E-2</v>
      </c>
      <c r="N272" s="357">
        <v>2.0000000000010232E-2</v>
      </c>
      <c r="O272" s="462"/>
      <c r="P272" s="327"/>
      <c r="Q272" s="327"/>
      <c r="R272" s="327"/>
      <c r="S272" s="327"/>
      <c r="T272" s="327"/>
      <c r="U272" s="327"/>
      <c r="V272" s="327"/>
      <c r="W272" s="327"/>
      <c r="X272" s="327"/>
      <c r="Y272" s="327"/>
      <c r="Z272" s="327"/>
      <c r="AA272" s="327"/>
      <c r="AB272" s="327"/>
      <c r="AC272" s="327"/>
      <c r="AD272" s="327"/>
      <c r="AE272" s="327"/>
      <c r="AF272" s="327"/>
      <c r="AG272" s="327"/>
      <c r="AH272" s="327"/>
      <c r="AI272" s="327"/>
      <c r="AJ272" s="327"/>
      <c r="AK272" s="327"/>
      <c r="AL272" s="327"/>
      <c r="AM272" s="327"/>
      <c r="AN272" s="327"/>
      <c r="AO272" s="327"/>
      <c r="AP272" s="327"/>
      <c r="AQ272" s="327"/>
      <c r="AR272" s="327"/>
      <c r="AS272" s="327"/>
      <c r="AT272" s="327"/>
      <c r="AU272" s="327"/>
      <c r="AV272" s="327"/>
      <c r="AW272" s="327"/>
      <c r="AX272" s="327"/>
      <c r="AY272" s="327"/>
      <c r="AZ272" s="327"/>
      <c r="BA272" s="327"/>
      <c r="BB272" s="327"/>
      <c r="BC272" s="327"/>
      <c r="BD272" s="327"/>
      <c r="BE272" s="327"/>
      <c r="BF272" s="327"/>
      <c r="BG272" s="327"/>
      <c r="BH272" s="327"/>
      <c r="BI272" s="327"/>
      <c r="BJ272" s="327"/>
      <c r="BK272" s="327"/>
      <c r="BL272" s="327"/>
      <c r="BM272" s="327"/>
      <c r="BN272" s="327"/>
      <c r="BO272" s="327"/>
      <c r="BP272" s="327"/>
      <c r="BQ272" s="327"/>
      <c r="BR272" s="327"/>
      <c r="BS272" s="327"/>
      <c r="BT272" s="327"/>
      <c r="BU272" s="327"/>
      <c r="BV272" s="327"/>
    </row>
    <row r="273" spans="1:74" ht="17.25" customHeight="1" thickBot="1" x14ac:dyDescent="0.3">
      <c r="A273" s="350"/>
      <c r="B273" s="363" t="s">
        <v>3167</v>
      </c>
      <c r="C273" s="356" t="s">
        <v>2903</v>
      </c>
      <c r="D273" s="356">
        <v>0.3</v>
      </c>
      <c r="E273" s="356">
        <v>49.2</v>
      </c>
      <c r="F273" s="356"/>
      <c r="G273" s="356">
        <v>5</v>
      </c>
      <c r="H273" s="356">
        <v>49</v>
      </c>
      <c r="I273" s="356"/>
      <c r="J273" s="356"/>
      <c r="K273" s="356"/>
      <c r="L273" s="357">
        <v>5.9999999999490683E-2</v>
      </c>
      <c r="M273" s="357">
        <v>7.999999999992724E-2</v>
      </c>
      <c r="N273" s="357">
        <v>0.10999999999876309</v>
      </c>
      <c r="O273" s="462"/>
      <c r="P273" s="327"/>
      <c r="Q273" s="327"/>
      <c r="R273" s="327"/>
      <c r="S273" s="327"/>
      <c r="T273" s="327"/>
      <c r="U273" s="327"/>
      <c r="V273" s="327"/>
      <c r="W273" s="327"/>
      <c r="X273" s="327"/>
      <c r="Y273" s="327"/>
      <c r="Z273" s="327"/>
      <c r="AA273" s="327"/>
      <c r="AB273" s="327"/>
      <c r="AC273" s="327"/>
      <c r="AD273" s="327"/>
      <c r="AE273" s="327"/>
      <c r="AF273" s="327"/>
      <c r="AG273" s="327"/>
      <c r="AH273" s="327"/>
      <c r="AI273" s="327"/>
      <c r="AJ273" s="327"/>
      <c r="AK273" s="327"/>
      <c r="AL273" s="327"/>
      <c r="AM273" s="327"/>
      <c r="AN273" s="327"/>
      <c r="AO273" s="327"/>
      <c r="AP273" s="327"/>
      <c r="AQ273" s="327"/>
      <c r="AR273" s="327"/>
      <c r="AS273" s="327"/>
      <c r="AT273" s="327"/>
      <c r="AU273" s="327"/>
      <c r="AV273" s="327"/>
      <c r="AW273" s="327"/>
      <c r="AX273" s="327"/>
      <c r="AY273" s="327"/>
      <c r="AZ273" s="327"/>
      <c r="BA273" s="327"/>
      <c r="BB273" s="327"/>
      <c r="BC273" s="327"/>
      <c r="BD273" s="327"/>
      <c r="BE273" s="327"/>
      <c r="BF273" s="327"/>
      <c r="BG273" s="327"/>
      <c r="BH273" s="327"/>
      <c r="BI273" s="327"/>
      <c r="BJ273" s="327"/>
      <c r="BK273" s="327"/>
      <c r="BL273" s="327"/>
      <c r="BM273" s="327"/>
      <c r="BN273" s="327"/>
      <c r="BO273" s="327"/>
      <c r="BP273" s="327"/>
      <c r="BQ273" s="327"/>
      <c r="BR273" s="327"/>
      <c r="BS273" s="327"/>
      <c r="BT273" s="327"/>
      <c r="BU273" s="327"/>
      <c r="BV273" s="327"/>
    </row>
    <row r="274" spans="1:74" ht="17.25" customHeight="1" thickBot="1" x14ac:dyDescent="0.3">
      <c r="A274" s="363"/>
      <c r="B274" s="363" t="s">
        <v>1622</v>
      </c>
      <c r="C274" s="359" t="s">
        <v>2903</v>
      </c>
      <c r="D274" s="359">
        <v>0.3</v>
      </c>
      <c r="E274" s="359">
        <v>49.2</v>
      </c>
      <c r="F274" s="359"/>
      <c r="G274" s="359">
        <v>5</v>
      </c>
      <c r="H274" s="359">
        <v>49</v>
      </c>
      <c r="I274" s="359"/>
      <c r="J274" s="359"/>
      <c r="K274" s="359"/>
      <c r="L274" s="360">
        <v>0</v>
      </c>
      <c r="M274" s="360">
        <v>0</v>
      </c>
      <c r="N274" s="360">
        <v>0</v>
      </c>
      <c r="O274" s="465"/>
      <c r="P274" s="327"/>
      <c r="Q274" s="327"/>
      <c r="R274" s="327"/>
      <c r="S274" s="327"/>
      <c r="T274" s="327"/>
      <c r="U274" s="327"/>
      <c r="V274" s="327"/>
      <c r="W274" s="327"/>
      <c r="X274" s="327"/>
      <c r="Y274" s="327"/>
      <c r="Z274" s="327"/>
      <c r="AA274" s="327"/>
      <c r="AB274" s="327"/>
      <c r="AC274" s="327"/>
      <c r="AD274" s="327"/>
      <c r="AE274" s="327"/>
      <c r="AF274" s="327"/>
      <c r="AG274" s="327"/>
      <c r="AH274" s="327"/>
      <c r="AI274" s="327"/>
      <c r="AJ274" s="327"/>
      <c r="AK274" s="327"/>
      <c r="AL274" s="327"/>
      <c r="AM274" s="327"/>
      <c r="AN274" s="327"/>
      <c r="AO274" s="327"/>
      <c r="AP274" s="327"/>
      <c r="AQ274" s="327"/>
      <c r="AR274" s="327"/>
      <c r="AS274" s="327"/>
      <c r="AT274" s="327"/>
      <c r="AU274" s="327"/>
      <c r="AV274" s="327"/>
      <c r="AW274" s="327"/>
      <c r="AX274" s="327"/>
      <c r="AY274" s="327"/>
      <c r="AZ274" s="327"/>
      <c r="BA274" s="327"/>
      <c r="BB274" s="327"/>
      <c r="BC274" s="327"/>
      <c r="BD274" s="327"/>
      <c r="BE274" s="327"/>
      <c r="BF274" s="327"/>
      <c r="BG274" s="327"/>
      <c r="BH274" s="327"/>
      <c r="BI274" s="327"/>
      <c r="BJ274" s="327"/>
      <c r="BK274" s="327"/>
      <c r="BL274" s="327"/>
      <c r="BM274" s="327"/>
      <c r="BN274" s="327"/>
      <c r="BO274" s="327"/>
      <c r="BP274" s="327"/>
      <c r="BQ274" s="327"/>
      <c r="BR274" s="327"/>
      <c r="BS274" s="327"/>
      <c r="BT274" s="327"/>
      <c r="BU274" s="327"/>
      <c r="BV274" s="327"/>
    </row>
    <row r="275" spans="1:74" ht="17.25" customHeight="1" thickBot="1" x14ac:dyDescent="0.3">
      <c r="A275" s="350" t="s">
        <v>3168</v>
      </c>
      <c r="B275" s="363" t="s">
        <v>3169</v>
      </c>
      <c r="C275" s="356">
        <v>3</v>
      </c>
      <c r="D275" s="356">
        <v>0.3</v>
      </c>
      <c r="E275" s="356">
        <v>48.5</v>
      </c>
      <c r="F275" s="356"/>
      <c r="G275" s="356">
        <v>30</v>
      </c>
      <c r="H275" s="356">
        <v>48.9</v>
      </c>
      <c r="I275" s="356"/>
      <c r="J275" s="356"/>
      <c r="K275" s="356"/>
      <c r="L275" s="354">
        <v>9.5999999999946795E-2</v>
      </c>
      <c r="M275" s="354">
        <v>0.18000000000000682</v>
      </c>
      <c r="N275" s="354">
        <v>0</v>
      </c>
      <c r="O275" s="461">
        <v>18.2</v>
      </c>
      <c r="P275" s="327"/>
      <c r="Q275" s="327"/>
      <c r="R275" s="327"/>
      <c r="S275" s="327"/>
      <c r="T275" s="327"/>
      <c r="U275" s="327"/>
      <c r="V275" s="327"/>
      <c r="W275" s="327"/>
      <c r="X275" s="327"/>
      <c r="Y275" s="327"/>
      <c r="Z275" s="327"/>
      <c r="AA275" s="327"/>
      <c r="AB275" s="327"/>
      <c r="AC275" s="327"/>
      <c r="AD275" s="327"/>
      <c r="AE275" s="327"/>
      <c r="AF275" s="327"/>
      <c r="AG275" s="327"/>
      <c r="AH275" s="327"/>
      <c r="AI275" s="327"/>
      <c r="AJ275" s="327"/>
      <c r="AK275" s="327"/>
      <c r="AL275" s="327"/>
      <c r="AM275" s="327"/>
      <c r="AN275" s="327"/>
      <c r="AO275" s="327"/>
      <c r="AP275" s="327"/>
      <c r="AQ275" s="327"/>
      <c r="AR275" s="327"/>
      <c r="AS275" s="327"/>
      <c r="AT275" s="327"/>
      <c r="AU275" s="327"/>
      <c r="AV275" s="327"/>
      <c r="AW275" s="327"/>
      <c r="AX275" s="327"/>
      <c r="AY275" s="327"/>
      <c r="AZ275" s="327"/>
      <c r="BA275" s="327"/>
      <c r="BB275" s="327"/>
      <c r="BC275" s="327"/>
      <c r="BD275" s="327"/>
      <c r="BE275" s="327"/>
      <c r="BF275" s="327"/>
      <c r="BG275" s="327"/>
      <c r="BH275" s="327"/>
      <c r="BI275" s="327"/>
      <c r="BJ275" s="327"/>
      <c r="BK275" s="327"/>
      <c r="BL275" s="327"/>
      <c r="BM275" s="327"/>
      <c r="BN275" s="327"/>
      <c r="BO275" s="327"/>
      <c r="BP275" s="327"/>
      <c r="BQ275" s="327"/>
      <c r="BR275" s="327"/>
      <c r="BS275" s="327"/>
      <c r="BT275" s="327"/>
      <c r="BU275" s="327"/>
      <c r="BV275" s="327"/>
    </row>
    <row r="276" spans="1:74" ht="17.25" customHeight="1" thickBot="1" x14ac:dyDescent="0.3">
      <c r="A276" s="350"/>
      <c r="B276" s="363" t="s">
        <v>1526</v>
      </c>
      <c r="C276" s="356">
        <v>3</v>
      </c>
      <c r="D276" s="356">
        <v>0.3</v>
      </c>
      <c r="E276" s="356">
        <v>48.5</v>
      </c>
      <c r="F276" s="356"/>
      <c r="G276" s="356">
        <v>30</v>
      </c>
      <c r="H276" s="356">
        <v>48.9</v>
      </c>
      <c r="I276" s="356"/>
      <c r="J276" s="356"/>
      <c r="K276" s="356"/>
      <c r="L276" s="357">
        <v>0</v>
      </c>
      <c r="M276" s="357">
        <v>0</v>
      </c>
      <c r="N276" s="357">
        <v>0</v>
      </c>
      <c r="O276" s="462"/>
      <c r="P276" s="327"/>
      <c r="Q276" s="327"/>
      <c r="R276" s="327"/>
      <c r="S276" s="327"/>
      <c r="T276" s="327"/>
      <c r="U276" s="327"/>
      <c r="V276" s="327"/>
      <c r="W276" s="327"/>
      <c r="X276" s="327"/>
      <c r="Y276" s="327"/>
      <c r="Z276" s="327"/>
      <c r="AA276" s="327"/>
      <c r="AB276" s="327"/>
      <c r="AC276" s="327"/>
      <c r="AD276" s="327"/>
      <c r="AE276" s="327"/>
      <c r="AF276" s="327"/>
      <c r="AG276" s="327"/>
      <c r="AH276" s="327"/>
      <c r="AI276" s="327"/>
      <c r="AJ276" s="327"/>
      <c r="AK276" s="327"/>
      <c r="AL276" s="327"/>
      <c r="AM276" s="327"/>
      <c r="AN276" s="327"/>
      <c r="AO276" s="327"/>
      <c r="AP276" s="327"/>
      <c r="AQ276" s="327"/>
      <c r="AR276" s="327"/>
      <c r="AS276" s="327"/>
      <c r="AT276" s="327"/>
      <c r="AU276" s="327"/>
      <c r="AV276" s="327"/>
      <c r="AW276" s="327"/>
      <c r="AX276" s="327"/>
      <c r="AY276" s="327"/>
      <c r="AZ276" s="327"/>
      <c r="BA276" s="327"/>
      <c r="BB276" s="327"/>
      <c r="BC276" s="327"/>
      <c r="BD276" s="327"/>
      <c r="BE276" s="327"/>
      <c r="BF276" s="327"/>
      <c r="BG276" s="327"/>
      <c r="BH276" s="327"/>
      <c r="BI276" s="327"/>
      <c r="BJ276" s="327"/>
      <c r="BK276" s="327"/>
      <c r="BL276" s="327"/>
      <c r="BM276" s="327"/>
      <c r="BN276" s="327"/>
      <c r="BO276" s="327"/>
      <c r="BP276" s="327"/>
      <c r="BQ276" s="327"/>
      <c r="BR276" s="327"/>
      <c r="BS276" s="327"/>
      <c r="BT276" s="327"/>
      <c r="BU276" s="327"/>
      <c r="BV276" s="327"/>
    </row>
    <row r="277" spans="1:74" ht="17.25" customHeight="1" thickBot="1" x14ac:dyDescent="0.3">
      <c r="A277" s="350"/>
      <c r="B277" s="363" t="s">
        <v>3170</v>
      </c>
      <c r="C277" s="356">
        <v>3</v>
      </c>
      <c r="D277" s="356">
        <v>0.3</v>
      </c>
      <c r="E277" s="356">
        <v>48.5</v>
      </c>
      <c r="F277" s="356"/>
      <c r="G277" s="356">
        <v>30</v>
      </c>
      <c r="H277" s="356">
        <v>48.9</v>
      </c>
      <c r="I277" s="356"/>
      <c r="J277" s="356"/>
      <c r="K277" s="356"/>
      <c r="L277" s="357">
        <v>7.999999999992724E-2</v>
      </c>
      <c r="M277" s="357">
        <v>0.19200000000091677</v>
      </c>
      <c r="N277" s="357">
        <v>0.15200000000004366</v>
      </c>
      <c r="O277" s="462"/>
      <c r="P277" s="327"/>
      <c r="Q277" s="327"/>
      <c r="R277" s="327"/>
      <c r="S277" s="327"/>
      <c r="T277" s="327"/>
      <c r="U277" s="327"/>
      <c r="V277" s="327"/>
      <c r="W277" s="327"/>
      <c r="X277" s="327"/>
      <c r="Y277" s="327"/>
      <c r="Z277" s="327"/>
      <c r="AA277" s="327"/>
      <c r="AB277" s="327"/>
      <c r="AC277" s="327"/>
      <c r="AD277" s="327"/>
      <c r="AE277" s="327"/>
      <c r="AF277" s="327"/>
      <c r="AG277" s="327"/>
      <c r="AH277" s="327"/>
      <c r="AI277" s="327"/>
      <c r="AJ277" s="327"/>
      <c r="AK277" s="327"/>
      <c r="AL277" s="327"/>
      <c r="AM277" s="327"/>
      <c r="AN277" s="327"/>
      <c r="AO277" s="327"/>
      <c r="AP277" s="327"/>
      <c r="AQ277" s="327"/>
      <c r="AR277" s="327"/>
      <c r="AS277" s="327"/>
      <c r="AT277" s="327"/>
      <c r="AU277" s="327"/>
      <c r="AV277" s="327"/>
      <c r="AW277" s="327"/>
      <c r="AX277" s="327"/>
      <c r="AY277" s="327"/>
      <c r="AZ277" s="327"/>
      <c r="BA277" s="327"/>
      <c r="BB277" s="327"/>
      <c r="BC277" s="327"/>
      <c r="BD277" s="327"/>
      <c r="BE277" s="327"/>
      <c r="BF277" s="327"/>
      <c r="BG277" s="327"/>
      <c r="BH277" s="327"/>
      <c r="BI277" s="327"/>
      <c r="BJ277" s="327"/>
      <c r="BK277" s="327"/>
      <c r="BL277" s="327"/>
      <c r="BM277" s="327"/>
      <c r="BN277" s="327"/>
      <c r="BO277" s="327"/>
      <c r="BP277" s="327"/>
      <c r="BQ277" s="327"/>
      <c r="BR277" s="327"/>
      <c r="BS277" s="327"/>
      <c r="BT277" s="327"/>
      <c r="BU277" s="327"/>
      <c r="BV277" s="327"/>
    </row>
    <row r="278" spans="1:74" ht="17.25" customHeight="1" thickBot="1" x14ac:dyDescent="0.3">
      <c r="A278" s="350"/>
      <c r="B278" s="363" t="s">
        <v>3171</v>
      </c>
      <c r="C278" s="356">
        <v>3</v>
      </c>
      <c r="D278" s="356">
        <v>0.3</v>
      </c>
      <c r="E278" s="356">
        <v>48.5</v>
      </c>
      <c r="F278" s="356"/>
      <c r="G278" s="356">
        <v>30</v>
      </c>
      <c r="H278" s="356">
        <v>48.9</v>
      </c>
      <c r="I278" s="356"/>
      <c r="J278" s="356"/>
      <c r="K278" s="356"/>
      <c r="L278" s="357"/>
      <c r="M278" s="357"/>
      <c r="N278" s="357"/>
      <c r="O278" s="462"/>
      <c r="P278" s="327"/>
      <c r="Q278" s="327"/>
      <c r="R278" s="327"/>
      <c r="S278" s="327"/>
      <c r="T278" s="327"/>
      <c r="U278" s="327"/>
      <c r="V278" s="327"/>
      <c r="W278" s="327"/>
      <c r="X278" s="327"/>
      <c r="Y278" s="327"/>
      <c r="Z278" s="327"/>
      <c r="AA278" s="327"/>
      <c r="AB278" s="327"/>
      <c r="AC278" s="327"/>
      <c r="AD278" s="327"/>
      <c r="AE278" s="327"/>
      <c r="AF278" s="327"/>
      <c r="AG278" s="327"/>
      <c r="AH278" s="327"/>
      <c r="AI278" s="327"/>
      <c r="AJ278" s="327"/>
      <c r="AK278" s="327"/>
      <c r="AL278" s="327"/>
      <c r="AM278" s="327"/>
      <c r="AN278" s="327"/>
      <c r="AO278" s="327"/>
      <c r="AP278" s="327"/>
      <c r="AQ278" s="327"/>
      <c r="AR278" s="327"/>
      <c r="AS278" s="327"/>
      <c r="AT278" s="327"/>
      <c r="AU278" s="327"/>
      <c r="AV278" s="327"/>
      <c r="AW278" s="327"/>
      <c r="AX278" s="327"/>
      <c r="AY278" s="327"/>
      <c r="AZ278" s="327"/>
      <c r="BA278" s="327"/>
      <c r="BB278" s="327"/>
      <c r="BC278" s="327"/>
      <c r="BD278" s="327"/>
      <c r="BE278" s="327"/>
      <c r="BF278" s="327"/>
      <c r="BG278" s="327"/>
      <c r="BH278" s="327"/>
      <c r="BI278" s="327"/>
      <c r="BJ278" s="327"/>
      <c r="BK278" s="327"/>
      <c r="BL278" s="327"/>
      <c r="BM278" s="327"/>
      <c r="BN278" s="327"/>
      <c r="BO278" s="327"/>
      <c r="BP278" s="327"/>
      <c r="BQ278" s="327"/>
      <c r="BR278" s="327"/>
      <c r="BS278" s="327"/>
      <c r="BT278" s="327"/>
      <c r="BU278" s="327"/>
      <c r="BV278" s="327"/>
    </row>
    <row r="279" spans="1:74" ht="17.25" customHeight="1" thickBot="1" x14ac:dyDescent="0.3">
      <c r="A279" s="350"/>
      <c r="B279" s="363" t="s">
        <v>1531</v>
      </c>
      <c r="C279" s="356">
        <v>3</v>
      </c>
      <c r="D279" s="356">
        <v>0.3</v>
      </c>
      <c r="E279" s="356">
        <v>48.5</v>
      </c>
      <c r="F279" s="356"/>
      <c r="G279" s="356">
        <v>30</v>
      </c>
      <c r="H279" s="356">
        <v>48.9</v>
      </c>
      <c r="I279" s="356"/>
      <c r="J279" s="356"/>
      <c r="K279" s="356"/>
      <c r="L279" s="357">
        <v>7.8000000004976755E-2</v>
      </c>
      <c r="M279" s="357">
        <v>0.14399999999659485</v>
      </c>
      <c r="N279" s="357">
        <v>0.18600000000515138</v>
      </c>
      <c r="O279" s="462"/>
      <c r="P279" s="327"/>
      <c r="Q279" s="327"/>
      <c r="R279" s="327"/>
      <c r="S279" s="327"/>
      <c r="T279" s="327"/>
      <c r="U279" s="327"/>
      <c r="V279" s="327"/>
      <c r="W279" s="327"/>
      <c r="X279" s="327"/>
      <c r="Y279" s="327"/>
      <c r="Z279" s="327"/>
      <c r="AA279" s="327"/>
      <c r="AB279" s="327"/>
      <c r="AC279" s="327"/>
      <c r="AD279" s="327"/>
      <c r="AE279" s="327"/>
      <c r="AF279" s="327"/>
      <c r="AG279" s="327"/>
      <c r="AH279" s="327"/>
      <c r="AI279" s="327"/>
      <c r="AJ279" s="327"/>
      <c r="AK279" s="327"/>
      <c r="AL279" s="327"/>
      <c r="AM279" s="327"/>
      <c r="AN279" s="327"/>
      <c r="AO279" s="327"/>
      <c r="AP279" s="327"/>
      <c r="AQ279" s="327"/>
      <c r="AR279" s="327"/>
      <c r="AS279" s="327"/>
      <c r="AT279" s="327"/>
      <c r="AU279" s="327"/>
      <c r="AV279" s="327"/>
      <c r="AW279" s="327"/>
      <c r="AX279" s="327"/>
      <c r="AY279" s="327"/>
      <c r="AZ279" s="327"/>
      <c r="BA279" s="327"/>
      <c r="BB279" s="327"/>
      <c r="BC279" s="327"/>
      <c r="BD279" s="327"/>
      <c r="BE279" s="327"/>
      <c r="BF279" s="327"/>
      <c r="BG279" s="327"/>
      <c r="BH279" s="327"/>
      <c r="BI279" s="327"/>
      <c r="BJ279" s="327"/>
      <c r="BK279" s="327"/>
      <c r="BL279" s="327"/>
      <c r="BM279" s="327"/>
      <c r="BN279" s="327"/>
      <c r="BO279" s="327"/>
      <c r="BP279" s="327"/>
      <c r="BQ279" s="327"/>
      <c r="BR279" s="327"/>
      <c r="BS279" s="327"/>
      <c r="BT279" s="327"/>
      <c r="BU279" s="327"/>
      <c r="BV279" s="327"/>
    </row>
    <row r="280" spans="1:74" ht="17.25" customHeight="1" thickBot="1" x14ac:dyDescent="0.3">
      <c r="A280" s="350"/>
      <c r="B280" s="412" t="s">
        <v>1532</v>
      </c>
      <c r="C280" s="356">
        <v>3</v>
      </c>
      <c r="D280" s="356">
        <v>0.3</v>
      </c>
      <c r="E280" s="356">
        <v>48.5</v>
      </c>
      <c r="F280" s="356"/>
      <c r="G280" s="356">
        <v>30</v>
      </c>
      <c r="H280" s="356">
        <v>48.9</v>
      </c>
      <c r="I280" s="356"/>
      <c r="J280" s="356"/>
      <c r="K280" s="356"/>
      <c r="L280" s="357">
        <v>0</v>
      </c>
      <c r="M280" s="357">
        <v>0</v>
      </c>
      <c r="N280" s="357">
        <v>0</v>
      </c>
      <c r="O280" s="462"/>
      <c r="P280" s="327"/>
      <c r="Q280" s="327"/>
      <c r="R280" s="327"/>
      <c r="S280" s="327"/>
      <c r="T280" s="327"/>
      <c r="U280" s="327"/>
      <c r="V280" s="327"/>
      <c r="W280" s="327"/>
      <c r="X280" s="327"/>
      <c r="Y280" s="327"/>
      <c r="Z280" s="327"/>
      <c r="AA280" s="327"/>
      <c r="AB280" s="327"/>
      <c r="AC280" s="327"/>
      <c r="AD280" s="327"/>
      <c r="AE280" s="327"/>
      <c r="AF280" s="327"/>
      <c r="AG280" s="327"/>
      <c r="AH280" s="327"/>
      <c r="AI280" s="327"/>
      <c r="AJ280" s="327"/>
      <c r="AK280" s="327"/>
      <c r="AL280" s="327"/>
      <c r="AM280" s="327"/>
      <c r="AN280" s="327"/>
      <c r="AO280" s="327"/>
      <c r="AP280" s="327"/>
      <c r="AQ280" s="327"/>
      <c r="AR280" s="327"/>
      <c r="AS280" s="327"/>
      <c r="AT280" s="327"/>
      <c r="AU280" s="327"/>
      <c r="AV280" s="327"/>
      <c r="AW280" s="327"/>
      <c r="AX280" s="327"/>
      <c r="AY280" s="327"/>
      <c r="AZ280" s="327"/>
      <c r="BA280" s="327"/>
      <c r="BB280" s="327"/>
      <c r="BC280" s="327"/>
      <c r="BD280" s="327"/>
      <c r="BE280" s="327"/>
      <c r="BF280" s="327"/>
      <c r="BG280" s="327"/>
      <c r="BH280" s="327"/>
      <c r="BI280" s="327"/>
      <c r="BJ280" s="327"/>
      <c r="BK280" s="327"/>
      <c r="BL280" s="327"/>
      <c r="BM280" s="327"/>
      <c r="BN280" s="327"/>
      <c r="BO280" s="327"/>
      <c r="BP280" s="327"/>
      <c r="BQ280" s="327"/>
      <c r="BR280" s="327"/>
      <c r="BS280" s="327"/>
      <c r="BT280" s="327"/>
      <c r="BU280" s="327"/>
      <c r="BV280" s="327"/>
    </row>
    <row r="281" spans="1:74" ht="17.25" customHeight="1" thickBot="1" x14ac:dyDescent="0.3">
      <c r="A281" s="350"/>
      <c r="B281" s="412" t="s">
        <v>3172</v>
      </c>
      <c r="C281" s="356">
        <v>3</v>
      </c>
      <c r="D281" s="356">
        <v>0.3</v>
      </c>
      <c r="E281" s="356">
        <v>48.5</v>
      </c>
      <c r="F281" s="356"/>
      <c r="G281" s="356">
        <v>30</v>
      </c>
      <c r="H281" s="356">
        <v>48.9</v>
      </c>
      <c r="I281" s="356"/>
      <c r="J281" s="356"/>
      <c r="K281" s="356"/>
      <c r="L281" s="357">
        <v>1.5000000003055902E-2</v>
      </c>
      <c r="M281" s="357">
        <v>3.0000000000654836E-2</v>
      </c>
      <c r="N281" s="357">
        <v>3.8999999997031409E-2</v>
      </c>
      <c r="O281" s="462"/>
      <c r="P281" s="327"/>
      <c r="Q281" s="327"/>
      <c r="R281" s="327"/>
      <c r="S281" s="327"/>
      <c r="T281" s="327"/>
      <c r="U281" s="327"/>
      <c r="V281" s="327"/>
      <c r="W281" s="327"/>
      <c r="X281" s="327"/>
      <c r="Y281" s="327"/>
      <c r="Z281" s="327"/>
      <c r="AA281" s="327"/>
      <c r="AB281" s="327"/>
      <c r="AC281" s="327"/>
      <c r="AD281" s="327"/>
      <c r="AE281" s="327"/>
      <c r="AF281" s="327"/>
      <c r="AG281" s="327"/>
      <c r="AH281" s="327"/>
      <c r="AI281" s="327"/>
      <c r="AJ281" s="327"/>
      <c r="AK281" s="327"/>
      <c r="AL281" s="327"/>
      <c r="AM281" s="327"/>
      <c r="AN281" s="327"/>
      <c r="AO281" s="327"/>
      <c r="AP281" s="327"/>
      <c r="AQ281" s="327"/>
      <c r="AR281" s="327"/>
      <c r="AS281" s="327"/>
      <c r="AT281" s="327"/>
      <c r="AU281" s="327"/>
      <c r="AV281" s="327"/>
      <c r="AW281" s="327"/>
      <c r="AX281" s="327"/>
      <c r="AY281" s="327"/>
      <c r="AZ281" s="327"/>
      <c r="BA281" s="327"/>
      <c r="BB281" s="327"/>
      <c r="BC281" s="327"/>
      <c r="BD281" s="327"/>
      <c r="BE281" s="327"/>
      <c r="BF281" s="327"/>
      <c r="BG281" s="327"/>
      <c r="BH281" s="327"/>
      <c r="BI281" s="327"/>
      <c r="BJ281" s="327"/>
      <c r="BK281" s="327"/>
      <c r="BL281" s="327"/>
      <c r="BM281" s="327"/>
      <c r="BN281" s="327"/>
      <c r="BO281" s="327"/>
      <c r="BP281" s="327"/>
      <c r="BQ281" s="327"/>
      <c r="BR281" s="327"/>
      <c r="BS281" s="327"/>
      <c r="BT281" s="327"/>
      <c r="BU281" s="327"/>
      <c r="BV281" s="327"/>
    </row>
    <row r="282" spans="1:74" ht="17.25" customHeight="1" thickBot="1" x14ac:dyDescent="0.3">
      <c r="A282" s="350"/>
      <c r="B282" s="412" t="s">
        <v>3173</v>
      </c>
      <c r="C282" s="356">
        <v>3</v>
      </c>
      <c r="D282" s="356">
        <v>0.3</v>
      </c>
      <c r="E282" s="356">
        <v>48.5</v>
      </c>
      <c r="F282" s="356"/>
      <c r="G282" s="356">
        <v>30</v>
      </c>
      <c r="H282" s="356">
        <v>48.9</v>
      </c>
      <c r="I282" s="356"/>
      <c r="J282" s="356"/>
      <c r="K282" s="356"/>
      <c r="L282" s="357">
        <v>0.47599999999511056</v>
      </c>
      <c r="M282" s="357">
        <v>1.2160000000003492</v>
      </c>
      <c r="N282" s="357">
        <v>0.8400000000037835</v>
      </c>
      <c r="O282" s="462"/>
      <c r="P282" s="327"/>
      <c r="Q282" s="327"/>
      <c r="R282" s="327"/>
      <c r="S282" s="327"/>
      <c r="T282" s="327"/>
      <c r="U282" s="327"/>
      <c r="V282" s="327"/>
      <c r="W282" s="327"/>
      <c r="X282" s="327"/>
      <c r="Y282" s="327"/>
      <c r="Z282" s="327"/>
      <c r="AA282" s="327"/>
      <c r="AB282" s="327"/>
      <c r="AC282" s="327"/>
      <c r="AD282" s="327"/>
      <c r="AE282" s="327"/>
      <c r="AF282" s="327"/>
      <c r="AG282" s="327"/>
      <c r="AH282" s="327"/>
      <c r="AI282" s="327"/>
      <c r="AJ282" s="327"/>
      <c r="AK282" s="327"/>
      <c r="AL282" s="327"/>
      <c r="AM282" s="327"/>
      <c r="AN282" s="327"/>
      <c r="AO282" s="327"/>
      <c r="AP282" s="327"/>
      <c r="AQ282" s="327"/>
      <c r="AR282" s="327"/>
      <c r="AS282" s="327"/>
      <c r="AT282" s="327"/>
      <c r="AU282" s="327"/>
      <c r="AV282" s="327"/>
      <c r="AW282" s="327"/>
      <c r="AX282" s="327"/>
      <c r="AY282" s="327"/>
      <c r="AZ282" s="327"/>
      <c r="BA282" s="327"/>
      <c r="BB282" s="327"/>
      <c r="BC282" s="327"/>
      <c r="BD282" s="327"/>
      <c r="BE282" s="327"/>
      <c r="BF282" s="327"/>
      <c r="BG282" s="327"/>
      <c r="BH282" s="327"/>
      <c r="BI282" s="327"/>
      <c r="BJ282" s="327"/>
      <c r="BK282" s="327"/>
      <c r="BL282" s="327"/>
      <c r="BM282" s="327"/>
      <c r="BN282" s="327"/>
      <c r="BO282" s="327"/>
      <c r="BP282" s="327"/>
      <c r="BQ282" s="327"/>
      <c r="BR282" s="327"/>
      <c r="BS282" s="327"/>
      <c r="BT282" s="327"/>
      <c r="BU282" s="327"/>
      <c r="BV282" s="327"/>
    </row>
    <row r="283" spans="1:74" ht="17.25" customHeight="1" thickBot="1" x14ac:dyDescent="0.3">
      <c r="A283" s="350"/>
      <c r="B283" s="413" t="s">
        <v>3174</v>
      </c>
      <c r="C283" s="356">
        <v>3</v>
      </c>
      <c r="D283" s="356">
        <v>0.3</v>
      </c>
      <c r="E283" s="356">
        <v>48.5</v>
      </c>
      <c r="F283" s="356"/>
      <c r="G283" s="356">
        <v>30</v>
      </c>
      <c r="H283" s="356">
        <v>48.9</v>
      </c>
      <c r="I283" s="356"/>
      <c r="J283" s="356"/>
      <c r="K283" s="356"/>
      <c r="L283" s="357">
        <v>0.7199999999938882</v>
      </c>
      <c r="M283" s="357">
        <v>1.452000000012049</v>
      </c>
      <c r="N283" s="357">
        <v>1.4160000000047148</v>
      </c>
      <c r="O283" s="462"/>
      <c r="P283" s="327"/>
      <c r="Q283" s="327"/>
      <c r="R283" s="327"/>
      <c r="S283" s="327"/>
      <c r="T283" s="327"/>
      <c r="U283" s="327"/>
      <c r="V283" s="327"/>
      <c r="W283" s="327"/>
      <c r="X283" s="327"/>
      <c r="Y283" s="327"/>
      <c r="Z283" s="327"/>
      <c r="AA283" s="327"/>
      <c r="AB283" s="327"/>
      <c r="AC283" s="327"/>
      <c r="AD283" s="327"/>
      <c r="AE283" s="327"/>
      <c r="AF283" s="327"/>
      <c r="AG283" s="327"/>
      <c r="AH283" s="327"/>
      <c r="AI283" s="327"/>
      <c r="AJ283" s="327"/>
      <c r="AK283" s="327"/>
      <c r="AL283" s="327"/>
      <c r="AM283" s="327"/>
      <c r="AN283" s="327"/>
      <c r="AO283" s="327"/>
      <c r="AP283" s="327"/>
      <c r="AQ283" s="327"/>
      <c r="AR283" s="327"/>
      <c r="AS283" s="327"/>
      <c r="AT283" s="327"/>
      <c r="AU283" s="327"/>
      <c r="AV283" s="327"/>
      <c r="AW283" s="327"/>
      <c r="AX283" s="327"/>
      <c r="AY283" s="327"/>
      <c r="AZ283" s="327"/>
      <c r="BA283" s="327"/>
      <c r="BB283" s="327"/>
      <c r="BC283" s="327"/>
      <c r="BD283" s="327"/>
      <c r="BE283" s="327"/>
      <c r="BF283" s="327"/>
      <c r="BG283" s="327"/>
      <c r="BH283" s="327"/>
      <c r="BI283" s="327"/>
      <c r="BJ283" s="327"/>
      <c r="BK283" s="327"/>
      <c r="BL283" s="327"/>
      <c r="BM283" s="327"/>
      <c r="BN283" s="327"/>
      <c r="BO283" s="327"/>
      <c r="BP283" s="327"/>
      <c r="BQ283" s="327"/>
      <c r="BR283" s="327"/>
      <c r="BS283" s="327"/>
      <c r="BT283" s="327"/>
      <c r="BU283" s="327"/>
      <c r="BV283" s="327"/>
    </row>
    <row r="284" spans="1:74" ht="17.25" customHeight="1" thickBot="1" x14ac:dyDescent="0.3">
      <c r="A284" s="350"/>
      <c r="B284" s="412" t="s">
        <v>1538</v>
      </c>
      <c r="C284" s="356">
        <v>3</v>
      </c>
      <c r="D284" s="356">
        <v>0.3</v>
      </c>
      <c r="E284" s="356">
        <v>48.5</v>
      </c>
      <c r="F284" s="356"/>
      <c r="G284" s="356">
        <v>30</v>
      </c>
      <c r="H284" s="356">
        <v>48.9</v>
      </c>
      <c r="I284" s="356"/>
      <c r="J284" s="356"/>
      <c r="K284" s="356"/>
      <c r="L284" s="357">
        <v>3.5999999999830834E-2</v>
      </c>
      <c r="M284" s="357">
        <v>0.15599999999972169</v>
      </c>
      <c r="N284" s="357">
        <v>5.9999999998581188E-3</v>
      </c>
      <c r="O284" s="462"/>
      <c r="P284" s="327"/>
      <c r="Q284" s="327"/>
      <c r="R284" s="327"/>
      <c r="S284" s="327"/>
      <c r="T284" s="327"/>
      <c r="U284" s="327"/>
      <c r="V284" s="327"/>
      <c r="W284" s="327"/>
      <c r="X284" s="327"/>
      <c r="Y284" s="327"/>
      <c r="Z284" s="327"/>
      <c r="AA284" s="327"/>
      <c r="AB284" s="327"/>
      <c r="AC284" s="327"/>
      <c r="AD284" s="327"/>
      <c r="AE284" s="327"/>
      <c r="AF284" s="327"/>
      <c r="AG284" s="327"/>
      <c r="AH284" s="327"/>
      <c r="AI284" s="327"/>
      <c r="AJ284" s="327"/>
      <c r="AK284" s="327"/>
      <c r="AL284" s="327"/>
      <c r="AM284" s="327"/>
      <c r="AN284" s="327"/>
      <c r="AO284" s="327"/>
      <c r="AP284" s="327"/>
      <c r="AQ284" s="327"/>
      <c r="AR284" s="327"/>
      <c r="AS284" s="327"/>
      <c r="AT284" s="327"/>
      <c r="AU284" s="327"/>
      <c r="AV284" s="327"/>
      <c r="AW284" s="327"/>
      <c r="AX284" s="327"/>
      <c r="AY284" s="327"/>
      <c r="AZ284" s="327"/>
      <c r="BA284" s="327"/>
      <c r="BB284" s="327"/>
      <c r="BC284" s="327"/>
      <c r="BD284" s="327"/>
      <c r="BE284" s="327"/>
      <c r="BF284" s="327"/>
      <c r="BG284" s="327"/>
      <c r="BH284" s="327"/>
      <c r="BI284" s="327"/>
      <c r="BJ284" s="327"/>
      <c r="BK284" s="327"/>
      <c r="BL284" s="327"/>
      <c r="BM284" s="327"/>
      <c r="BN284" s="327"/>
      <c r="BO284" s="327"/>
      <c r="BP284" s="327"/>
      <c r="BQ284" s="327"/>
      <c r="BR284" s="327"/>
      <c r="BS284" s="327"/>
      <c r="BT284" s="327"/>
      <c r="BU284" s="327"/>
      <c r="BV284" s="327"/>
    </row>
    <row r="285" spans="1:74" ht="17.25" customHeight="1" thickBot="1" x14ac:dyDescent="0.3">
      <c r="A285" s="350"/>
      <c r="B285" s="412" t="s">
        <v>1540</v>
      </c>
      <c r="C285" s="356">
        <v>3</v>
      </c>
      <c r="D285" s="356">
        <v>0.3</v>
      </c>
      <c r="E285" s="356">
        <v>48.5</v>
      </c>
      <c r="F285" s="356"/>
      <c r="G285" s="356">
        <v>30</v>
      </c>
      <c r="H285" s="356">
        <v>48.9</v>
      </c>
      <c r="I285" s="356"/>
      <c r="J285" s="356"/>
      <c r="K285" s="356"/>
      <c r="L285" s="357">
        <v>8.4000000000060027E-2</v>
      </c>
      <c r="M285" s="357">
        <v>5.999999999994543E-2</v>
      </c>
      <c r="N285" s="357">
        <v>3.5999999999830834E-2</v>
      </c>
      <c r="O285" s="462"/>
      <c r="P285" s="327"/>
      <c r="Q285" s="327"/>
      <c r="R285" s="327"/>
      <c r="S285" s="327"/>
      <c r="T285" s="327"/>
      <c r="U285" s="327"/>
      <c r="V285" s="327"/>
      <c r="W285" s="327"/>
      <c r="X285" s="327"/>
      <c r="Y285" s="327"/>
      <c r="Z285" s="327"/>
      <c r="AA285" s="327"/>
      <c r="AB285" s="327"/>
      <c r="AC285" s="327"/>
      <c r="AD285" s="327"/>
      <c r="AE285" s="327"/>
      <c r="AF285" s="327"/>
      <c r="AG285" s="327"/>
      <c r="AH285" s="327"/>
      <c r="AI285" s="327"/>
      <c r="AJ285" s="327"/>
      <c r="AK285" s="327"/>
      <c r="AL285" s="327"/>
      <c r="AM285" s="327"/>
      <c r="AN285" s="327"/>
      <c r="AO285" s="327"/>
      <c r="AP285" s="327"/>
      <c r="AQ285" s="327"/>
      <c r="AR285" s="327"/>
      <c r="AS285" s="327"/>
      <c r="AT285" s="327"/>
      <c r="AU285" s="327"/>
      <c r="AV285" s="327"/>
      <c r="AW285" s="327"/>
      <c r="AX285" s="327"/>
      <c r="AY285" s="327"/>
      <c r="AZ285" s="327"/>
      <c r="BA285" s="327"/>
      <c r="BB285" s="327"/>
      <c r="BC285" s="327"/>
      <c r="BD285" s="327"/>
      <c r="BE285" s="327"/>
      <c r="BF285" s="327"/>
      <c r="BG285" s="327"/>
      <c r="BH285" s="327"/>
      <c r="BI285" s="327"/>
      <c r="BJ285" s="327"/>
      <c r="BK285" s="327"/>
      <c r="BL285" s="327"/>
      <c r="BM285" s="327"/>
      <c r="BN285" s="327"/>
      <c r="BO285" s="327"/>
      <c r="BP285" s="327"/>
      <c r="BQ285" s="327"/>
      <c r="BR285" s="327"/>
      <c r="BS285" s="327"/>
      <c r="BT285" s="327"/>
      <c r="BU285" s="327"/>
      <c r="BV285" s="327"/>
    </row>
    <row r="286" spans="1:74" ht="17.25" customHeight="1" thickBot="1" x14ac:dyDescent="0.3">
      <c r="A286" s="350"/>
      <c r="B286" s="363" t="s">
        <v>1541</v>
      </c>
      <c r="C286" s="356">
        <v>3</v>
      </c>
      <c r="D286" s="356">
        <v>0.3</v>
      </c>
      <c r="E286" s="356">
        <v>48.5</v>
      </c>
      <c r="F286" s="356"/>
      <c r="G286" s="356">
        <v>30</v>
      </c>
      <c r="H286" s="356">
        <v>48.9</v>
      </c>
      <c r="I286" s="356"/>
      <c r="J286" s="356"/>
      <c r="K286" s="356"/>
      <c r="L286" s="357">
        <v>0</v>
      </c>
      <c r="M286" s="357">
        <v>0</v>
      </c>
      <c r="N286" s="357">
        <v>0</v>
      </c>
      <c r="O286" s="462"/>
      <c r="P286" s="327"/>
      <c r="Q286" s="327"/>
      <c r="R286" s="327"/>
      <c r="S286" s="327"/>
      <c r="T286" s="327"/>
      <c r="U286" s="327"/>
      <c r="V286" s="327"/>
      <c r="W286" s="327"/>
      <c r="X286" s="327"/>
      <c r="Y286" s="327"/>
      <c r="Z286" s="327"/>
      <c r="AA286" s="327"/>
      <c r="AB286" s="327"/>
      <c r="AC286" s="327"/>
      <c r="AD286" s="327"/>
      <c r="AE286" s="327"/>
      <c r="AF286" s="327"/>
      <c r="AG286" s="327"/>
      <c r="AH286" s="327"/>
      <c r="AI286" s="327"/>
      <c r="AJ286" s="327"/>
      <c r="AK286" s="327"/>
      <c r="AL286" s="327"/>
      <c r="AM286" s="327"/>
      <c r="AN286" s="327"/>
      <c r="AO286" s="327"/>
      <c r="AP286" s="327"/>
      <c r="AQ286" s="327"/>
      <c r="AR286" s="327"/>
      <c r="AS286" s="327"/>
      <c r="AT286" s="327"/>
      <c r="AU286" s="327"/>
      <c r="AV286" s="327"/>
      <c r="AW286" s="327"/>
      <c r="AX286" s="327"/>
      <c r="AY286" s="327"/>
      <c r="AZ286" s="327"/>
      <c r="BA286" s="327"/>
      <c r="BB286" s="327"/>
      <c r="BC286" s="327"/>
      <c r="BD286" s="327"/>
      <c r="BE286" s="327"/>
      <c r="BF286" s="327"/>
      <c r="BG286" s="327"/>
      <c r="BH286" s="327"/>
      <c r="BI286" s="327"/>
      <c r="BJ286" s="327"/>
      <c r="BK286" s="327"/>
      <c r="BL286" s="327"/>
      <c r="BM286" s="327"/>
      <c r="BN286" s="327"/>
      <c r="BO286" s="327"/>
      <c r="BP286" s="327"/>
      <c r="BQ286" s="327"/>
      <c r="BR286" s="327"/>
      <c r="BS286" s="327"/>
      <c r="BT286" s="327"/>
      <c r="BU286" s="327"/>
      <c r="BV286" s="327"/>
    </row>
    <row r="287" spans="1:74" ht="17.25" customHeight="1" thickBot="1" x14ac:dyDescent="0.3">
      <c r="A287" s="350"/>
      <c r="B287" s="363" t="s">
        <v>1543</v>
      </c>
      <c r="C287" s="356">
        <v>3</v>
      </c>
      <c r="D287" s="356">
        <v>0.3</v>
      </c>
      <c r="E287" s="356">
        <v>48.5</v>
      </c>
      <c r="F287" s="356"/>
      <c r="G287" s="356">
        <v>30</v>
      </c>
      <c r="H287" s="356">
        <v>48.9</v>
      </c>
      <c r="I287" s="356"/>
      <c r="J287" s="356"/>
      <c r="K287" s="356"/>
      <c r="L287" s="357">
        <v>0</v>
      </c>
      <c r="M287" s="357">
        <v>0</v>
      </c>
      <c r="N287" s="357">
        <v>0</v>
      </c>
      <c r="O287" s="462"/>
      <c r="P287" s="327"/>
      <c r="Q287" s="327"/>
      <c r="R287" s="327"/>
      <c r="S287" s="327"/>
      <c r="T287" s="327"/>
      <c r="U287" s="327"/>
      <c r="V287" s="327"/>
      <c r="W287" s="327"/>
      <c r="X287" s="327"/>
      <c r="Y287" s="327"/>
      <c r="Z287" s="327"/>
      <c r="AA287" s="327"/>
      <c r="AB287" s="327"/>
      <c r="AC287" s="327"/>
      <c r="AD287" s="327"/>
      <c r="AE287" s="327"/>
      <c r="AF287" s="327"/>
      <c r="AG287" s="327"/>
      <c r="AH287" s="327"/>
      <c r="AI287" s="327"/>
      <c r="AJ287" s="327"/>
      <c r="AK287" s="327"/>
      <c r="AL287" s="327"/>
      <c r="AM287" s="327"/>
      <c r="AN287" s="327"/>
      <c r="AO287" s="327"/>
      <c r="AP287" s="327"/>
      <c r="AQ287" s="327"/>
      <c r="AR287" s="327"/>
      <c r="AS287" s="327"/>
      <c r="AT287" s="327"/>
      <c r="AU287" s="327"/>
      <c r="AV287" s="327"/>
      <c r="AW287" s="327"/>
      <c r="AX287" s="327"/>
      <c r="AY287" s="327"/>
      <c r="AZ287" s="327"/>
      <c r="BA287" s="327"/>
      <c r="BB287" s="327"/>
      <c r="BC287" s="327"/>
      <c r="BD287" s="327"/>
      <c r="BE287" s="327"/>
      <c r="BF287" s="327"/>
      <c r="BG287" s="327"/>
      <c r="BH287" s="327"/>
      <c r="BI287" s="327"/>
      <c r="BJ287" s="327"/>
      <c r="BK287" s="327"/>
      <c r="BL287" s="327"/>
      <c r="BM287" s="327"/>
      <c r="BN287" s="327"/>
      <c r="BO287" s="327"/>
      <c r="BP287" s="327"/>
      <c r="BQ287" s="327"/>
      <c r="BR287" s="327"/>
      <c r="BS287" s="327"/>
      <c r="BT287" s="327"/>
      <c r="BU287" s="327"/>
      <c r="BV287" s="327"/>
    </row>
    <row r="288" spans="1:74" ht="17.25" customHeight="1" thickBot="1" x14ac:dyDescent="0.3">
      <c r="A288" s="350"/>
      <c r="B288" s="363" t="s">
        <v>1545</v>
      </c>
      <c r="C288" s="356">
        <v>3</v>
      </c>
      <c r="D288" s="356">
        <v>0.3</v>
      </c>
      <c r="E288" s="356">
        <v>48.5</v>
      </c>
      <c r="F288" s="356"/>
      <c r="G288" s="356">
        <v>30</v>
      </c>
      <c r="H288" s="356">
        <v>48.9</v>
      </c>
      <c r="I288" s="356"/>
      <c r="J288" s="356"/>
      <c r="K288" s="356"/>
      <c r="L288" s="357">
        <v>5.599999999958527E-2</v>
      </c>
      <c r="M288" s="357">
        <v>5.599999999958527E-2</v>
      </c>
      <c r="N288" s="357">
        <v>5.599999999958527E-2</v>
      </c>
      <c r="O288" s="462"/>
      <c r="P288" s="327"/>
      <c r="Q288" s="327"/>
      <c r="R288" s="327"/>
      <c r="S288" s="327"/>
      <c r="T288" s="327"/>
      <c r="U288" s="327"/>
      <c r="V288" s="327"/>
      <c r="W288" s="327"/>
      <c r="X288" s="327"/>
      <c r="Y288" s="327"/>
      <c r="Z288" s="327"/>
      <c r="AA288" s="327"/>
      <c r="AB288" s="327"/>
      <c r="AC288" s="327"/>
      <c r="AD288" s="327"/>
      <c r="AE288" s="327"/>
      <c r="AF288" s="327"/>
      <c r="AG288" s="327"/>
      <c r="AH288" s="327"/>
      <c r="AI288" s="327"/>
      <c r="AJ288" s="327"/>
      <c r="AK288" s="327"/>
      <c r="AL288" s="327"/>
      <c r="AM288" s="327"/>
      <c r="AN288" s="327"/>
      <c r="AO288" s="327"/>
      <c r="AP288" s="327"/>
      <c r="AQ288" s="327"/>
      <c r="AR288" s="327"/>
      <c r="AS288" s="327"/>
      <c r="AT288" s="327"/>
      <c r="AU288" s="327"/>
      <c r="AV288" s="327"/>
      <c r="AW288" s="327"/>
      <c r="AX288" s="327"/>
      <c r="AY288" s="327"/>
      <c r="AZ288" s="327"/>
      <c r="BA288" s="327"/>
      <c r="BB288" s="327"/>
      <c r="BC288" s="327"/>
      <c r="BD288" s="327"/>
      <c r="BE288" s="327"/>
      <c r="BF288" s="327"/>
      <c r="BG288" s="327"/>
      <c r="BH288" s="327"/>
      <c r="BI288" s="327"/>
      <c r="BJ288" s="327"/>
      <c r="BK288" s="327"/>
      <c r="BL288" s="327"/>
      <c r="BM288" s="327"/>
      <c r="BN288" s="327"/>
      <c r="BO288" s="327"/>
      <c r="BP288" s="327"/>
      <c r="BQ288" s="327"/>
      <c r="BR288" s="327"/>
      <c r="BS288" s="327"/>
      <c r="BT288" s="327"/>
      <c r="BU288" s="327"/>
      <c r="BV288" s="327"/>
    </row>
    <row r="289" spans="1:74" ht="17.25" customHeight="1" thickBot="1" x14ac:dyDescent="0.3">
      <c r="A289" s="350"/>
      <c r="B289" s="363" t="s">
        <v>3175</v>
      </c>
      <c r="C289" s="356">
        <v>3</v>
      </c>
      <c r="D289" s="356">
        <v>0.3</v>
      </c>
      <c r="E289" s="356">
        <v>48.5</v>
      </c>
      <c r="F289" s="356"/>
      <c r="G289" s="356">
        <v>30</v>
      </c>
      <c r="H289" s="356">
        <v>48.9</v>
      </c>
      <c r="I289" s="356"/>
      <c r="J289" s="356"/>
      <c r="K289" s="356"/>
      <c r="L289" s="357">
        <v>0.13800000000014734</v>
      </c>
      <c r="M289" s="357">
        <v>0.30600000000026739</v>
      </c>
      <c r="N289" s="357">
        <v>0.14400000000000546</v>
      </c>
      <c r="O289" s="462"/>
      <c r="P289" s="327"/>
      <c r="Q289" s="327"/>
      <c r="R289" s="327"/>
      <c r="S289" s="327"/>
      <c r="T289" s="327"/>
      <c r="U289" s="327"/>
      <c r="V289" s="327"/>
      <c r="W289" s="327"/>
      <c r="X289" s="327"/>
      <c r="Y289" s="327"/>
      <c r="Z289" s="327"/>
      <c r="AA289" s="327"/>
      <c r="AB289" s="327"/>
      <c r="AC289" s="327"/>
      <c r="AD289" s="327"/>
      <c r="AE289" s="327"/>
      <c r="AF289" s="327"/>
      <c r="AG289" s="327"/>
      <c r="AH289" s="327"/>
      <c r="AI289" s="327"/>
      <c r="AJ289" s="327"/>
      <c r="AK289" s="327"/>
      <c r="AL289" s="327"/>
      <c r="AM289" s="327"/>
      <c r="AN289" s="327"/>
      <c r="AO289" s="327"/>
      <c r="AP289" s="327"/>
      <c r="AQ289" s="327"/>
      <c r="AR289" s="327"/>
      <c r="AS289" s="327"/>
      <c r="AT289" s="327"/>
      <c r="AU289" s="327"/>
      <c r="AV289" s="327"/>
      <c r="AW289" s="327"/>
      <c r="AX289" s="327"/>
      <c r="AY289" s="327"/>
      <c r="AZ289" s="327"/>
      <c r="BA289" s="327"/>
      <c r="BB289" s="327"/>
      <c r="BC289" s="327"/>
      <c r="BD289" s="327"/>
      <c r="BE289" s="327"/>
      <c r="BF289" s="327"/>
      <c r="BG289" s="327"/>
      <c r="BH289" s="327"/>
      <c r="BI289" s="327"/>
      <c r="BJ289" s="327"/>
      <c r="BK289" s="327"/>
      <c r="BL289" s="327"/>
      <c r="BM289" s="327"/>
      <c r="BN289" s="327"/>
      <c r="BO289" s="327"/>
      <c r="BP289" s="327"/>
      <c r="BQ289" s="327"/>
      <c r="BR289" s="327"/>
      <c r="BS289" s="327"/>
      <c r="BT289" s="327"/>
      <c r="BU289" s="327"/>
      <c r="BV289" s="327"/>
    </row>
    <row r="290" spans="1:74" ht="17.25" customHeight="1" thickBot="1" x14ac:dyDescent="0.3">
      <c r="A290" s="350"/>
      <c r="B290" s="363" t="s">
        <v>1547</v>
      </c>
      <c r="C290" s="356">
        <v>3</v>
      </c>
      <c r="D290" s="356">
        <v>0.3</v>
      </c>
      <c r="E290" s="356">
        <v>48.5</v>
      </c>
      <c r="F290" s="356"/>
      <c r="G290" s="356">
        <v>30</v>
      </c>
      <c r="H290" s="356">
        <v>48.9</v>
      </c>
      <c r="I290" s="356"/>
      <c r="J290" s="356"/>
      <c r="K290" s="356"/>
      <c r="L290" s="357">
        <v>8.0000000016298145E-3</v>
      </c>
      <c r="M290" s="357">
        <v>8.0000000016298145E-3</v>
      </c>
      <c r="N290" s="357">
        <v>5.5999999996856786E-2</v>
      </c>
      <c r="O290" s="462"/>
      <c r="P290" s="327"/>
      <c r="Q290" s="327"/>
      <c r="R290" s="327"/>
      <c r="S290" s="327"/>
      <c r="T290" s="327"/>
      <c r="U290" s="327"/>
      <c r="V290" s="327"/>
      <c r="W290" s="327"/>
      <c r="X290" s="327"/>
      <c r="Y290" s="327"/>
      <c r="Z290" s="327"/>
      <c r="AA290" s="327"/>
      <c r="AB290" s="327"/>
      <c r="AC290" s="327"/>
      <c r="AD290" s="327"/>
      <c r="AE290" s="327"/>
      <c r="AF290" s="327"/>
      <c r="AG290" s="327"/>
      <c r="AH290" s="327"/>
      <c r="AI290" s="327"/>
      <c r="AJ290" s="327"/>
      <c r="AK290" s="327"/>
      <c r="AL290" s="327"/>
      <c r="AM290" s="327"/>
      <c r="AN290" s="327"/>
      <c r="AO290" s="327"/>
      <c r="AP290" s="327"/>
      <c r="AQ290" s="327"/>
      <c r="AR290" s="327"/>
      <c r="AS290" s="327"/>
      <c r="AT290" s="327"/>
      <c r="AU290" s="327"/>
      <c r="AV290" s="327"/>
      <c r="AW290" s="327"/>
      <c r="AX290" s="327"/>
      <c r="AY290" s="327"/>
      <c r="AZ290" s="327"/>
      <c r="BA290" s="327"/>
      <c r="BB290" s="327"/>
      <c r="BC290" s="327"/>
      <c r="BD290" s="327"/>
      <c r="BE290" s="327"/>
      <c r="BF290" s="327"/>
      <c r="BG290" s="327"/>
      <c r="BH290" s="327"/>
      <c r="BI290" s="327"/>
      <c r="BJ290" s="327"/>
      <c r="BK290" s="327"/>
      <c r="BL290" s="327"/>
      <c r="BM290" s="327"/>
      <c r="BN290" s="327"/>
      <c r="BO290" s="327"/>
      <c r="BP290" s="327"/>
      <c r="BQ290" s="327"/>
      <c r="BR290" s="327"/>
      <c r="BS290" s="327"/>
      <c r="BT290" s="327"/>
      <c r="BU290" s="327"/>
      <c r="BV290" s="327"/>
    </row>
    <row r="291" spans="1:74" ht="17.25" customHeight="1" thickBot="1" x14ac:dyDescent="0.3">
      <c r="A291" s="350"/>
      <c r="B291" s="363" t="s">
        <v>1548</v>
      </c>
      <c r="C291" s="356">
        <v>3</v>
      </c>
      <c r="D291" s="356">
        <v>0.3</v>
      </c>
      <c r="E291" s="356">
        <v>48.5</v>
      </c>
      <c r="F291" s="356"/>
      <c r="G291" s="356">
        <v>30</v>
      </c>
      <c r="H291" s="356">
        <v>48.9</v>
      </c>
      <c r="I291" s="356"/>
      <c r="J291" s="356"/>
      <c r="K291" s="356"/>
      <c r="L291" s="357">
        <v>3.6000000000512955E-2</v>
      </c>
      <c r="M291" s="357">
        <v>5.4000000000087311E-2</v>
      </c>
      <c r="N291" s="357">
        <v>3.6000000000512955E-2</v>
      </c>
      <c r="O291" s="462"/>
      <c r="P291" s="327"/>
      <c r="Q291" s="327"/>
      <c r="R291" s="327"/>
      <c r="S291" s="327"/>
      <c r="T291" s="327"/>
      <c r="U291" s="327"/>
      <c r="V291" s="327"/>
      <c r="W291" s="327"/>
      <c r="X291" s="327"/>
      <c r="Y291" s="327"/>
      <c r="Z291" s="327"/>
      <c r="AA291" s="327"/>
      <c r="AB291" s="327"/>
      <c r="AC291" s="327"/>
      <c r="AD291" s="327"/>
      <c r="AE291" s="327"/>
      <c r="AF291" s="327"/>
      <c r="AG291" s="327"/>
      <c r="AH291" s="327"/>
      <c r="AI291" s="327"/>
      <c r="AJ291" s="327"/>
      <c r="AK291" s="327"/>
      <c r="AL291" s="327"/>
      <c r="AM291" s="327"/>
      <c r="AN291" s="327"/>
      <c r="AO291" s="327"/>
      <c r="AP291" s="327"/>
      <c r="AQ291" s="327"/>
      <c r="AR291" s="327"/>
      <c r="AS291" s="327"/>
      <c r="AT291" s="327"/>
      <c r="AU291" s="327"/>
      <c r="AV291" s="327"/>
      <c r="AW291" s="327"/>
      <c r="AX291" s="327"/>
      <c r="AY291" s="327"/>
      <c r="AZ291" s="327"/>
      <c r="BA291" s="327"/>
      <c r="BB291" s="327"/>
      <c r="BC291" s="327"/>
      <c r="BD291" s="327"/>
      <c r="BE291" s="327"/>
      <c r="BF291" s="327"/>
      <c r="BG291" s="327"/>
      <c r="BH291" s="327"/>
      <c r="BI291" s="327"/>
      <c r="BJ291" s="327"/>
      <c r="BK291" s="327"/>
      <c r="BL291" s="327"/>
      <c r="BM291" s="327"/>
      <c r="BN291" s="327"/>
      <c r="BO291" s="327"/>
      <c r="BP291" s="327"/>
      <c r="BQ291" s="327"/>
      <c r="BR291" s="327"/>
      <c r="BS291" s="327"/>
      <c r="BT291" s="327"/>
      <c r="BU291" s="327"/>
      <c r="BV291" s="327"/>
    </row>
    <row r="292" spans="1:74" ht="17.25" customHeight="1" thickBot="1" x14ac:dyDescent="0.3">
      <c r="A292" s="350"/>
      <c r="B292" s="363" t="s">
        <v>1549</v>
      </c>
      <c r="C292" s="356">
        <v>3</v>
      </c>
      <c r="D292" s="356">
        <v>0.3</v>
      </c>
      <c r="E292" s="356">
        <v>48.5</v>
      </c>
      <c r="F292" s="356"/>
      <c r="G292" s="356">
        <v>30</v>
      </c>
      <c r="H292" s="356">
        <v>48.9</v>
      </c>
      <c r="I292" s="356"/>
      <c r="J292" s="356"/>
      <c r="K292" s="356"/>
      <c r="L292" s="357">
        <v>0.2639999999992142</v>
      </c>
      <c r="M292" s="357">
        <v>0.34799999999995634</v>
      </c>
      <c r="N292" s="357">
        <v>0.31200000000353612</v>
      </c>
      <c r="O292" s="462"/>
      <c r="P292" s="327"/>
      <c r="Q292" s="327"/>
      <c r="R292" s="327"/>
      <c r="S292" s="327"/>
      <c r="T292" s="327"/>
      <c r="U292" s="327"/>
      <c r="V292" s="327"/>
      <c r="W292" s="327"/>
      <c r="X292" s="327"/>
      <c r="Y292" s="327"/>
      <c r="Z292" s="327"/>
      <c r="AA292" s="327"/>
      <c r="AB292" s="327"/>
      <c r="AC292" s="327"/>
      <c r="AD292" s="327"/>
      <c r="AE292" s="327"/>
      <c r="AF292" s="327"/>
      <c r="AG292" s="327"/>
      <c r="AH292" s="327"/>
      <c r="AI292" s="327"/>
      <c r="AJ292" s="327"/>
      <c r="AK292" s="327"/>
      <c r="AL292" s="327"/>
      <c r="AM292" s="327"/>
      <c r="AN292" s="327"/>
      <c r="AO292" s="327"/>
      <c r="AP292" s="327"/>
      <c r="AQ292" s="327"/>
      <c r="AR292" s="327"/>
      <c r="AS292" s="327"/>
      <c r="AT292" s="327"/>
      <c r="AU292" s="327"/>
      <c r="AV292" s="327"/>
      <c r="AW292" s="327"/>
      <c r="AX292" s="327"/>
      <c r="AY292" s="327"/>
      <c r="AZ292" s="327"/>
      <c r="BA292" s="327"/>
      <c r="BB292" s="327"/>
      <c r="BC292" s="327"/>
      <c r="BD292" s="327"/>
      <c r="BE292" s="327"/>
      <c r="BF292" s="327"/>
      <c r="BG292" s="327"/>
      <c r="BH292" s="327"/>
      <c r="BI292" s="327"/>
      <c r="BJ292" s="327"/>
      <c r="BK292" s="327"/>
      <c r="BL292" s="327"/>
      <c r="BM292" s="327"/>
      <c r="BN292" s="327"/>
      <c r="BO292" s="327"/>
      <c r="BP292" s="327"/>
      <c r="BQ292" s="327"/>
      <c r="BR292" s="327"/>
      <c r="BS292" s="327"/>
      <c r="BT292" s="327"/>
      <c r="BU292" s="327"/>
      <c r="BV292" s="327"/>
    </row>
    <row r="293" spans="1:74" ht="17.25" customHeight="1" thickBot="1" x14ac:dyDescent="0.3">
      <c r="A293" s="358"/>
      <c r="B293" s="363" t="s">
        <v>3176</v>
      </c>
      <c r="C293" s="356">
        <v>3</v>
      </c>
      <c r="D293" s="356">
        <v>0.3</v>
      </c>
      <c r="E293" s="356">
        <v>48.5</v>
      </c>
      <c r="F293" s="356"/>
      <c r="G293" s="356">
        <v>30</v>
      </c>
      <c r="H293" s="356">
        <v>48.9</v>
      </c>
      <c r="I293" s="356"/>
      <c r="J293" s="356"/>
      <c r="K293" s="356"/>
      <c r="L293" s="357">
        <v>1.4999999999645297E-2</v>
      </c>
      <c r="M293" s="357">
        <v>1.7999999999574356E-2</v>
      </c>
      <c r="N293" s="357">
        <v>1.8000000000256478E-2</v>
      </c>
      <c r="O293" s="462"/>
      <c r="P293" s="327"/>
      <c r="Q293" s="327"/>
      <c r="R293" s="327"/>
      <c r="S293" s="327"/>
      <c r="T293" s="327"/>
      <c r="U293" s="327"/>
      <c r="V293" s="327"/>
      <c r="W293" s="327"/>
      <c r="X293" s="327"/>
      <c r="Y293" s="327"/>
      <c r="Z293" s="327"/>
      <c r="AA293" s="327"/>
      <c r="AB293" s="327"/>
      <c r="AC293" s="327"/>
      <c r="AD293" s="327"/>
      <c r="AE293" s="327"/>
      <c r="AF293" s="327"/>
      <c r="AG293" s="327"/>
      <c r="AH293" s="327"/>
      <c r="AI293" s="327"/>
      <c r="AJ293" s="327"/>
      <c r="AK293" s="327"/>
      <c r="AL293" s="327"/>
      <c r="AM293" s="327"/>
      <c r="AN293" s="327"/>
      <c r="AO293" s="327"/>
      <c r="AP293" s="327"/>
      <c r="AQ293" s="327"/>
      <c r="AR293" s="327"/>
      <c r="AS293" s="327"/>
      <c r="AT293" s="327"/>
      <c r="AU293" s="327"/>
      <c r="AV293" s="327"/>
      <c r="AW293" s="327"/>
      <c r="AX293" s="327"/>
      <c r="AY293" s="327"/>
      <c r="AZ293" s="327"/>
      <c r="BA293" s="327"/>
      <c r="BB293" s="327"/>
      <c r="BC293" s="327"/>
      <c r="BD293" s="327"/>
      <c r="BE293" s="327"/>
      <c r="BF293" s="327"/>
      <c r="BG293" s="327"/>
      <c r="BH293" s="327"/>
      <c r="BI293" s="327"/>
      <c r="BJ293" s="327"/>
      <c r="BK293" s="327"/>
      <c r="BL293" s="327"/>
      <c r="BM293" s="327"/>
      <c r="BN293" s="327"/>
      <c r="BO293" s="327"/>
      <c r="BP293" s="327"/>
      <c r="BQ293" s="327"/>
      <c r="BR293" s="327"/>
      <c r="BS293" s="327"/>
      <c r="BT293" s="327"/>
      <c r="BU293" s="327"/>
      <c r="BV293" s="327"/>
    </row>
    <row r="294" spans="1:74" ht="17.25" customHeight="1" thickBot="1" x14ac:dyDescent="0.3">
      <c r="A294" s="350"/>
      <c r="B294" s="363" t="s">
        <v>1551</v>
      </c>
      <c r="C294" s="356">
        <v>3</v>
      </c>
      <c r="D294" s="356">
        <v>0.3</v>
      </c>
      <c r="E294" s="356">
        <v>48.5</v>
      </c>
      <c r="F294" s="356"/>
      <c r="G294" s="356">
        <v>30</v>
      </c>
      <c r="H294" s="356">
        <v>48.9</v>
      </c>
      <c r="I294" s="356"/>
      <c r="J294" s="356"/>
      <c r="K294" s="356"/>
      <c r="L294" s="357">
        <v>0.61199999999371357</v>
      </c>
      <c r="M294" s="357">
        <v>1.5240000000048894</v>
      </c>
      <c r="N294" s="357">
        <v>0.88800000000628643</v>
      </c>
      <c r="O294" s="462"/>
      <c r="P294" s="327"/>
      <c r="Q294" s="327"/>
      <c r="R294" s="327"/>
      <c r="S294" s="327"/>
      <c r="T294" s="327"/>
      <c r="U294" s="327"/>
      <c r="V294" s="327"/>
      <c r="W294" s="327"/>
      <c r="X294" s="327"/>
      <c r="Y294" s="327"/>
      <c r="Z294" s="327"/>
      <c r="AA294" s="327"/>
      <c r="AB294" s="327"/>
      <c r="AC294" s="327"/>
      <c r="AD294" s="327"/>
      <c r="AE294" s="327"/>
      <c r="AF294" s="327"/>
      <c r="AG294" s="327"/>
      <c r="AH294" s="327"/>
      <c r="AI294" s="327"/>
      <c r="AJ294" s="327"/>
      <c r="AK294" s="327"/>
      <c r="AL294" s="327"/>
      <c r="AM294" s="327"/>
      <c r="AN294" s="327"/>
      <c r="AO294" s="327"/>
      <c r="AP294" s="327"/>
      <c r="AQ294" s="327"/>
      <c r="AR294" s="327"/>
      <c r="AS294" s="327"/>
      <c r="AT294" s="327"/>
      <c r="AU294" s="327"/>
      <c r="AV294" s="327"/>
      <c r="AW294" s="327"/>
      <c r="AX294" s="327"/>
      <c r="AY294" s="327"/>
      <c r="AZ294" s="327"/>
      <c r="BA294" s="327"/>
      <c r="BB294" s="327"/>
      <c r="BC294" s="327"/>
      <c r="BD294" s="327"/>
      <c r="BE294" s="327"/>
      <c r="BF294" s="327"/>
      <c r="BG294" s="327"/>
      <c r="BH294" s="327"/>
      <c r="BI294" s="327"/>
      <c r="BJ294" s="327"/>
      <c r="BK294" s="327"/>
      <c r="BL294" s="327"/>
      <c r="BM294" s="327"/>
      <c r="BN294" s="327"/>
      <c r="BO294" s="327"/>
      <c r="BP294" s="327"/>
      <c r="BQ294" s="327"/>
      <c r="BR294" s="327"/>
      <c r="BS294" s="327"/>
      <c r="BT294" s="327"/>
      <c r="BU294" s="327"/>
      <c r="BV294" s="327"/>
    </row>
    <row r="295" spans="1:74" ht="17.25" customHeight="1" thickBot="1" x14ac:dyDescent="0.3">
      <c r="A295" s="350"/>
      <c r="B295" s="363" t="s">
        <v>1552</v>
      </c>
      <c r="C295" s="356">
        <v>3</v>
      </c>
      <c r="D295" s="356">
        <v>0.3</v>
      </c>
      <c r="E295" s="356">
        <v>48.5</v>
      </c>
      <c r="F295" s="356"/>
      <c r="G295" s="356">
        <v>30</v>
      </c>
      <c r="H295" s="356">
        <v>48.9</v>
      </c>
      <c r="I295" s="356"/>
      <c r="J295" s="356"/>
      <c r="K295" s="356"/>
      <c r="L295" s="357">
        <v>0.24799999999231659</v>
      </c>
      <c r="M295" s="357">
        <v>0.38400000000547152</v>
      </c>
      <c r="N295" s="357">
        <v>0.39199999999254942</v>
      </c>
      <c r="O295" s="462"/>
      <c r="P295" s="327"/>
      <c r="Q295" s="327"/>
      <c r="R295" s="327"/>
      <c r="S295" s="327"/>
      <c r="T295" s="327"/>
      <c r="U295" s="327"/>
      <c r="V295" s="327"/>
      <c r="W295" s="327"/>
      <c r="X295" s="327"/>
      <c r="Y295" s="327"/>
      <c r="Z295" s="327"/>
      <c r="AA295" s="327"/>
      <c r="AB295" s="327"/>
      <c r="AC295" s="327"/>
      <c r="AD295" s="327"/>
      <c r="AE295" s="327"/>
      <c r="AF295" s="327"/>
      <c r="AG295" s="327"/>
      <c r="AH295" s="327"/>
      <c r="AI295" s="327"/>
      <c r="AJ295" s="327"/>
      <c r="AK295" s="327"/>
      <c r="AL295" s="327"/>
      <c r="AM295" s="327"/>
      <c r="AN295" s="327"/>
      <c r="AO295" s="327"/>
      <c r="AP295" s="327"/>
      <c r="AQ295" s="327"/>
      <c r="AR295" s="327"/>
      <c r="AS295" s="327"/>
      <c r="AT295" s="327"/>
      <c r="AU295" s="327"/>
      <c r="AV295" s="327"/>
      <c r="AW295" s="327"/>
      <c r="AX295" s="327"/>
      <c r="AY295" s="327"/>
      <c r="AZ295" s="327"/>
      <c r="BA295" s="327"/>
      <c r="BB295" s="327"/>
      <c r="BC295" s="327"/>
      <c r="BD295" s="327"/>
      <c r="BE295" s="327"/>
      <c r="BF295" s="327"/>
      <c r="BG295" s="327"/>
      <c r="BH295" s="327"/>
      <c r="BI295" s="327"/>
      <c r="BJ295" s="327"/>
      <c r="BK295" s="327"/>
      <c r="BL295" s="327"/>
      <c r="BM295" s="327"/>
      <c r="BN295" s="327"/>
      <c r="BO295" s="327"/>
      <c r="BP295" s="327"/>
      <c r="BQ295" s="327"/>
      <c r="BR295" s="327"/>
      <c r="BS295" s="327"/>
      <c r="BT295" s="327"/>
      <c r="BU295" s="327"/>
      <c r="BV295" s="327"/>
    </row>
    <row r="296" spans="1:74" ht="17.25" customHeight="1" thickBot="1" x14ac:dyDescent="0.3">
      <c r="A296" s="350"/>
      <c r="B296" s="363" t="s">
        <v>1554</v>
      </c>
      <c r="C296" s="356">
        <v>3</v>
      </c>
      <c r="D296" s="356">
        <v>0.3</v>
      </c>
      <c r="E296" s="356">
        <v>48.5</v>
      </c>
      <c r="F296" s="356"/>
      <c r="G296" s="356">
        <v>30</v>
      </c>
      <c r="H296" s="356">
        <v>48.9</v>
      </c>
      <c r="I296" s="356"/>
      <c r="J296" s="356"/>
      <c r="K296" s="356"/>
      <c r="L296" s="357">
        <v>0.74399999999877764</v>
      </c>
      <c r="M296" s="357">
        <v>1.3919999999998254</v>
      </c>
      <c r="N296" s="357">
        <v>1.547999999998865</v>
      </c>
      <c r="O296" s="462"/>
      <c r="P296" s="327"/>
      <c r="Q296" s="327"/>
      <c r="R296" s="327"/>
      <c r="S296" s="327"/>
      <c r="T296" s="327"/>
      <c r="U296" s="327"/>
      <c r="V296" s="327"/>
      <c r="W296" s="327"/>
      <c r="X296" s="327"/>
      <c r="Y296" s="327"/>
      <c r="Z296" s="327"/>
      <c r="AA296" s="327"/>
      <c r="AB296" s="327"/>
      <c r="AC296" s="327"/>
      <c r="AD296" s="327"/>
      <c r="AE296" s="327"/>
      <c r="AF296" s="327"/>
      <c r="AG296" s="327"/>
      <c r="AH296" s="327"/>
      <c r="AI296" s="327"/>
      <c r="AJ296" s="327"/>
      <c r="AK296" s="327"/>
      <c r="AL296" s="327"/>
      <c r="AM296" s="327"/>
      <c r="AN296" s="327"/>
      <c r="AO296" s="327"/>
      <c r="AP296" s="327"/>
      <c r="AQ296" s="327"/>
      <c r="AR296" s="327"/>
      <c r="AS296" s="327"/>
      <c r="AT296" s="327"/>
      <c r="AU296" s="327"/>
      <c r="AV296" s="327"/>
      <c r="AW296" s="327"/>
      <c r="AX296" s="327"/>
      <c r="AY296" s="327"/>
      <c r="AZ296" s="327"/>
      <c r="BA296" s="327"/>
      <c r="BB296" s="327"/>
      <c r="BC296" s="327"/>
      <c r="BD296" s="327"/>
      <c r="BE296" s="327"/>
      <c r="BF296" s="327"/>
      <c r="BG296" s="327"/>
      <c r="BH296" s="327"/>
      <c r="BI296" s="327"/>
      <c r="BJ296" s="327"/>
      <c r="BK296" s="327"/>
      <c r="BL296" s="327"/>
      <c r="BM296" s="327"/>
      <c r="BN296" s="327"/>
      <c r="BO296" s="327"/>
      <c r="BP296" s="327"/>
      <c r="BQ296" s="327"/>
      <c r="BR296" s="327"/>
      <c r="BS296" s="327"/>
      <c r="BT296" s="327"/>
      <c r="BU296" s="327"/>
      <c r="BV296" s="327"/>
    </row>
    <row r="297" spans="1:74" ht="17.25" customHeight="1" thickBot="1" x14ac:dyDescent="0.3">
      <c r="A297" s="350"/>
      <c r="B297" s="363" t="s">
        <v>1555</v>
      </c>
      <c r="C297" s="356">
        <v>3</v>
      </c>
      <c r="D297" s="356">
        <v>0.3</v>
      </c>
      <c r="E297" s="356">
        <v>48.5</v>
      </c>
      <c r="F297" s="356"/>
      <c r="G297" s="356">
        <v>30</v>
      </c>
      <c r="H297" s="356">
        <v>48.9</v>
      </c>
      <c r="I297" s="356"/>
      <c r="J297" s="356"/>
      <c r="K297" s="356"/>
      <c r="L297" s="357">
        <v>1.599999999962165E-2</v>
      </c>
      <c r="M297" s="357">
        <v>3.19999999992433E-2</v>
      </c>
      <c r="N297" s="357">
        <v>3.19999999992433E-2</v>
      </c>
      <c r="O297" s="462"/>
      <c r="P297" s="327"/>
      <c r="Q297" s="327"/>
      <c r="R297" s="327"/>
      <c r="S297" s="327"/>
      <c r="T297" s="327"/>
      <c r="U297" s="327"/>
      <c r="V297" s="327"/>
      <c r="W297" s="327"/>
      <c r="X297" s="327"/>
      <c r="Y297" s="327"/>
      <c r="Z297" s="327"/>
      <c r="AA297" s="327"/>
      <c r="AB297" s="327"/>
      <c r="AC297" s="327"/>
      <c r="AD297" s="327"/>
      <c r="AE297" s="327"/>
      <c r="AF297" s="327"/>
      <c r="AG297" s="327"/>
      <c r="AH297" s="327"/>
      <c r="AI297" s="327"/>
      <c r="AJ297" s="327"/>
      <c r="AK297" s="327"/>
      <c r="AL297" s="327"/>
      <c r="AM297" s="327"/>
      <c r="AN297" s="327"/>
      <c r="AO297" s="327"/>
      <c r="AP297" s="327"/>
      <c r="AQ297" s="327"/>
      <c r="AR297" s="327"/>
      <c r="AS297" s="327"/>
      <c r="AT297" s="327"/>
      <c r="AU297" s="327"/>
      <c r="AV297" s="327"/>
      <c r="AW297" s="327"/>
      <c r="AX297" s="327"/>
      <c r="AY297" s="327"/>
      <c r="AZ297" s="327"/>
      <c r="BA297" s="327"/>
      <c r="BB297" s="327"/>
      <c r="BC297" s="327"/>
      <c r="BD297" s="327"/>
      <c r="BE297" s="327"/>
      <c r="BF297" s="327"/>
      <c r="BG297" s="327"/>
      <c r="BH297" s="327"/>
      <c r="BI297" s="327"/>
      <c r="BJ297" s="327"/>
      <c r="BK297" s="327"/>
      <c r="BL297" s="327"/>
      <c r="BM297" s="327"/>
      <c r="BN297" s="327"/>
      <c r="BO297" s="327"/>
      <c r="BP297" s="327"/>
      <c r="BQ297" s="327"/>
      <c r="BR297" s="327"/>
      <c r="BS297" s="327"/>
      <c r="BT297" s="327"/>
      <c r="BU297" s="327"/>
      <c r="BV297" s="327"/>
    </row>
    <row r="298" spans="1:74" ht="17.25" customHeight="1" thickBot="1" x14ac:dyDescent="0.3">
      <c r="A298" s="350"/>
      <c r="B298" s="363" t="s">
        <v>1556</v>
      </c>
      <c r="C298" s="356">
        <v>3</v>
      </c>
      <c r="D298" s="356">
        <v>0.3</v>
      </c>
      <c r="E298" s="356">
        <v>48.5</v>
      </c>
      <c r="F298" s="356"/>
      <c r="G298" s="356">
        <v>30</v>
      </c>
      <c r="H298" s="356">
        <v>48.9</v>
      </c>
      <c r="I298" s="356"/>
      <c r="J298" s="356"/>
      <c r="K298" s="356"/>
      <c r="L298" s="357">
        <v>0.53399999999965075</v>
      </c>
      <c r="M298" s="357">
        <v>1.1759999999994761</v>
      </c>
      <c r="N298" s="357">
        <v>0.97200000000157161</v>
      </c>
      <c r="O298" s="462"/>
      <c r="P298" s="327"/>
      <c r="Q298" s="327"/>
      <c r="R298" s="327"/>
      <c r="S298" s="327"/>
      <c r="T298" s="327"/>
      <c r="U298" s="327"/>
      <c r="V298" s="327"/>
      <c r="W298" s="327"/>
      <c r="X298" s="327"/>
      <c r="Y298" s="327"/>
      <c r="Z298" s="327"/>
      <c r="AA298" s="327"/>
      <c r="AB298" s="327"/>
      <c r="AC298" s="327"/>
      <c r="AD298" s="327"/>
      <c r="AE298" s="327"/>
      <c r="AF298" s="327"/>
      <c r="AG298" s="327"/>
      <c r="AH298" s="327"/>
      <c r="AI298" s="327"/>
      <c r="AJ298" s="327"/>
      <c r="AK298" s="327"/>
      <c r="AL298" s="327"/>
      <c r="AM298" s="327"/>
      <c r="AN298" s="327"/>
      <c r="AO298" s="327"/>
      <c r="AP298" s="327"/>
      <c r="AQ298" s="327"/>
      <c r="AR298" s="327"/>
      <c r="AS298" s="327"/>
      <c r="AT298" s="327"/>
      <c r="AU298" s="327"/>
      <c r="AV298" s="327"/>
      <c r="AW298" s="327"/>
      <c r="AX298" s="327"/>
      <c r="AY298" s="327"/>
      <c r="AZ298" s="327"/>
      <c r="BA298" s="327"/>
      <c r="BB298" s="327"/>
      <c r="BC298" s="327"/>
      <c r="BD298" s="327"/>
      <c r="BE298" s="327"/>
      <c r="BF298" s="327"/>
      <c r="BG298" s="327"/>
      <c r="BH298" s="327"/>
      <c r="BI298" s="327"/>
      <c r="BJ298" s="327"/>
      <c r="BK298" s="327"/>
      <c r="BL298" s="327"/>
      <c r="BM298" s="327"/>
      <c r="BN298" s="327"/>
      <c r="BO298" s="327"/>
      <c r="BP298" s="327"/>
      <c r="BQ298" s="327"/>
      <c r="BR298" s="327"/>
      <c r="BS298" s="327"/>
      <c r="BT298" s="327"/>
      <c r="BU298" s="327"/>
      <c r="BV298" s="327"/>
    </row>
    <row r="299" spans="1:74" ht="17.25" customHeight="1" thickBot="1" x14ac:dyDescent="0.3">
      <c r="A299" s="350"/>
      <c r="B299" s="363" t="s">
        <v>1557</v>
      </c>
      <c r="C299" s="356">
        <v>3</v>
      </c>
      <c r="D299" s="356">
        <v>0.3</v>
      </c>
      <c r="E299" s="356">
        <v>48.5</v>
      </c>
      <c r="F299" s="356"/>
      <c r="G299" s="356">
        <v>30</v>
      </c>
      <c r="H299" s="356">
        <v>48.9</v>
      </c>
      <c r="I299" s="356"/>
      <c r="J299" s="356"/>
      <c r="K299" s="356"/>
      <c r="L299" s="357">
        <v>4.2000000000030013E-2</v>
      </c>
      <c r="M299" s="357">
        <v>2.9999999999972715E-2</v>
      </c>
      <c r="N299" s="357">
        <v>3.6000000000001364E-2</v>
      </c>
      <c r="O299" s="462"/>
      <c r="P299" s="327"/>
      <c r="Q299" s="327"/>
      <c r="R299" s="327"/>
      <c r="S299" s="327"/>
      <c r="T299" s="327"/>
      <c r="U299" s="327"/>
      <c r="V299" s="327"/>
      <c r="W299" s="327"/>
      <c r="X299" s="327"/>
      <c r="Y299" s="327"/>
      <c r="Z299" s="327"/>
      <c r="AA299" s="327"/>
      <c r="AB299" s="327"/>
      <c r="AC299" s="327"/>
      <c r="AD299" s="327"/>
      <c r="AE299" s="327"/>
      <c r="AF299" s="327"/>
      <c r="AG299" s="327"/>
      <c r="AH299" s="327"/>
      <c r="AI299" s="327"/>
      <c r="AJ299" s="327"/>
      <c r="AK299" s="327"/>
      <c r="AL299" s="327"/>
      <c r="AM299" s="327"/>
      <c r="AN299" s="327"/>
      <c r="AO299" s="327"/>
      <c r="AP299" s="327"/>
      <c r="AQ299" s="327"/>
      <c r="AR299" s="327"/>
      <c r="AS299" s="327"/>
      <c r="AT299" s="327"/>
      <c r="AU299" s="327"/>
      <c r="AV299" s="327"/>
      <c r="AW299" s="327"/>
      <c r="AX299" s="327"/>
      <c r="AY299" s="327"/>
      <c r="AZ299" s="327"/>
      <c r="BA299" s="327"/>
      <c r="BB299" s="327"/>
      <c r="BC299" s="327"/>
      <c r="BD299" s="327"/>
      <c r="BE299" s="327"/>
      <c r="BF299" s="327"/>
      <c r="BG299" s="327"/>
      <c r="BH299" s="327"/>
      <c r="BI299" s="327"/>
      <c r="BJ299" s="327"/>
      <c r="BK299" s="327"/>
      <c r="BL299" s="327"/>
      <c r="BM299" s="327"/>
      <c r="BN299" s="327"/>
      <c r="BO299" s="327"/>
      <c r="BP299" s="327"/>
      <c r="BQ299" s="327"/>
      <c r="BR299" s="327"/>
      <c r="BS299" s="327"/>
      <c r="BT299" s="327"/>
      <c r="BU299" s="327"/>
      <c r="BV299" s="327"/>
    </row>
    <row r="300" spans="1:74" ht="17.25" customHeight="1" thickBot="1" x14ac:dyDescent="0.3">
      <c r="A300" s="350"/>
      <c r="B300" s="363" t="s">
        <v>1558</v>
      </c>
      <c r="C300" s="356">
        <v>3</v>
      </c>
      <c r="D300" s="356">
        <v>0.3</v>
      </c>
      <c r="E300" s="356">
        <v>48.5</v>
      </c>
      <c r="F300" s="356"/>
      <c r="G300" s="356">
        <v>30</v>
      </c>
      <c r="H300" s="356">
        <v>48.9</v>
      </c>
      <c r="I300" s="356"/>
      <c r="J300" s="356"/>
      <c r="K300" s="356"/>
      <c r="L300" s="357">
        <v>7.7999999999519787E-2</v>
      </c>
      <c r="M300" s="357">
        <v>0.43199999999797001</v>
      </c>
      <c r="N300" s="357">
        <v>0.39000000000032742</v>
      </c>
      <c r="O300" s="462"/>
      <c r="P300" s="327"/>
      <c r="Q300" s="327"/>
      <c r="R300" s="327"/>
      <c r="S300" s="327"/>
      <c r="T300" s="327"/>
      <c r="U300" s="327"/>
      <c r="V300" s="327"/>
      <c r="W300" s="327"/>
      <c r="X300" s="327"/>
      <c r="Y300" s="327"/>
      <c r="Z300" s="327"/>
      <c r="AA300" s="327"/>
      <c r="AB300" s="327"/>
      <c r="AC300" s="327"/>
      <c r="AD300" s="327"/>
      <c r="AE300" s="327"/>
      <c r="AF300" s="327"/>
      <c r="AG300" s="327"/>
      <c r="AH300" s="327"/>
      <c r="AI300" s="327"/>
      <c r="AJ300" s="327"/>
      <c r="AK300" s="327"/>
      <c r="AL300" s="327"/>
      <c r="AM300" s="327"/>
      <c r="AN300" s="327"/>
      <c r="AO300" s="327"/>
      <c r="AP300" s="327"/>
      <c r="AQ300" s="327"/>
      <c r="AR300" s="327"/>
      <c r="AS300" s="327"/>
      <c r="AT300" s="327"/>
      <c r="AU300" s="327"/>
      <c r="AV300" s="327"/>
      <c r="AW300" s="327"/>
      <c r="AX300" s="327"/>
      <c r="AY300" s="327"/>
      <c r="AZ300" s="327"/>
      <c r="BA300" s="327"/>
      <c r="BB300" s="327"/>
      <c r="BC300" s="327"/>
      <c r="BD300" s="327"/>
      <c r="BE300" s="327"/>
      <c r="BF300" s="327"/>
      <c r="BG300" s="327"/>
      <c r="BH300" s="327"/>
      <c r="BI300" s="327"/>
      <c r="BJ300" s="327"/>
      <c r="BK300" s="327"/>
      <c r="BL300" s="327"/>
      <c r="BM300" s="327"/>
      <c r="BN300" s="327"/>
      <c r="BO300" s="327"/>
      <c r="BP300" s="327"/>
      <c r="BQ300" s="327"/>
      <c r="BR300" s="327"/>
      <c r="BS300" s="327"/>
      <c r="BT300" s="327"/>
      <c r="BU300" s="327"/>
      <c r="BV300" s="327"/>
    </row>
    <row r="301" spans="1:74" ht="17.25" customHeight="1" thickBot="1" x14ac:dyDescent="0.3">
      <c r="A301" s="363"/>
      <c r="B301" s="363" t="s">
        <v>1559</v>
      </c>
      <c r="C301" s="359">
        <v>3</v>
      </c>
      <c r="D301" s="359">
        <v>0.3</v>
      </c>
      <c r="E301" s="359">
        <v>48.5</v>
      </c>
      <c r="F301" s="359"/>
      <c r="G301" s="359">
        <v>30</v>
      </c>
      <c r="H301" s="359">
        <v>48.9</v>
      </c>
      <c r="I301" s="359"/>
      <c r="J301" s="359"/>
      <c r="K301" s="359"/>
      <c r="L301" s="360">
        <v>0.11999999999989086</v>
      </c>
      <c r="M301" s="360">
        <v>0.41400000000044201</v>
      </c>
      <c r="N301" s="360">
        <v>0.27600000000029468</v>
      </c>
      <c r="O301" s="463"/>
      <c r="P301" s="327"/>
      <c r="Q301" s="327"/>
      <c r="R301" s="327"/>
      <c r="S301" s="327"/>
      <c r="T301" s="327"/>
      <c r="U301" s="327"/>
      <c r="V301" s="327"/>
      <c r="W301" s="327"/>
      <c r="X301" s="327"/>
      <c r="Y301" s="327"/>
      <c r="Z301" s="327"/>
      <c r="AA301" s="327"/>
      <c r="AB301" s="327"/>
      <c r="AC301" s="327"/>
      <c r="AD301" s="327"/>
      <c r="AE301" s="327"/>
      <c r="AF301" s="327"/>
      <c r="AG301" s="327"/>
      <c r="AH301" s="327"/>
      <c r="AI301" s="327"/>
      <c r="AJ301" s="327"/>
      <c r="AK301" s="327"/>
      <c r="AL301" s="327"/>
      <c r="AM301" s="327"/>
      <c r="AN301" s="327"/>
      <c r="AO301" s="327"/>
      <c r="AP301" s="327"/>
      <c r="AQ301" s="327"/>
      <c r="AR301" s="327"/>
      <c r="AS301" s="327"/>
      <c r="AT301" s="327"/>
      <c r="AU301" s="327"/>
      <c r="AV301" s="327"/>
      <c r="AW301" s="327"/>
      <c r="AX301" s="327"/>
      <c r="AY301" s="327"/>
      <c r="AZ301" s="327"/>
      <c r="BA301" s="327"/>
      <c r="BB301" s="327"/>
      <c r="BC301" s="327"/>
      <c r="BD301" s="327"/>
      <c r="BE301" s="327"/>
      <c r="BF301" s="327"/>
      <c r="BG301" s="327"/>
      <c r="BH301" s="327"/>
      <c r="BI301" s="327"/>
      <c r="BJ301" s="327"/>
      <c r="BK301" s="327"/>
      <c r="BL301" s="327"/>
      <c r="BM301" s="327"/>
      <c r="BN301" s="327"/>
      <c r="BO301" s="327"/>
      <c r="BP301" s="327"/>
      <c r="BQ301" s="327"/>
      <c r="BR301" s="327"/>
      <c r="BS301" s="327"/>
      <c r="BT301" s="327"/>
      <c r="BU301" s="327"/>
      <c r="BV301" s="327"/>
    </row>
    <row r="302" spans="1:74" ht="17.25" customHeight="1" thickBot="1" x14ac:dyDescent="0.3">
      <c r="A302" s="350" t="s">
        <v>3177</v>
      </c>
      <c r="B302" s="363" t="s">
        <v>1466</v>
      </c>
      <c r="C302" s="356">
        <v>4</v>
      </c>
      <c r="D302" s="356">
        <v>0.3</v>
      </c>
      <c r="E302" s="356">
        <v>48.4</v>
      </c>
      <c r="F302" s="356"/>
      <c r="G302" s="356"/>
      <c r="H302" s="356"/>
      <c r="I302" s="356"/>
      <c r="J302" s="356">
        <v>40</v>
      </c>
      <c r="K302" s="356">
        <v>49.7</v>
      </c>
      <c r="L302" s="354">
        <v>0.50660000000416039</v>
      </c>
      <c r="M302" s="354">
        <v>0.72520000000027718</v>
      </c>
      <c r="N302" s="354">
        <v>0.64537999999770546</v>
      </c>
      <c r="O302" s="464">
        <v>6.1</v>
      </c>
      <c r="P302" s="327"/>
      <c r="Q302" s="327"/>
      <c r="R302" s="327"/>
      <c r="S302" s="327"/>
      <c r="T302" s="327"/>
      <c r="U302" s="327"/>
      <c r="V302" s="327"/>
      <c r="W302" s="327"/>
      <c r="X302" s="327"/>
      <c r="Y302" s="327"/>
      <c r="Z302" s="327"/>
      <c r="AA302" s="327"/>
      <c r="AB302" s="327"/>
      <c r="AC302" s="327"/>
      <c r="AD302" s="327"/>
      <c r="AE302" s="327"/>
      <c r="AF302" s="327"/>
      <c r="AG302" s="327"/>
      <c r="AH302" s="327"/>
      <c r="AI302" s="327"/>
      <c r="AJ302" s="327"/>
      <c r="AK302" s="327"/>
      <c r="AL302" s="327"/>
      <c r="AM302" s="327"/>
      <c r="AN302" s="327"/>
      <c r="AO302" s="327"/>
      <c r="AP302" s="327"/>
      <c r="AQ302" s="327"/>
      <c r="AR302" s="327"/>
      <c r="AS302" s="327"/>
      <c r="AT302" s="327"/>
      <c r="AU302" s="327"/>
      <c r="AV302" s="327"/>
      <c r="AW302" s="327"/>
      <c r="AX302" s="327"/>
      <c r="AY302" s="327"/>
      <c r="AZ302" s="327"/>
      <c r="BA302" s="327"/>
      <c r="BB302" s="327"/>
      <c r="BC302" s="327"/>
      <c r="BD302" s="327"/>
      <c r="BE302" s="327"/>
      <c r="BF302" s="327"/>
      <c r="BG302" s="327"/>
      <c r="BH302" s="327"/>
      <c r="BI302" s="327"/>
      <c r="BJ302" s="327"/>
      <c r="BK302" s="327"/>
      <c r="BL302" s="327"/>
      <c r="BM302" s="327"/>
      <c r="BN302" s="327"/>
      <c r="BO302" s="327"/>
      <c r="BP302" s="327"/>
      <c r="BQ302" s="327"/>
      <c r="BR302" s="327"/>
      <c r="BS302" s="327"/>
      <c r="BT302" s="327"/>
      <c r="BU302" s="327"/>
      <c r="BV302" s="327"/>
    </row>
    <row r="303" spans="1:74" ht="17.25" customHeight="1" thickBot="1" x14ac:dyDescent="0.3">
      <c r="A303" s="350"/>
      <c r="B303" s="363" t="s">
        <v>1461</v>
      </c>
      <c r="C303" s="356">
        <v>4</v>
      </c>
      <c r="D303" s="356">
        <v>0.3</v>
      </c>
      <c r="E303" s="356">
        <v>48.4</v>
      </c>
      <c r="F303" s="356"/>
      <c r="G303" s="356"/>
      <c r="H303" s="356"/>
      <c r="I303" s="356"/>
      <c r="J303" s="356">
        <v>40</v>
      </c>
      <c r="K303" s="356">
        <v>49.7</v>
      </c>
      <c r="L303" s="357">
        <v>0</v>
      </c>
      <c r="M303" s="357">
        <v>0</v>
      </c>
      <c r="N303" s="357">
        <v>0</v>
      </c>
      <c r="O303" s="462"/>
      <c r="P303" s="327"/>
      <c r="Q303" s="327"/>
      <c r="R303" s="327"/>
      <c r="S303" s="327"/>
      <c r="T303" s="327"/>
      <c r="U303" s="327"/>
      <c r="V303" s="327"/>
      <c r="W303" s="327"/>
      <c r="X303" s="327"/>
      <c r="Y303" s="327"/>
      <c r="Z303" s="327"/>
      <c r="AA303" s="327"/>
      <c r="AB303" s="327"/>
      <c r="AC303" s="327"/>
      <c r="AD303" s="327"/>
      <c r="AE303" s="327"/>
      <c r="AF303" s="327"/>
      <c r="AG303" s="327"/>
      <c r="AH303" s="327"/>
      <c r="AI303" s="327"/>
      <c r="AJ303" s="327"/>
      <c r="AK303" s="327"/>
      <c r="AL303" s="327"/>
      <c r="AM303" s="327"/>
      <c r="AN303" s="327"/>
      <c r="AO303" s="327"/>
      <c r="AP303" s="327"/>
      <c r="AQ303" s="327"/>
      <c r="AR303" s="327"/>
      <c r="AS303" s="327"/>
      <c r="AT303" s="327"/>
      <c r="AU303" s="327"/>
      <c r="AV303" s="327"/>
      <c r="AW303" s="327"/>
      <c r="AX303" s="327"/>
      <c r="AY303" s="327"/>
      <c r="AZ303" s="327"/>
      <c r="BA303" s="327"/>
      <c r="BB303" s="327"/>
      <c r="BC303" s="327"/>
      <c r="BD303" s="327"/>
      <c r="BE303" s="327"/>
      <c r="BF303" s="327"/>
      <c r="BG303" s="327"/>
      <c r="BH303" s="327"/>
      <c r="BI303" s="327"/>
      <c r="BJ303" s="327"/>
      <c r="BK303" s="327"/>
      <c r="BL303" s="327"/>
      <c r="BM303" s="327"/>
      <c r="BN303" s="327"/>
      <c r="BO303" s="327"/>
      <c r="BP303" s="327"/>
      <c r="BQ303" s="327"/>
      <c r="BR303" s="327"/>
      <c r="BS303" s="327"/>
      <c r="BT303" s="327"/>
      <c r="BU303" s="327"/>
      <c r="BV303" s="327"/>
    </row>
    <row r="304" spans="1:74" ht="17.25" customHeight="1" thickBot="1" x14ac:dyDescent="0.3">
      <c r="A304" s="350"/>
      <c r="B304" s="363" t="s">
        <v>1464</v>
      </c>
      <c r="C304" s="356">
        <v>4</v>
      </c>
      <c r="D304" s="356">
        <v>0.3</v>
      </c>
      <c r="E304" s="356">
        <v>48.4</v>
      </c>
      <c r="F304" s="356"/>
      <c r="G304" s="356"/>
      <c r="H304" s="356"/>
      <c r="I304" s="356"/>
      <c r="J304" s="356">
        <v>40</v>
      </c>
      <c r="K304" s="356">
        <v>49.7</v>
      </c>
      <c r="L304" s="357">
        <v>0.16460000000067337</v>
      </c>
      <c r="M304" s="357">
        <v>0.285702000000083</v>
      </c>
      <c r="N304" s="357">
        <v>0.26579999999981735</v>
      </c>
      <c r="O304" s="462"/>
      <c r="P304" s="327"/>
      <c r="Q304" s="327"/>
      <c r="R304" s="327"/>
      <c r="S304" s="327"/>
      <c r="T304" s="327"/>
      <c r="U304" s="327"/>
      <c r="V304" s="327"/>
      <c r="W304" s="327"/>
      <c r="X304" s="327"/>
      <c r="Y304" s="327"/>
      <c r="Z304" s="327"/>
      <c r="AA304" s="327"/>
      <c r="AB304" s="327"/>
      <c r="AC304" s="327"/>
      <c r="AD304" s="327"/>
      <c r="AE304" s="327"/>
      <c r="AF304" s="327"/>
      <c r="AG304" s="327"/>
      <c r="AH304" s="327"/>
      <c r="AI304" s="327"/>
      <c r="AJ304" s="327"/>
      <c r="AK304" s="327"/>
      <c r="AL304" s="327"/>
      <c r="AM304" s="327"/>
      <c r="AN304" s="327"/>
      <c r="AO304" s="327"/>
      <c r="AP304" s="327"/>
      <c r="AQ304" s="327"/>
      <c r="AR304" s="327"/>
      <c r="AS304" s="327"/>
      <c r="AT304" s="327"/>
      <c r="AU304" s="327"/>
      <c r="AV304" s="327"/>
      <c r="AW304" s="327"/>
      <c r="AX304" s="327"/>
      <c r="AY304" s="327"/>
      <c r="AZ304" s="327"/>
      <c r="BA304" s="327"/>
      <c r="BB304" s="327"/>
      <c r="BC304" s="327"/>
      <c r="BD304" s="327"/>
      <c r="BE304" s="327"/>
      <c r="BF304" s="327"/>
      <c r="BG304" s="327"/>
      <c r="BH304" s="327"/>
      <c r="BI304" s="327"/>
      <c r="BJ304" s="327"/>
      <c r="BK304" s="327"/>
      <c r="BL304" s="327"/>
      <c r="BM304" s="327"/>
      <c r="BN304" s="327"/>
      <c r="BO304" s="327"/>
      <c r="BP304" s="327"/>
      <c r="BQ304" s="327"/>
      <c r="BR304" s="327"/>
      <c r="BS304" s="327"/>
      <c r="BT304" s="327"/>
      <c r="BU304" s="327"/>
      <c r="BV304" s="327"/>
    </row>
    <row r="305" spans="1:74" ht="17.25" customHeight="1" thickBot="1" x14ac:dyDescent="0.3">
      <c r="A305" s="350"/>
      <c r="B305" s="363" t="s">
        <v>1469</v>
      </c>
      <c r="C305" s="356">
        <v>4</v>
      </c>
      <c r="D305" s="356">
        <v>0.3</v>
      </c>
      <c r="E305" s="356">
        <v>48.4</v>
      </c>
      <c r="F305" s="356"/>
      <c r="G305" s="356"/>
      <c r="H305" s="356"/>
      <c r="I305" s="356"/>
      <c r="J305" s="356">
        <v>40</v>
      </c>
      <c r="K305" s="356">
        <v>49.7</v>
      </c>
      <c r="L305" s="357">
        <v>0.17999999999847205</v>
      </c>
      <c r="M305" s="357">
        <v>0.36000000000240107</v>
      </c>
      <c r="N305" s="357">
        <v>0.47999999999956344</v>
      </c>
      <c r="O305" s="462"/>
      <c r="P305" s="327"/>
      <c r="Q305" s="327"/>
      <c r="R305" s="327"/>
      <c r="S305" s="327"/>
      <c r="T305" s="327"/>
      <c r="U305" s="327"/>
      <c r="V305" s="327"/>
      <c r="W305" s="327"/>
      <c r="X305" s="327"/>
      <c r="Y305" s="327"/>
      <c r="Z305" s="327"/>
      <c r="AA305" s="327"/>
      <c r="AB305" s="327"/>
      <c r="AC305" s="327"/>
      <c r="AD305" s="327"/>
      <c r="AE305" s="327"/>
      <c r="AF305" s="327"/>
      <c r="AG305" s="327"/>
      <c r="AH305" s="327"/>
      <c r="AI305" s="327"/>
      <c r="AJ305" s="327"/>
      <c r="AK305" s="327"/>
      <c r="AL305" s="327"/>
      <c r="AM305" s="327"/>
      <c r="AN305" s="327"/>
      <c r="AO305" s="327"/>
      <c r="AP305" s="327"/>
      <c r="AQ305" s="327"/>
      <c r="AR305" s="327"/>
      <c r="AS305" s="327"/>
      <c r="AT305" s="327"/>
      <c r="AU305" s="327"/>
      <c r="AV305" s="327"/>
      <c r="AW305" s="327"/>
      <c r="AX305" s="327"/>
      <c r="AY305" s="327"/>
      <c r="AZ305" s="327"/>
      <c r="BA305" s="327"/>
      <c r="BB305" s="327"/>
      <c r="BC305" s="327"/>
      <c r="BD305" s="327"/>
      <c r="BE305" s="327"/>
      <c r="BF305" s="327"/>
      <c r="BG305" s="327"/>
      <c r="BH305" s="327"/>
      <c r="BI305" s="327"/>
      <c r="BJ305" s="327"/>
      <c r="BK305" s="327"/>
      <c r="BL305" s="327"/>
      <c r="BM305" s="327"/>
      <c r="BN305" s="327"/>
      <c r="BO305" s="327"/>
      <c r="BP305" s="327"/>
      <c r="BQ305" s="327"/>
      <c r="BR305" s="327"/>
      <c r="BS305" s="327"/>
      <c r="BT305" s="327"/>
      <c r="BU305" s="327"/>
      <c r="BV305" s="327"/>
    </row>
    <row r="306" spans="1:74" ht="17.25" customHeight="1" thickBot="1" x14ac:dyDescent="0.3">
      <c r="A306" s="350"/>
      <c r="B306" s="363" t="s">
        <v>1470</v>
      </c>
      <c r="C306" s="356">
        <v>4</v>
      </c>
      <c r="D306" s="356">
        <v>0.3</v>
      </c>
      <c r="E306" s="356">
        <v>48.4</v>
      </c>
      <c r="F306" s="356"/>
      <c r="G306" s="356"/>
      <c r="H306" s="356"/>
      <c r="I306" s="356"/>
      <c r="J306" s="356">
        <v>40</v>
      </c>
      <c r="K306" s="356">
        <v>49.7</v>
      </c>
      <c r="L306" s="357">
        <v>0.13499999999476131</v>
      </c>
      <c r="M306" s="357">
        <v>0.45990000001620501</v>
      </c>
      <c r="N306" s="357">
        <v>0.29999999997380655</v>
      </c>
      <c r="O306" s="462"/>
      <c r="P306" s="327"/>
      <c r="Q306" s="327"/>
      <c r="R306" s="327"/>
      <c r="S306" s="327"/>
      <c r="T306" s="327"/>
      <c r="U306" s="327"/>
      <c r="V306" s="327"/>
      <c r="W306" s="327"/>
      <c r="X306" s="327"/>
      <c r="Y306" s="327"/>
      <c r="Z306" s="327"/>
      <c r="AA306" s="327"/>
      <c r="AB306" s="327"/>
      <c r="AC306" s="327"/>
      <c r="AD306" s="327"/>
      <c r="AE306" s="327"/>
      <c r="AF306" s="327"/>
      <c r="AG306" s="327"/>
      <c r="AH306" s="327"/>
      <c r="AI306" s="327"/>
      <c r="AJ306" s="327"/>
      <c r="AK306" s="327"/>
      <c r="AL306" s="327"/>
      <c r="AM306" s="327"/>
      <c r="AN306" s="327"/>
      <c r="AO306" s="327"/>
      <c r="AP306" s="327"/>
      <c r="AQ306" s="327"/>
      <c r="AR306" s="327"/>
      <c r="AS306" s="327"/>
      <c r="AT306" s="327"/>
      <c r="AU306" s="327"/>
      <c r="AV306" s="327"/>
      <c r="AW306" s="327"/>
      <c r="AX306" s="327"/>
      <c r="AY306" s="327"/>
      <c r="AZ306" s="327"/>
      <c r="BA306" s="327"/>
      <c r="BB306" s="327"/>
      <c r="BC306" s="327"/>
      <c r="BD306" s="327"/>
      <c r="BE306" s="327"/>
      <c r="BF306" s="327"/>
      <c r="BG306" s="327"/>
      <c r="BH306" s="327"/>
      <c r="BI306" s="327"/>
      <c r="BJ306" s="327"/>
      <c r="BK306" s="327"/>
      <c r="BL306" s="327"/>
      <c r="BM306" s="327"/>
      <c r="BN306" s="327"/>
      <c r="BO306" s="327"/>
      <c r="BP306" s="327"/>
      <c r="BQ306" s="327"/>
      <c r="BR306" s="327"/>
      <c r="BS306" s="327"/>
      <c r="BT306" s="327"/>
      <c r="BU306" s="327"/>
      <c r="BV306" s="327"/>
    </row>
    <row r="307" spans="1:74" ht="17.25" customHeight="1" thickBot="1" x14ac:dyDescent="0.3">
      <c r="A307" s="350"/>
      <c r="B307" s="363" t="s">
        <v>1471</v>
      </c>
      <c r="C307" s="356">
        <v>4</v>
      </c>
      <c r="D307" s="356">
        <v>0.3</v>
      </c>
      <c r="E307" s="356">
        <v>48.4</v>
      </c>
      <c r="F307" s="356"/>
      <c r="G307" s="356"/>
      <c r="H307" s="356"/>
      <c r="I307" s="356"/>
      <c r="J307" s="356">
        <v>40</v>
      </c>
      <c r="K307" s="356">
        <v>49.7</v>
      </c>
      <c r="L307" s="357">
        <v>0.12999999999738066</v>
      </c>
      <c r="M307" s="357">
        <v>0.31999999999970896</v>
      </c>
      <c r="N307" s="357">
        <v>0.24000000000160071</v>
      </c>
      <c r="O307" s="462"/>
      <c r="P307" s="327"/>
      <c r="Q307" s="327"/>
      <c r="R307" s="327"/>
      <c r="S307" s="327"/>
      <c r="T307" s="327"/>
      <c r="U307" s="327"/>
      <c r="V307" s="327"/>
      <c r="W307" s="327"/>
      <c r="X307" s="327"/>
      <c r="Y307" s="327"/>
      <c r="Z307" s="327"/>
      <c r="AA307" s="327"/>
      <c r="AB307" s="327"/>
      <c r="AC307" s="327"/>
      <c r="AD307" s="327"/>
      <c r="AE307" s="327"/>
      <c r="AF307" s="327"/>
      <c r="AG307" s="327"/>
      <c r="AH307" s="327"/>
      <c r="AI307" s="327"/>
      <c r="AJ307" s="327"/>
      <c r="AK307" s="327"/>
      <c r="AL307" s="327"/>
      <c r="AM307" s="327"/>
      <c r="AN307" s="327"/>
      <c r="AO307" s="327"/>
      <c r="AP307" s="327"/>
      <c r="AQ307" s="327"/>
      <c r="AR307" s="327"/>
      <c r="AS307" s="327"/>
      <c r="AT307" s="327"/>
      <c r="AU307" s="327"/>
      <c r="AV307" s="327"/>
      <c r="AW307" s="327"/>
      <c r="AX307" s="327"/>
      <c r="AY307" s="327"/>
      <c r="AZ307" s="327"/>
      <c r="BA307" s="327"/>
      <c r="BB307" s="327"/>
      <c r="BC307" s="327"/>
      <c r="BD307" s="327"/>
      <c r="BE307" s="327"/>
      <c r="BF307" s="327"/>
      <c r="BG307" s="327"/>
      <c r="BH307" s="327"/>
      <c r="BI307" s="327"/>
      <c r="BJ307" s="327"/>
      <c r="BK307" s="327"/>
      <c r="BL307" s="327"/>
      <c r="BM307" s="327"/>
      <c r="BN307" s="327"/>
      <c r="BO307" s="327"/>
      <c r="BP307" s="327"/>
      <c r="BQ307" s="327"/>
      <c r="BR307" s="327"/>
      <c r="BS307" s="327"/>
      <c r="BT307" s="327"/>
      <c r="BU307" s="327"/>
      <c r="BV307" s="327"/>
    </row>
    <row r="308" spans="1:74" ht="17.25" customHeight="1" thickBot="1" x14ac:dyDescent="0.3">
      <c r="A308" s="350"/>
      <c r="B308" s="350" t="s">
        <v>3178</v>
      </c>
      <c r="C308" s="356">
        <v>4</v>
      </c>
      <c r="D308" s="356">
        <v>0.3</v>
      </c>
      <c r="E308" s="356">
        <v>48.4</v>
      </c>
      <c r="F308" s="356"/>
      <c r="G308" s="356"/>
      <c r="H308" s="356"/>
      <c r="I308" s="356"/>
      <c r="J308" s="356">
        <v>40</v>
      </c>
      <c r="K308" s="356">
        <v>49.7</v>
      </c>
      <c r="L308" s="357">
        <v>0.12000000000080036</v>
      </c>
      <c r="M308" s="357">
        <v>0.2000000000007276</v>
      </c>
      <c r="N308" s="357">
        <v>0.2000000000007276</v>
      </c>
      <c r="O308" s="465"/>
      <c r="P308" s="327"/>
      <c r="Q308" s="327"/>
      <c r="R308" s="327"/>
      <c r="S308" s="327"/>
      <c r="T308" s="327"/>
      <c r="U308" s="327"/>
      <c r="V308" s="327"/>
      <c r="W308" s="327"/>
      <c r="X308" s="327"/>
      <c r="Y308" s="327"/>
      <c r="Z308" s="327"/>
      <c r="AA308" s="327"/>
      <c r="AB308" s="327"/>
      <c r="AC308" s="327"/>
      <c r="AD308" s="327"/>
      <c r="AE308" s="327"/>
      <c r="AF308" s="327"/>
      <c r="AG308" s="327"/>
      <c r="AH308" s="327"/>
      <c r="AI308" s="327"/>
      <c r="AJ308" s="327"/>
      <c r="AK308" s="327"/>
      <c r="AL308" s="327"/>
      <c r="AM308" s="327"/>
      <c r="AN308" s="327"/>
      <c r="AO308" s="327"/>
      <c r="AP308" s="327"/>
      <c r="AQ308" s="327"/>
      <c r="AR308" s="327"/>
      <c r="AS308" s="327"/>
      <c r="AT308" s="327"/>
      <c r="AU308" s="327"/>
      <c r="AV308" s="327"/>
      <c r="AW308" s="327"/>
      <c r="AX308" s="327"/>
      <c r="AY308" s="327"/>
      <c r="AZ308" s="327"/>
      <c r="BA308" s="327"/>
      <c r="BB308" s="327"/>
      <c r="BC308" s="327"/>
      <c r="BD308" s="327"/>
      <c r="BE308" s="327"/>
      <c r="BF308" s="327"/>
      <c r="BG308" s="327"/>
      <c r="BH308" s="327"/>
      <c r="BI308" s="327"/>
      <c r="BJ308" s="327"/>
      <c r="BK308" s="327"/>
      <c r="BL308" s="327"/>
      <c r="BM308" s="327"/>
      <c r="BN308" s="327"/>
      <c r="BO308" s="327"/>
      <c r="BP308" s="327"/>
      <c r="BQ308" s="327"/>
      <c r="BR308" s="327"/>
      <c r="BS308" s="327"/>
      <c r="BT308" s="327"/>
      <c r="BU308" s="327"/>
      <c r="BV308" s="327"/>
    </row>
    <row r="309" spans="1:74" ht="17.25" customHeight="1" thickBot="1" x14ac:dyDescent="0.3">
      <c r="A309" s="396" t="s">
        <v>3179</v>
      </c>
      <c r="B309" s="414"/>
      <c r="C309" s="415"/>
      <c r="D309" s="415"/>
      <c r="E309" s="415"/>
      <c r="F309" s="415"/>
      <c r="G309" s="415"/>
      <c r="H309" s="415"/>
      <c r="I309" s="415"/>
      <c r="J309" s="415"/>
      <c r="K309" s="415"/>
      <c r="L309" s="399">
        <v>8.0467279999865333</v>
      </c>
      <c r="M309" s="399">
        <v>16.027710000043303</v>
      </c>
      <c r="N309" s="399">
        <v>13.932735999974904</v>
      </c>
      <c r="O309" s="399">
        <v>31.4</v>
      </c>
      <c r="P309" s="327"/>
      <c r="Q309" s="327"/>
      <c r="R309" s="327"/>
      <c r="S309" s="327"/>
      <c r="T309" s="327"/>
      <c r="U309" s="327"/>
      <c r="V309" s="327"/>
      <c r="W309" s="327"/>
      <c r="X309" s="327"/>
      <c r="Y309" s="327"/>
      <c r="Z309" s="327"/>
      <c r="AA309" s="327"/>
      <c r="AB309" s="327"/>
      <c r="AC309" s="327"/>
      <c r="AD309" s="327"/>
      <c r="AE309" s="327"/>
      <c r="AF309" s="327"/>
      <c r="AG309" s="327"/>
      <c r="AH309" s="327"/>
      <c r="AI309" s="327"/>
      <c r="AJ309" s="327"/>
      <c r="AK309" s="327"/>
      <c r="AL309" s="327"/>
      <c r="AM309" s="327"/>
      <c r="AN309" s="327"/>
      <c r="AO309" s="327"/>
      <c r="AP309" s="327"/>
      <c r="AQ309" s="327"/>
      <c r="AR309" s="327"/>
      <c r="AS309" s="327"/>
      <c r="AT309" s="327"/>
      <c r="AU309" s="327"/>
      <c r="AV309" s="327"/>
      <c r="AW309" s="327"/>
      <c r="AX309" s="327"/>
      <c r="AY309" s="327"/>
      <c r="AZ309" s="327"/>
      <c r="BA309" s="327"/>
      <c r="BB309" s="327"/>
      <c r="BC309" s="327"/>
      <c r="BD309" s="327"/>
      <c r="BE309" s="327"/>
      <c r="BF309" s="327"/>
      <c r="BG309" s="327"/>
      <c r="BH309" s="327"/>
      <c r="BI309" s="327"/>
      <c r="BJ309" s="327"/>
      <c r="BK309" s="327"/>
      <c r="BL309" s="327"/>
      <c r="BM309" s="327"/>
      <c r="BN309" s="327"/>
      <c r="BO309" s="327"/>
      <c r="BP309" s="327"/>
      <c r="BQ309" s="327"/>
      <c r="BR309" s="327"/>
      <c r="BS309" s="327"/>
      <c r="BT309" s="327"/>
      <c r="BU309" s="327"/>
      <c r="BV309" s="327"/>
    </row>
    <row r="310" spans="1:74" ht="17.25" customHeight="1" thickBot="1" x14ac:dyDescent="0.3">
      <c r="A310" s="400" t="s">
        <v>3098</v>
      </c>
      <c r="B310" s="401"/>
      <c r="C310" s="401"/>
      <c r="D310" s="401"/>
      <c r="E310" s="401"/>
      <c r="F310" s="401"/>
      <c r="G310" s="401"/>
      <c r="H310" s="401"/>
      <c r="I310" s="401"/>
      <c r="J310" s="401"/>
      <c r="K310" s="401"/>
      <c r="L310" s="402"/>
      <c r="M310" s="402"/>
      <c r="N310" s="402"/>
      <c r="O310" s="426"/>
      <c r="P310" s="327"/>
      <c r="Q310" s="327"/>
      <c r="R310" s="327"/>
      <c r="S310" s="327"/>
      <c r="T310" s="327"/>
      <c r="U310" s="327"/>
      <c r="V310" s="327"/>
      <c r="W310" s="327"/>
      <c r="X310" s="327"/>
      <c r="Y310" s="327"/>
      <c r="Z310" s="327"/>
      <c r="AA310" s="327"/>
      <c r="AB310" s="327"/>
      <c r="AC310" s="327"/>
      <c r="AD310" s="327"/>
      <c r="AE310" s="327"/>
      <c r="AF310" s="327"/>
      <c r="AG310" s="327"/>
      <c r="AH310" s="327"/>
      <c r="AI310" s="327"/>
      <c r="AJ310" s="327"/>
      <c r="AK310" s="327"/>
      <c r="AL310" s="327"/>
      <c r="AM310" s="327"/>
      <c r="AN310" s="327"/>
      <c r="AO310" s="327"/>
      <c r="AP310" s="327"/>
      <c r="AQ310" s="327"/>
      <c r="AR310" s="327"/>
      <c r="AS310" s="327"/>
      <c r="AT310" s="327"/>
      <c r="AU310" s="327"/>
      <c r="AV310" s="327"/>
      <c r="AW310" s="327"/>
      <c r="AX310" s="327"/>
      <c r="AY310" s="327"/>
      <c r="AZ310" s="327"/>
      <c r="BA310" s="327"/>
      <c r="BB310" s="327"/>
      <c r="BC310" s="327"/>
      <c r="BD310" s="327"/>
      <c r="BE310" s="327"/>
      <c r="BF310" s="327"/>
      <c r="BG310" s="327"/>
      <c r="BH310" s="327"/>
      <c r="BI310" s="327"/>
      <c r="BJ310" s="327"/>
      <c r="BK310" s="327"/>
      <c r="BL310" s="327"/>
      <c r="BM310" s="327"/>
      <c r="BN310" s="327"/>
      <c r="BO310" s="327"/>
      <c r="BP310" s="327"/>
      <c r="BQ310" s="327"/>
      <c r="BR310" s="327"/>
      <c r="BS310" s="327"/>
      <c r="BT310" s="327"/>
      <c r="BU310" s="327"/>
      <c r="BV310" s="327"/>
    </row>
    <row r="311" spans="1:74" ht="17.25" customHeight="1" thickBot="1" x14ac:dyDescent="0.3">
      <c r="A311" s="363" t="s">
        <v>3180</v>
      </c>
      <c r="B311" s="363" t="s">
        <v>3113</v>
      </c>
      <c r="C311" s="359"/>
      <c r="D311" s="359"/>
      <c r="E311" s="359"/>
      <c r="F311" s="359">
        <v>1</v>
      </c>
      <c r="G311" s="359">
        <v>5</v>
      </c>
      <c r="H311" s="359">
        <v>49.1</v>
      </c>
      <c r="I311" s="359"/>
      <c r="J311" s="359">
        <v>10</v>
      </c>
      <c r="K311" s="359">
        <v>49.8</v>
      </c>
      <c r="L311" s="368">
        <v>0.14490000000114378</v>
      </c>
      <c r="M311" s="368">
        <v>0.25500000000283762</v>
      </c>
      <c r="N311" s="368">
        <v>0.17490000000179862</v>
      </c>
      <c r="O311" s="403">
        <v>0.2</v>
      </c>
      <c r="P311" s="327"/>
      <c r="Q311" s="327"/>
      <c r="R311" s="327"/>
      <c r="S311" s="327"/>
      <c r="T311" s="327"/>
      <c r="U311" s="327"/>
      <c r="V311" s="327"/>
      <c r="W311" s="327"/>
      <c r="X311" s="327"/>
      <c r="Y311" s="327"/>
      <c r="Z311" s="327"/>
      <c r="AA311" s="327"/>
      <c r="AB311" s="327"/>
      <c r="AC311" s="327"/>
      <c r="AD311" s="327"/>
      <c r="AE311" s="327"/>
      <c r="AF311" s="327"/>
      <c r="AG311" s="327"/>
      <c r="AH311" s="327"/>
      <c r="AI311" s="327"/>
      <c r="AJ311" s="327"/>
      <c r="AK311" s="327"/>
      <c r="AL311" s="327"/>
      <c r="AM311" s="327"/>
      <c r="AN311" s="327"/>
      <c r="AO311" s="327"/>
      <c r="AP311" s="327"/>
      <c r="AQ311" s="327"/>
      <c r="AR311" s="327"/>
      <c r="AS311" s="327"/>
      <c r="AT311" s="327"/>
      <c r="AU311" s="327"/>
      <c r="AV311" s="327"/>
      <c r="AW311" s="327"/>
      <c r="AX311" s="327"/>
      <c r="AY311" s="327"/>
      <c r="AZ311" s="327"/>
      <c r="BA311" s="327"/>
      <c r="BB311" s="327"/>
      <c r="BC311" s="327"/>
      <c r="BD311" s="327"/>
      <c r="BE311" s="327"/>
      <c r="BF311" s="327"/>
      <c r="BG311" s="327"/>
      <c r="BH311" s="327"/>
      <c r="BI311" s="327"/>
      <c r="BJ311" s="327"/>
      <c r="BK311" s="327"/>
      <c r="BL311" s="327"/>
      <c r="BM311" s="327"/>
      <c r="BN311" s="327"/>
      <c r="BO311" s="327"/>
      <c r="BP311" s="327"/>
      <c r="BQ311" s="327"/>
      <c r="BR311" s="327"/>
      <c r="BS311" s="327"/>
      <c r="BT311" s="327"/>
      <c r="BU311" s="327"/>
      <c r="BV311" s="327"/>
    </row>
    <row r="312" spans="1:74" ht="17.25" customHeight="1" thickBot="1" x14ac:dyDescent="0.3">
      <c r="A312" s="350" t="s">
        <v>3181</v>
      </c>
      <c r="B312" s="363" t="s">
        <v>3182</v>
      </c>
      <c r="C312" s="356"/>
      <c r="D312" s="356"/>
      <c r="E312" s="356"/>
      <c r="F312" s="356">
        <v>1</v>
      </c>
      <c r="G312" s="356">
        <v>5</v>
      </c>
      <c r="H312" s="356">
        <v>49.1</v>
      </c>
      <c r="I312" s="356"/>
      <c r="J312" s="356"/>
      <c r="K312" s="356"/>
      <c r="L312" s="354">
        <v>6.0000000001309672E-2</v>
      </c>
      <c r="M312" s="354">
        <v>7.999999999992724E-2</v>
      </c>
      <c r="N312" s="354">
        <v>0.1000000000003638</v>
      </c>
      <c r="O312" s="461">
        <v>2.5</v>
      </c>
      <c r="P312" s="327"/>
      <c r="Q312" s="327"/>
      <c r="R312" s="327"/>
      <c r="S312" s="327"/>
      <c r="T312" s="327"/>
      <c r="U312" s="327"/>
      <c r="V312" s="327"/>
      <c r="W312" s="327"/>
      <c r="X312" s="327"/>
      <c r="Y312" s="327"/>
      <c r="Z312" s="327"/>
      <c r="AA312" s="327"/>
      <c r="AB312" s="327"/>
      <c r="AC312" s="327"/>
      <c r="AD312" s="327"/>
      <c r="AE312" s="327"/>
      <c r="AF312" s="327"/>
      <c r="AG312" s="327"/>
      <c r="AH312" s="327"/>
      <c r="AI312" s="327"/>
      <c r="AJ312" s="327"/>
      <c r="AK312" s="327"/>
      <c r="AL312" s="327"/>
      <c r="AM312" s="327"/>
      <c r="AN312" s="327"/>
      <c r="AO312" s="327"/>
      <c r="AP312" s="327"/>
      <c r="AQ312" s="327"/>
      <c r="AR312" s="327"/>
      <c r="AS312" s="327"/>
      <c r="AT312" s="327"/>
      <c r="AU312" s="327"/>
      <c r="AV312" s="327"/>
      <c r="AW312" s="327"/>
      <c r="AX312" s="327"/>
      <c r="AY312" s="327"/>
      <c r="AZ312" s="327"/>
      <c r="BA312" s="327"/>
      <c r="BB312" s="327"/>
      <c r="BC312" s="327"/>
      <c r="BD312" s="327"/>
      <c r="BE312" s="327"/>
      <c r="BF312" s="327"/>
      <c r="BG312" s="327"/>
      <c r="BH312" s="327"/>
      <c r="BI312" s="327"/>
      <c r="BJ312" s="327"/>
      <c r="BK312" s="327"/>
      <c r="BL312" s="327"/>
      <c r="BM312" s="327"/>
      <c r="BN312" s="327"/>
      <c r="BO312" s="327"/>
      <c r="BP312" s="327"/>
      <c r="BQ312" s="327"/>
      <c r="BR312" s="327"/>
      <c r="BS312" s="327"/>
      <c r="BT312" s="327"/>
      <c r="BU312" s="327"/>
      <c r="BV312" s="327"/>
    </row>
    <row r="313" spans="1:74" ht="17.25" customHeight="1" thickBot="1" x14ac:dyDescent="0.3">
      <c r="A313" s="350"/>
      <c r="B313" s="363" t="s">
        <v>3183</v>
      </c>
      <c r="C313" s="356"/>
      <c r="D313" s="356"/>
      <c r="E313" s="356"/>
      <c r="F313" s="356">
        <v>1</v>
      </c>
      <c r="G313" s="356">
        <v>5</v>
      </c>
      <c r="H313" s="356">
        <v>49.1</v>
      </c>
      <c r="I313" s="356"/>
      <c r="J313" s="356"/>
      <c r="K313" s="356"/>
      <c r="L313" s="357">
        <v>1.0000000000218279E-2</v>
      </c>
      <c r="M313" s="357">
        <v>1.0000000000218279E-2</v>
      </c>
      <c r="N313" s="357">
        <v>1.5000000000327418E-2</v>
      </c>
      <c r="O313" s="462"/>
      <c r="P313" s="327"/>
      <c r="Q313" s="327"/>
      <c r="R313" s="327"/>
      <c r="S313" s="327"/>
      <c r="T313" s="327"/>
      <c r="U313" s="327"/>
      <c r="V313" s="327"/>
      <c r="W313" s="327"/>
      <c r="X313" s="327"/>
      <c r="Y313" s="327"/>
      <c r="Z313" s="327"/>
      <c r="AA313" s="327"/>
      <c r="AB313" s="327"/>
      <c r="AC313" s="327"/>
      <c r="AD313" s="327"/>
      <c r="AE313" s="327"/>
      <c r="AF313" s="327"/>
      <c r="AG313" s="327"/>
      <c r="AH313" s="327"/>
      <c r="AI313" s="327"/>
      <c r="AJ313" s="327"/>
      <c r="AK313" s="327"/>
      <c r="AL313" s="327"/>
      <c r="AM313" s="327"/>
      <c r="AN313" s="327"/>
      <c r="AO313" s="327"/>
      <c r="AP313" s="327"/>
      <c r="AQ313" s="327"/>
      <c r="AR313" s="327"/>
      <c r="AS313" s="327"/>
      <c r="AT313" s="327"/>
      <c r="AU313" s="327"/>
      <c r="AV313" s="327"/>
      <c r="AW313" s="327"/>
      <c r="AX313" s="327"/>
      <c r="AY313" s="327"/>
      <c r="AZ313" s="327"/>
      <c r="BA313" s="327"/>
      <c r="BB313" s="327"/>
      <c r="BC313" s="327"/>
      <c r="BD313" s="327"/>
      <c r="BE313" s="327"/>
      <c r="BF313" s="327"/>
      <c r="BG313" s="327"/>
      <c r="BH313" s="327"/>
      <c r="BI313" s="327"/>
      <c r="BJ313" s="327"/>
      <c r="BK313" s="327"/>
      <c r="BL313" s="327"/>
      <c r="BM313" s="327"/>
      <c r="BN313" s="327"/>
      <c r="BO313" s="327"/>
      <c r="BP313" s="327"/>
      <c r="BQ313" s="327"/>
      <c r="BR313" s="327"/>
      <c r="BS313" s="327"/>
      <c r="BT313" s="327"/>
      <c r="BU313" s="327"/>
      <c r="BV313" s="327"/>
    </row>
    <row r="314" spans="1:74" ht="17.25" customHeight="1" thickBot="1" x14ac:dyDescent="0.3">
      <c r="A314" s="358"/>
      <c r="B314" s="350" t="s">
        <v>3184</v>
      </c>
      <c r="C314" s="356"/>
      <c r="D314" s="356"/>
      <c r="E314" s="356"/>
      <c r="F314" s="356">
        <v>1</v>
      </c>
      <c r="G314" s="356">
        <v>5</v>
      </c>
      <c r="H314" s="356">
        <v>49.1</v>
      </c>
      <c r="I314" s="356"/>
      <c r="J314" s="356"/>
      <c r="K314" s="356"/>
      <c r="L314" s="360">
        <v>0.27999999999883585</v>
      </c>
      <c r="M314" s="360">
        <v>0.43999999999505235</v>
      </c>
      <c r="N314" s="360">
        <v>0.39999999999417923</v>
      </c>
      <c r="O314" s="463"/>
      <c r="P314" s="327"/>
      <c r="Q314" s="327"/>
      <c r="R314" s="327"/>
      <c r="S314" s="327"/>
      <c r="T314" s="327"/>
      <c r="U314" s="327"/>
      <c r="V314" s="327"/>
      <c r="W314" s="327"/>
      <c r="X314" s="327"/>
      <c r="Y314" s="327"/>
      <c r="Z314" s="327"/>
      <c r="AA314" s="327"/>
      <c r="AB314" s="327"/>
      <c r="AC314" s="327"/>
      <c r="AD314" s="327"/>
      <c r="AE314" s="327"/>
      <c r="AF314" s="327"/>
      <c r="AG314" s="327"/>
      <c r="AH314" s="327"/>
      <c r="AI314" s="327"/>
      <c r="AJ314" s="327"/>
      <c r="AK314" s="327"/>
      <c r="AL314" s="327"/>
      <c r="AM314" s="327"/>
      <c r="AN314" s="327"/>
      <c r="AO314" s="327"/>
      <c r="AP314" s="327"/>
      <c r="AQ314" s="327"/>
      <c r="AR314" s="327"/>
      <c r="AS314" s="327"/>
      <c r="AT314" s="327"/>
      <c r="AU314" s="327"/>
      <c r="AV314" s="327"/>
      <c r="AW314" s="327"/>
      <c r="AX314" s="327"/>
      <c r="AY314" s="327"/>
      <c r="AZ314" s="327"/>
      <c r="BA314" s="327"/>
      <c r="BB314" s="327"/>
      <c r="BC314" s="327"/>
      <c r="BD314" s="327"/>
      <c r="BE314" s="327"/>
      <c r="BF314" s="327"/>
      <c r="BG314" s="327"/>
      <c r="BH314" s="327"/>
      <c r="BI314" s="327"/>
      <c r="BJ314" s="327"/>
      <c r="BK314" s="327"/>
      <c r="BL314" s="327"/>
      <c r="BM314" s="327"/>
      <c r="BN314" s="327"/>
      <c r="BO314" s="327"/>
      <c r="BP314" s="327"/>
      <c r="BQ314" s="327"/>
      <c r="BR314" s="327"/>
      <c r="BS314" s="327"/>
      <c r="BT314" s="327"/>
      <c r="BU314" s="327"/>
      <c r="BV314" s="327"/>
    </row>
    <row r="315" spans="1:74" ht="17.25" customHeight="1" thickBot="1" x14ac:dyDescent="0.3">
      <c r="A315" s="358"/>
      <c r="B315" s="405" t="s">
        <v>3185</v>
      </c>
      <c r="C315" s="352"/>
      <c r="D315" s="422"/>
      <c r="E315" s="422"/>
      <c r="F315" s="422">
        <v>1</v>
      </c>
      <c r="G315" s="352">
        <v>5</v>
      </c>
      <c r="H315" s="422">
        <v>49.1</v>
      </c>
      <c r="I315" s="352"/>
      <c r="J315" s="352"/>
      <c r="K315" s="352"/>
      <c r="L315" s="354">
        <v>0.13999999999941792</v>
      </c>
      <c r="M315" s="354">
        <v>0.18999999999869033</v>
      </c>
      <c r="N315" s="354">
        <v>0.23999999999796273</v>
      </c>
      <c r="O315" s="464">
        <v>2.6</v>
      </c>
      <c r="P315" s="327"/>
      <c r="Q315" s="327"/>
      <c r="R315" s="327"/>
      <c r="S315" s="327"/>
      <c r="T315" s="327"/>
      <c r="U315" s="327"/>
      <c r="V315" s="327"/>
      <c r="W315" s="327"/>
      <c r="X315" s="327"/>
      <c r="Y315" s="327"/>
      <c r="Z315" s="327"/>
      <c r="AA315" s="327"/>
      <c r="AB315" s="327"/>
      <c r="AC315" s="327"/>
      <c r="AD315" s="327"/>
      <c r="AE315" s="327"/>
      <c r="AF315" s="327"/>
      <c r="AG315" s="327"/>
      <c r="AH315" s="327"/>
      <c r="AI315" s="327"/>
      <c r="AJ315" s="327"/>
      <c r="AK315" s="327"/>
      <c r="AL315" s="327"/>
      <c r="AM315" s="327"/>
      <c r="AN315" s="327"/>
      <c r="AO315" s="327"/>
      <c r="AP315" s="327"/>
      <c r="AQ315" s="327"/>
      <c r="AR315" s="327"/>
      <c r="AS315" s="327"/>
      <c r="AT315" s="327"/>
      <c r="AU315" s="327"/>
      <c r="AV315" s="327"/>
      <c r="AW315" s="327"/>
      <c r="AX315" s="327"/>
      <c r="AY315" s="327"/>
      <c r="AZ315" s="327"/>
      <c r="BA315" s="327"/>
      <c r="BB315" s="327"/>
      <c r="BC315" s="327"/>
      <c r="BD315" s="327"/>
      <c r="BE315" s="327"/>
      <c r="BF315" s="327"/>
      <c r="BG315" s="327"/>
      <c r="BH315" s="327"/>
      <c r="BI315" s="327"/>
      <c r="BJ315" s="327"/>
      <c r="BK315" s="327"/>
      <c r="BL315" s="327"/>
      <c r="BM315" s="327"/>
      <c r="BN315" s="327"/>
      <c r="BO315" s="327"/>
      <c r="BP315" s="327"/>
      <c r="BQ315" s="327"/>
      <c r="BR315" s="327"/>
      <c r="BS315" s="327"/>
      <c r="BT315" s="327"/>
      <c r="BU315" s="327"/>
      <c r="BV315" s="327"/>
    </row>
    <row r="316" spans="1:74" ht="17.25" customHeight="1" thickBot="1" x14ac:dyDescent="0.3">
      <c r="A316" s="350"/>
      <c r="B316" s="363" t="s">
        <v>3186</v>
      </c>
      <c r="C316" s="356"/>
      <c r="D316" s="407"/>
      <c r="E316" s="423"/>
      <c r="F316" s="423">
        <v>1</v>
      </c>
      <c r="G316" s="356">
        <v>5</v>
      </c>
      <c r="H316" s="423">
        <v>49.1</v>
      </c>
      <c r="I316" s="356"/>
      <c r="J316" s="356"/>
      <c r="K316" s="356"/>
      <c r="L316" s="357">
        <v>6.7200000000866567E-3</v>
      </c>
      <c r="M316" s="357">
        <v>7.1199999999862484E-3</v>
      </c>
      <c r="N316" s="357">
        <v>6.7999999999983629E-3</v>
      </c>
      <c r="O316" s="462"/>
      <c r="P316" s="327"/>
      <c r="Q316" s="327"/>
      <c r="R316" s="327"/>
      <c r="S316" s="327"/>
      <c r="T316" s="327"/>
      <c r="U316" s="327"/>
      <c r="V316" s="327"/>
      <c r="W316" s="327"/>
      <c r="X316" s="327"/>
      <c r="Y316" s="327"/>
      <c r="Z316" s="327"/>
      <c r="AA316" s="327"/>
      <c r="AB316" s="327"/>
      <c r="AC316" s="327"/>
      <c r="AD316" s="327"/>
      <c r="AE316" s="327"/>
      <c r="AF316" s="327"/>
      <c r="AG316" s="327"/>
      <c r="AH316" s="327"/>
      <c r="AI316" s="327"/>
      <c r="AJ316" s="327"/>
      <c r="AK316" s="327"/>
      <c r="AL316" s="327"/>
      <c r="AM316" s="327"/>
      <c r="AN316" s="327"/>
      <c r="AO316" s="327"/>
      <c r="AP316" s="327"/>
      <c r="AQ316" s="327"/>
      <c r="AR316" s="327"/>
      <c r="AS316" s="327"/>
      <c r="AT316" s="327"/>
      <c r="AU316" s="327"/>
      <c r="AV316" s="327"/>
      <c r="AW316" s="327"/>
      <c r="AX316" s="327"/>
      <c r="AY316" s="327"/>
      <c r="AZ316" s="327"/>
      <c r="BA316" s="327"/>
      <c r="BB316" s="327"/>
      <c r="BC316" s="327"/>
      <c r="BD316" s="327"/>
      <c r="BE316" s="327"/>
      <c r="BF316" s="327"/>
      <c r="BG316" s="327"/>
      <c r="BH316" s="327"/>
      <c r="BI316" s="327"/>
      <c r="BJ316" s="327"/>
      <c r="BK316" s="327"/>
      <c r="BL316" s="327"/>
      <c r="BM316" s="327"/>
      <c r="BN316" s="327"/>
      <c r="BO316" s="327"/>
      <c r="BP316" s="327"/>
      <c r="BQ316" s="327"/>
      <c r="BR316" s="327"/>
      <c r="BS316" s="327"/>
      <c r="BT316" s="327"/>
      <c r="BU316" s="327"/>
      <c r="BV316" s="327"/>
    </row>
    <row r="317" spans="1:74" ht="17.25" customHeight="1" thickBot="1" x14ac:dyDescent="0.3">
      <c r="A317" s="350"/>
      <c r="B317" s="363" t="s">
        <v>3187</v>
      </c>
      <c r="C317" s="356"/>
      <c r="D317" s="407"/>
      <c r="E317" s="423"/>
      <c r="F317" s="423">
        <v>1</v>
      </c>
      <c r="G317" s="356">
        <v>5</v>
      </c>
      <c r="H317" s="423">
        <v>49.1</v>
      </c>
      <c r="I317" s="356"/>
      <c r="J317" s="356"/>
      <c r="K317" s="356"/>
      <c r="L317" s="357">
        <v>2.9999999999972715E-2</v>
      </c>
      <c r="M317" s="357">
        <v>4.5000000000300133E-2</v>
      </c>
      <c r="N317" s="357">
        <v>2.9999999999972715E-2</v>
      </c>
      <c r="O317" s="462"/>
      <c r="P317" s="327"/>
      <c r="Q317" s="327"/>
      <c r="R317" s="327"/>
      <c r="S317" s="327"/>
      <c r="T317" s="327"/>
      <c r="U317" s="327"/>
      <c r="V317" s="327"/>
      <c r="W317" s="327"/>
      <c r="X317" s="327"/>
      <c r="Y317" s="327"/>
      <c r="Z317" s="327"/>
      <c r="AA317" s="327"/>
      <c r="AB317" s="327"/>
      <c r="AC317" s="327"/>
      <c r="AD317" s="327"/>
      <c r="AE317" s="327"/>
      <c r="AF317" s="327"/>
      <c r="AG317" s="327"/>
      <c r="AH317" s="327"/>
      <c r="AI317" s="327"/>
      <c r="AJ317" s="327"/>
      <c r="AK317" s="327"/>
      <c r="AL317" s="327"/>
      <c r="AM317" s="327"/>
      <c r="AN317" s="327"/>
      <c r="AO317" s="327"/>
      <c r="AP317" s="327"/>
      <c r="AQ317" s="327"/>
      <c r="AR317" s="327"/>
      <c r="AS317" s="327"/>
      <c r="AT317" s="327"/>
      <c r="AU317" s="327"/>
      <c r="AV317" s="327"/>
      <c r="AW317" s="327"/>
      <c r="AX317" s="327"/>
      <c r="AY317" s="327"/>
      <c r="AZ317" s="327"/>
      <c r="BA317" s="327"/>
      <c r="BB317" s="327"/>
      <c r="BC317" s="327"/>
      <c r="BD317" s="327"/>
      <c r="BE317" s="327"/>
      <c r="BF317" s="327"/>
      <c r="BG317" s="327"/>
      <c r="BH317" s="327"/>
      <c r="BI317" s="327"/>
      <c r="BJ317" s="327"/>
      <c r="BK317" s="327"/>
      <c r="BL317" s="327"/>
      <c r="BM317" s="327"/>
      <c r="BN317" s="327"/>
      <c r="BO317" s="327"/>
      <c r="BP317" s="327"/>
      <c r="BQ317" s="327"/>
      <c r="BR317" s="327"/>
      <c r="BS317" s="327"/>
      <c r="BT317" s="327"/>
      <c r="BU317" s="327"/>
      <c r="BV317" s="327"/>
    </row>
    <row r="318" spans="1:74" ht="17.25" customHeight="1" thickBot="1" x14ac:dyDescent="0.3">
      <c r="A318" s="363"/>
      <c r="B318" s="363" t="s">
        <v>3188</v>
      </c>
      <c r="C318" s="359"/>
      <c r="D318" s="424"/>
      <c r="E318" s="424"/>
      <c r="F318" s="423">
        <v>1</v>
      </c>
      <c r="G318" s="356">
        <v>5</v>
      </c>
      <c r="H318" s="423">
        <v>49.1</v>
      </c>
      <c r="I318" s="359"/>
      <c r="J318" s="359"/>
      <c r="K318" s="359"/>
      <c r="L318" s="360">
        <v>0.11999999999534339</v>
      </c>
      <c r="M318" s="360">
        <v>0.31999999999970896</v>
      </c>
      <c r="N318" s="360">
        <v>0.30999999999767169</v>
      </c>
      <c r="O318" s="463"/>
      <c r="P318" s="327"/>
      <c r="Q318" s="327"/>
      <c r="R318" s="327"/>
      <c r="S318" s="327"/>
      <c r="T318" s="327"/>
      <c r="U318" s="327"/>
      <c r="V318" s="327"/>
      <c r="W318" s="327"/>
      <c r="X318" s="327"/>
      <c r="Y318" s="327"/>
      <c r="Z318" s="327"/>
      <c r="AA318" s="327"/>
      <c r="AB318" s="327"/>
      <c r="AC318" s="327"/>
      <c r="AD318" s="327"/>
      <c r="AE318" s="327"/>
      <c r="AF318" s="327"/>
      <c r="AG318" s="327"/>
      <c r="AH318" s="327"/>
      <c r="AI318" s="327"/>
      <c r="AJ318" s="327"/>
      <c r="AK318" s="327"/>
      <c r="AL318" s="327"/>
      <c r="AM318" s="327"/>
      <c r="AN318" s="327"/>
      <c r="AO318" s="327"/>
      <c r="AP318" s="327"/>
      <c r="AQ318" s="327"/>
      <c r="AR318" s="327"/>
      <c r="AS318" s="327"/>
      <c r="AT318" s="327"/>
      <c r="AU318" s="327"/>
      <c r="AV318" s="327"/>
      <c r="AW318" s="327"/>
      <c r="AX318" s="327"/>
      <c r="AY318" s="327"/>
      <c r="AZ318" s="327"/>
      <c r="BA318" s="327"/>
      <c r="BB318" s="327"/>
      <c r="BC318" s="327"/>
      <c r="BD318" s="327"/>
      <c r="BE318" s="327"/>
      <c r="BF318" s="327"/>
      <c r="BG318" s="327"/>
      <c r="BH318" s="327"/>
      <c r="BI318" s="327"/>
      <c r="BJ318" s="327"/>
      <c r="BK318" s="327"/>
      <c r="BL318" s="327"/>
      <c r="BM318" s="327"/>
      <c r="BN318" s="327"/>
      <c r="BO318" s="327"/>
      <c r="BP318" s="327"/>
      <c r="BQ318" s="327"/>
      <c r="BR318" s="327"/>
      <c r="BS318" s="327"/>
      <c r="BT318" s="327"/>
      <c r="BU318" s="327"/>
      <c r="BV318" s="327"/>
    </row>
    <row r="319" spans="1:74" ht="17.25" customHeight="1" thickBot="1" x14ac:dyDescent="0.3">
      <c r="A319" s="350" t="s">
        <v>3163</v>
      </c>
      <c r="B319" s="363" t="s">
        <v>3189</v>
      </c>
      <c r="C319" s="356"/>
      <c r="D319" s="423"/>
      <c r="E319" s="423"/>
      <c r="F319" s="422">
        <v>4</v>
      </c>
      <c r="G319" s="352">
        <v>35</v>
      </c>
      <c r="H319" s="422">
        <v>49.1</v>
      </c>
      <c r="I319" s="356"/>
      <c r="J319" s="356"/>
      <c r="K319" s="356"/>
      <c r="L319" s="354">
        <v>0.6035159999919415</v>
      </c>
      <c r="M319" s="354">
        <v>1.1894519999914337</v>
      </c>
      <c r="N319" s="354">
        <v>1.2128880000018398</v>
      </c>
      <c r="O319" s="464">
        <v>5.3</v>
      </c>
      <c r="P319" s="327"/>
      <c r="Q319" s="327"/>
      <c r="R319" s="327"/>
      <c r="S319" s="327"/>
      <c r="T319" s="327"/>
      <c r="U319" s="327"/>
      <c r="V319" s="327"/>
      <c r="W319" s="327"/>
      <c r="X319" s="327"/>
      <c r="Y319" s="327"/>
      <c r="Z319" s="327"/>
      <c r="AA319" s="327"/>
      <c r="AB319" s="327"/>
      <c r="AC319" s="327"/>
      <c r="AD319" s="327"/>
      <c r="AE319" s="327"/>
      <c r="AF319" s="327"/>
      <c r="AG319" s="327"/>
      <c r="AH319" s="327"/>
      <c r="AI319" s="327"/>
      <c r="AJ319" s="327"/>
      <c r="AK319" s="327"/>
      <c r="AL319" s="327"/>
      <c r="AM319" s="327"/>
      <c r="AN319" s="327"/>
      <c r="AO319" s="327"/>
      <c r="AP319" s="327"/>
      <c r="AQ319" s="327"/>
      <c r="AR319" s="327"/>
      <c r="AS319" s="327"/>
      <c r="AT319" s="327"/>
      <c r="AU319" s="327"/>
      <c r="AV319" s="327"/>
      <c r="AW319" s="327"/>
      <c r="AX319" s="327"/>
      <c r="AY319" s="327"/>
      <c r="AZ319" s="327"/>
      <c r="BA319" s="327"/>
      <c r="BB319" s="327"/>
      <c r="BC319" s="327"/>
      <c r="BD319" s="327"/>
      <c r="BE319" s="327"/>
      <c r="BF319" s="327"/>
      <c r="BG319" s="327"/>
      <c r="BH319" s="327"/>
      <c r="BI319" s="327"/>
      <c r="BJ319" s="327"/>
      <c r="BK319" s="327"/>
      <c r="BL319" s="327"/>
      <c r="BM319" s="327"/>
      <c r="BN319" s="327"/>
      <c r="BO319" s="327"/>
      <c r="BP319" s="327"/>
      <c r="BQ319" s="327"/>
      <c r="BR319" s="327"/>
      <c r="BS319" s="327"/>
      <c r="BT319" s="327"/>
      <c r="BU319" s="327"/>
      <c r="BV319" s="327"/>
    </row>
    <row r="320" spans="1:74" ht="17.25" customHeight="1" thickBot="1" x14ac:dyDescent="0.3">
      <c r="A320" s="350"/>
      <c r="B320" s="363" t="s">
        <v>3190</v>
      </c>
      <c r="C320" s="356"/>
      <c r="D320" s="407"/>
      <c r="E320" s="423"/>
      <c r="F320" s="423">
        <v>4</v>
      </c>
      <c r="G320" s="356">
        <v>35</v>
      </c>
      <c r="H320" s="423">
        <v>49.1</v>
      </c>
      <c r="I320" s="356"/>
      <c r="J320" s="356"/>
      <c r="K320" s="356"/>
      <c r="L320" s="357">
        <v>0.44970600000033301</v>
      </c>
      <c r="M320" s="357">
        <v>0.53466600000137987</v>
      </c>
      <c r="N320" s="357">
        <v>0.60645000000022264</v>
      </c>
      <c r="O320" s="462"/>
      <c r="P320" s="327"/>
      <c r="Q320" s="327"/>
      <c r="R320" s="327"/>
      <c r="S320" s="327"/>
      <c r="T320" s="327"/>
      <c r="U320" s="327"/>
      <c r="V320" s="327"/>
      <c r="W320" s="327"/>
      <c r="X320" s="327"/>
      <c r="Y320" s="327"/>
      <c r="Z320" s="327"/>
      <c r="AA320" s="327"/>
      <c r="AB320" s="327"/>
      <c r="AC320" s="327"/>
      <c r="AD320" s="327"/>
      <c r="AE320" s="327"/>
      <c r="AF320" s="327"/>
      <c r="AG320" s="327"/>
      <c r="AH320" s="327"/>
      <c r="AI320" s="327"/>
      <c r="AJ320" s="327"/>
      <c r="AK320" s="327"/>
      <c r="AL320" s="327"/>
      <c r="AM320" s="327"/>
      <c r="AN320" s="327"/>
      <c r="AO320" s="327"/>
      <c r="AP320" s="327"/>
      <c r="AQ320" s="327"/>
      <c r="AR320" s="327"/>
      <c r="AS320" s="327"/>
      <c r="AT320" s="327"/>
      <c r="AU320" s="327"/>
      <c r="AV320" s="327"/>
      <c r="AW320" s="327"/>
      <c r="AX320" s="327"/>
      <c r="AY320" s="327"/>
      <c r="AZ320" s="327"/>
      <c r="BA320" s="327"/>
      <c r="BB320" s="327"/>
      <c r="BC320" s="327"/>
      <c r="BD320" s="327"/>
      <c r="BE320" s="327"/>
      <c r="BF320" s="327"/>
      <c r="BG320" s="327"/>
      <c r="BH320" s="327"/>
      <c r="BI320" s="327"/>
      <c r="BJ320" s="327"/>
      <c r="BK320" s="327"/>
      <c r="BL320" s="327"/>
      <c r="BM320" s="327"/>
      <c r="BN320" s="327"/>
      <c r="BO320" s="327"/>
      <c r="BP320" s="327"/>
      <c r="BQ320" s="327"/>
      <c r="BR320" s="327"/>
      <c r="BS320" s="327"/>
      <c r="BT320" s="327"/>
      <c r="BU320" s="327"/>
      <c r="BV320" s="327"/>
    </row>
    <row r="321" spans="1:74" ht="17.25" customHeight="1" thickBot="1" x14ac:dyDescent="0.3">
      <c r="A321" s="355"/>
      <c r="B321" s="363" t="s">
        <v>3191</v>
      </c>
      <c r="C321" s="359"/>
      <c r="D321" s="424"/>
      <c r="E321" s="424"/>
      <c r="F321" s="424">
        <v>4</v>
      </c>
      <c r="G321" s="359">
        <v>35</v>
      </c>
      <c r="H321" s="424">
        <v>49.1</v>
      </c>
      <c r="I321" s="359"/>
      <c r="J321" s="359"/>
      <c r="K321" s="359"/>
      <c r="L321" s="360">
        <v>0.34570799999892188</v>
      </c>
      <c r="M321" s="360">
        <v>1.1162039999962872</v>
      </c>
      <c r="N321" s="360">
        <v>0.39550799999597075</v>
      </c>
      <c r="O321" s="465"/>
      <c r="P321" s="327"/>
      <c r="Q321" s="327"/>
      <c r="R321" s="327"/>
      <c r="S321" s="327"/>
      <c r="T321" s="327"/>
      <c r="U321" s="327"/>
      <c r="V321" s="327"/>
      <c r="W321" s="327"/>
      <c r="X321" s="327"/>
      <c r="Y321" s="327"/>
      <c r="Z321" s="327"/>
      <c r="AA321" s="327"/>
      <c r="AB321" s="327"/>
      <c r="AC321" s="327"/>
      <c r="AD321" s="327"/>
      <c r="AE321" s="327"/>
      <c r="AF321" s="327"/>
      <c r="AG321" s="327"/>
      <c r="AH321" s="327"/>
      <c r="AI321" s="327"/>
      <c r="AJ321" s="327"/>
      <c r="AK321" s="327"/>
      <c r="AL321" s="327"/>
      <c r="AM321" s="327"/>
      <c r="AN321" s="327"/>
      <c r="AO321" s="327"/>
      <c r="AP321" s="327"/>
      <c r="AQ321" s="327"/>
      <c r="AR321" s="327"/>
      <c r="AS321" s="327"/>
      <c r="AT321" s="327"/>
      <c r="AU321" s="327"/>
      <c r="AV321" s="327"/>
      <c r="AW321" s="327"/>
      <c r="AX321" s="327"/>
      <c r="AY321" s="327"/>
      <c r="AZ321" s="327"/>
      <c r="BA321" s="327"/>
      <c r="BB321" s="327"/>
      <c r="BC321" s="327"/>
      <c r="BD321" s="327"/>
      <c r="BE321" s="327"/>
      <c r="BF321" s="327"/>
      <c r="BG321" s="327"/>
      <c r="BH321" s="327"/>
      <c r="BI321" s="327"/>
      <c r="BJ321" s="327"/>
      <c r="BK321" s="327"/>
      <c r="BL321" s="327"/>
      <c r="BM321" s="327"/>
      <c r="BN321" s="327"/>
      <c r="BO321" s="327"/>
      <c r="BP321" s="327"/>
      <c r="BQ321" s="327"/>
      <c r="BR321" s="327"/>
      <c r="BS321" s="327"/>
      <c r="BT321" s="327"/>
      <c r="BU321" s="327"/>
      <c r="BV321" s="327"/>
    </row>
    <row r="322" spans="1:74" ht="17.25" customHeight="1" thickBot="1" x14ac:dyDescent="0.3">
      <c r="A322" s="350" t="s">
        <v>3192</v>
      </c>
      <c r="B322" s="363" t="s">
        <v>3193</v>
      </c>
      <c r="C322" s="356"/>
      <c r="D322" s="407"/>
      <c r="E322" s="423"/>
      <c r="F322" s="423">
        <v>4</v>
      </c>
      <c r="G322" s="356">
        <v>35</v>
      </c>
      <c r="H322" s="423">
        <v>49.1</v>
      </c>
      <c r="I322" s="356"/>
      <c r="J322" s="356"/>
      <c r="K322" s="356"/>
      <c r="L322" s="357">
        <v>0.36149499999708501</v>
      </c>
      <c r="M322" s="354">
        <v>0.61559999999988579</v>
      </c>
      <c r="N322" s="354">
        <v>0.5906950000003599</v>
      </c>
      <c r="O322" s="461">
        <v>4.2</v>
      </c>
      <c r="P322" s="327"/>
      <c r="Q322" s="327"/>
      <c r="R322" s="327"/>
      <c r="S322" s="327"/>
      <c r="T322" s="327"/>
      <c r="U322" s="327"/>
      <c r="V322" s="327"/>
      <c r="W322" s="327"/>
      <c r="X322" s="327"/>
      <c r="Y322" s="327"/>
      <c r="Z322" s="327"/>
      <c r="AA322" s="327"/>
      <c r="AB322" s="327"/>
      <c r="AC322" s="327"/>
      <c r="AD322" s="327"/>
      <c r="AE322" s="327"/>
      <c r="AF322" s="327"/>
      <c r="AG322" s="327"/>
      <c r="AH322" s="327"/>
      <c r="AI322" s="327"/>
      <c r="AJ322" s="327"/>
      <c r="AK322" s="327"/>
      <c r="AL322" s="327"/>
      <c r="AM322" s="327"/>
      <c r="AN322" s="327"/>
      <c r="AO322" s="327"/>
      <c r="AP322" s="327"/>
      <c r="AQ322" s="327"/>
      <c r="AR322" s="327"/>
      <c r="AS322" s="327"/>
      <c r="AT322" s="327"/>
      <c r="AU322" s="327"/>
      <c r="AV322" s="327"/>
      <c r="AW322" s="327"/>
      <c r="AX322" s="327"/>
      <c r="AY322" s="327"/>
      <c r="AZ322" s="327"/>
      <c r="BA322" s="327"/>
      <c r="BB322" s="327"/>
      <c r="BC322" s="327"/>
      <c r="BD322" s="327"/>
      <c r="BE322" s="327"/>
      <c r="BF322" s="327"/>
      <c r="BG322" s="327"/>
      <c r="BH322" s="327"/>
      <c r="BI322" s="327"/>
      <c r="BJ322" s="327"/>
      <c r="BK322" s="327"/>
      <c r="BL322" s="327"/>
      <c r="BM322" s="327"/>
      <c r="BN322" s="327"/>
      <c r="BO322" s="327"/>
      <c r="BP322" s="327"/>
      <c r="BQ322" s="327"/>
      <c r="BR322" s="327"/>
      <c r="BS322" s="327"/>
      <c r="BT322" s="327"/>
      <c r="BU322" s="327"/>
      <c r="BV322" s="327"/>
    </row>
    <row r="323" spans="1:74" ht="17.25" customHeight="1" thickBot="1" x14ac:dyDescent="0.3">
      <c r="A323" s="350"/>
      <c r="B323" s="363" t="s">
        <v>3194</v>
      </c>
      <c r="C323" s="356"/>
      <c r="D323" s="407"/>
      <c r="E323" s="423"/>
      <c r="F323" s="423">
        <v>4</v>
      </c>
      <c r="G323" s="356">
        <v>35</v>
      </c>
      <c r="H323" s="423">
        <v>49.1</v>
      </c>
      <c r="I323" s="356"/>
      <c r="J323" s="356"/>
      <c r="K323" s="356"/>
      <c r="L323" s="357">
        <v>0.11999999999989086</v>
      </c>
      <c r="M323" s="357">
        <v>0.25500000000010914</v>
      </c>
      <c r="N323" s="357">
        <v>0.19999800000186951</v>
      </c>
      <c r="O323" s="462"/>
      <c r="P323" s="327"/>
      <c r="Q323" s="327"/>
      <c r="R323" s="327"/>
      <c r="S323" s="327"/>
      <c r="T323" s="327"/>
      <c r="U323" s="327"/>
      <c r="V323" s="327"/>
      <c r="W323" s="327"/>
      <c r="X323" s="327"/>
      <c r="Y323" s="327"/>
      <c r="Z323" s="327"/>
      <c r="AA323" s="327"/>
      <c r="AB323" s="327"/>
      <c r="AC323" s="327"/>
      <c r="AD323" s="327"/>
      <c r="AE323" s="327"/>
      <c r="AF323" s="327"/>
      <c r="AG323" s="327"/>
      <c r="AH323" s="327"/>
      <c r="AI323" s="327"/>
      <c r="AJ323" s="327"/>
      <c r="AK323" s="327"/>
      <c r="AL323" s="327"/>
      <c r="AM323" s="327"/>
      <c r="AN323" s="327"/>
      <c r="AO323" s="327"/>
      <c r="AP323" s="327"/>
      <c r="AQ323" s="327"/>
      <c r="AR323" s="327"/>
      <c r="AS323" s="327"/>
      <c r="AT323" s="327"/>
      <c r="AU323" s="327"/>
      <c r="AV323" s="327"/>
      <c r="AW323" s="327"/>
      <c r="AX323" s="327"/>
      <c r="AY323" s="327"/>
      <c r="AZ323" s="327"/>
      <c r="BA323" s="327"/>
      <c r="BB323" s="327"/>
      <c r="BC323" s="327"/>
      <c r="BD323" s="327"/>
      <c r="BE323" s="327"/>
      <c r="BF323" s="327"/>
      <c r="BG323" s="327"/>
      <c r="BH323" s="327"/>
      <c r="BI323" s="327"/>
      <c r="BJ323" s="327"/>
      <c r="BK323" s="327"/>
      <c r="BL323" s="327"/>
      <c r="BM323" s="327"/>
      <c r="BN323" s="327"/>
      <c r="BO323" s="327"/>
      <c r="BP323" s="327"/>
      <c r="BQ323" s="327"/>
      <c r="BR323" s="327"/>
      <c r="BS323" s="327"/>
      <c r="BT323" s="327"/>
      <c r="BU323" s="327"/>
      <c r="BV323" s="327"/>
    </row>
    <row r="324" spans="1:74" ht="17.25" customHeight="1" thickBot="1" x14ac:dyDescent="0.3">
      <c r="A324" s="350"/>
      <c r="B324" s="363" t="s">
        <v>1642</v>
      </c>
      <c r="C324" s="356"/>
      <c r="D324" s="407"/>
      <c r="E324" s="423"/>
      <c r="F324" s="423">
        <v>4</v>
      </c>
      <c r="G324" s="356">
        <v>35</v>
      </c>
      <c r="H324" s="423">
        <v>49.1</v>
      </c>
      <c r="I324" s="356"/>
      <c r="J324" s="356"/>
      <c r="K324" s="356"/>
      <c r="L324" s="357">
        <v>0.11999999999989086</v>
      </c>
      <c r="M324" s="357">
        <v>0.32999999999901775</v>
      </c>
      <c r="N324" s="357">
        <v>0.23999999999978172</v>
      </c>
      <c r="O324" s="462"/>
      <c r="P324" s="327"/>
      <c r="Q324" s="327"/>
      <c r="R324" s="327"/>
      <c r="S324" s="327"/>
      <c r="T324" s="327"/>
      <c r="U324" s="327"/>
      <c r="V324" s="327"/>
      <c r="W324" s="327"/>
      <c r="X324" s="327"/>
      <c r="Y324" s="327"/>
      <c r="Z324" s="327"/>
      <c r="AA324" s="327"/>
      <c r="AB324" s="327"/>
      <c r="AC324" s="327"/>
      <c r="AD324" s="327"/>
      <c r="AE324" s="327"/>
      <c r="AF324" s="327"/>
      <c r="AG324" s="327"/>
      <c r="AH324" s="327"/>
      <c r="AI324" s="327"/>
      <c r="AJ324" s="327"/>
      <c r="AK324" s="327"/>
      <c r="AL324" s="327"/>
      <c r="AM324" s="327"/>
      <c r="AN324" s="327"/>
      <c r="AO324" s="327"/>
      <c r="AP324" s="327"/>
      <c r="AQ324" s="327"/>
      <c r="AR324" s="327"/>
      <c r="AS324" s="327"/>
      <c r="AT324" s="327"/>
      <c r="AU324" s="327"/>
      <c r="AV324" s="327"/>
      <c r="AW324" s="327"/>
      <c r="AX324" s="327"/>
      <c r="AY324" s="327"/>
      <c r="AZ324" s="327"/>
      <c r="BA324" s="327"/>
      <c r="BB324" s="327"/>
      <c r="BC324" s="327"/>
      <c r="BD324" s="327"/>
      <c r="BE324" s="327"/>
      <c r="BF324" s="327"/>
      <c r="BG324" s="327"/>
      <c r="BH324" s="327"/>
      <c r="BI324" s="327"/>
      <c r="BJ324" s="327"/>
      <c r="BK324" s="327"/>
      <c r="BL324" s="327"/>
      <c r="BM324" s="327"/>
      <c r="BN324" s="327"/>
      <c r="BO324" s="327"/>
      <c r="BP324" s="327"/>
      <c r="BQ324" s="327"/>
      <c r="BR324" s="327"/>
      <c r="BS324" s="327"/>
      <c r="BT324" s="327"/>
      <c r="BU324" s="327"/>
      <c r="BV324" s="327"/>
    </row>
    <row r="325" spans="1:74" ht="17.25" customHeight="1" thickBot="1" x14ac:dyDescent="0.3">
      <c r="A325" s="350"/>
      <c r="B325" s="363" t="s">
        <v>3195</v>
      </c>
      <c r="C325" s="356"/>
      <c r="D325" s="407"/>
      <c r="E325" s="423"/>
      <c r="F325" s="423">
        <v>4</v>
      </c>
      <c r="G325" s="356">
        <v>35</v>
      </c>
      <c r="H325" s="423">
        <v>49.1</v>
      </c>
      <c r="I325" s="356"/>
      <c r="J325" s="356"/>
      <c r="K325" s="356"/>
      <c r="L325" s="357">
        <v>5.999999999994543E-2</v>
      </c>
      <c r="M325" s="357">
        <v>0.11999999999989086</v>
      </c>
      <c r="N325" s="357">
        <v>0.11999999999989086</v>
      </c>
      <c r="O325" s="462"/>
      <c r="P325" s="327"/>
      <c r="Q325" s="327"/>
      <c r="R325" s="327"/>
      <c r="S325" s="327"/>
      <c r="T325" s="327"/>
      <c r="U325" s="327"/>
      <c r="V325" s="327"/>
      <c r="W325" s="327"/>
      <c r="X325" s="327"/>
      <c r="Y325" s="327"/>
      <c r="Z325" s="327"/>
      <c r="AA325" s="327"/>
      <c r="AB325" s="327"/>
      <c r="AC325" s="327"/>
      <c r="AD325" s="327"/>
      <c r="AE325" s="327"/>
      <c r="AF325" s="327"/>
      <c r="AG325" s="327"/>
      <c r="AH325" s="327"/>
      <c r="AI325" s="327"/>
      <c r="AJ325" s="327"/>
      <c r="AK325" s="327"/>
      <c r="AL325" s="327"/>
      <c r="AM325" s="327"/>
      <c r="AN325" s="327"/>
      <c r="AO325" s="327"/>
      <c r="AP325" s="327"/>
      <c r="AQ325" s="327"/>
      <c r="AR325" s="327"/>
      <c r="AS325" s="327"/>
      <c r="AT325" s="327"/>
      <c r="AU325" s="327"/>
      <c r="AV325" s="327"/>
      <c r="AW325" s="327"/>
      <c r="AX325" s="327"/>
      <c r="AY325" s="327"/>
      <c r="AZ325" s="327"/>
      <c r="BA325" s="327"/>
      <c r="BB325" s="327"/>
      <c r="BC325" s="327"/>
      <c r="BD325" s="327"/>
      <c r="BE325" s="327"/>
      <c r="BF325" s="327"/>
      <c r="BG325" s="327"/>
      <c r="BH325" s="327"/>
      <c r="BI325" s="327"/>
      <c r="BJ325" s="327"/>
      <c r="BK325" s="327"/>
      <c r="BL325" s="327"/>
      <c r="BM325" s="327"/>
      <c r="BN325" s="327"/>
      <c r="BO325" s="327"/>
      <c r="BP325" s="327"/>
      <c r="BQ325" s="327"/>
      <c r="BR325" s="327"/>
      <c r="BS325" s="327"/>
      <c r="BT325" s="327"/>
      <c r="BU325" s="327"/>
      <c r="BV325" s="327"/>
    </row>
    <row r="326" spans="1:74" ht="17.25" customHeight="1" thickBot="1" x14ac:dyDescent="0.3">
      <c r="A326" s="350"/>
      <c r="B326" s="363" t="s">
        <v>1645</v>
      </c>
      <c r="C326" s="356"/>
      <c r="D326" s="407"/>
      <c r="E326" s="423"/>
      <c r="F326" s="423">
        <v>4</v>
      </c>
      <c r="G326" s="356">
        <v>35</v>
      </c>
      <c r="H326" s="423">
        <v>49.1</v>
      </c>
      <c r="I326" s="356"/>
      <c r="J326" s="356"/>
      <c r="K326" s="356"/>
      <c r="L326" s="357">
        <v>3.5099999999715692E-2</v>
      </c>
      <c r="M326" s="357">
        <v>5.999999999994543E-2</v>
      </c>
      <c r="N326" s="357">
        <v>6.0000000000286491E-2</v>
      </c>
      <c r="O326" s="462"/>
      <c r="P326" s="327"/>
      <c r="Q326" s="327"/>
      <c r="R326" s="327"/>
      <c r="S326" s="327"/>
      <c r="T326" s="327"/>
      <c r="U326" s="327"/>
      <c r="V326" s="327"/>
      <c r="W326" s="327"/>
      <c r="X326" s="327"/>
      <c r="Y326" s="327"/>
      <c r="Z326" s="327"/>
      <c r="AA326" s="327"/>
      <c r="AB326" s="327"/>
      <c r="AC326" s="327"/>
      <c r="AD326" s="327"/>
      <c r="AE326" s="327"/>
      <c r="AF326" s="327"/>
      <c r="AG326" s="327"/>
      <c r="AH326" s="327"/>
      <c r="AI326" s="327"/>
      <c r="AJ326" s="327"/>
      <c r="AK326" s="327"/>
      <c r="AL326" s="327"/>
      <c r="AM326" s="327"/>
      <c r="AN326" s="327"/>
      <c r="AO326" s="327"/>
      <c r="AP326" s="327"/>
      <c r="AQ326" s="327"/>
      <c r="AR326" s="327"/>
      <c r="AS326" s="327"/>
      <c r="AT326" s="327"/>
      <c r="AU326" s="327"/>
      <c r="AV326" s="327"/>
      <c r="AW326" s="327"/>
      <c r="AX326" s="327"/>
      <c r="AY326" s="327"/>
      <c r="AZ326" s="327"/>
      <c r="BA326" s="327"/>
      <c r="BB326" s="327"/>
      <c r="BC326" s="327"/>
      <c r="BD326" s="327"/>
      <c r="BE326" s="327"/>
      <c r="BF326" s="327"/>
      <c r="BG326" s="327"/>
      <c r="BH326" s="327"/>
      <c r="BI326" s="327"/>
      <c r="BJ326" s="327"/>
      <c r="BK326" s="327"/>
      <c r="BL326" s="327"/>
      <c r="BM326" s="327"/>
      <c r="BN326" s="327"/>
      <c r="BO326" s="327"/>
      <c r="BP326" s="327"/>
      <c r="BQ326" s="327"/>
      <c r="BR326" s="327"/>
      <c r="BS326" s="327"/>
      <c r="BT326" s="327"/>
      <c r="BU326" s="327"/>
      <c r="BV326" s="327"/>
    </row>
    <row r="327" spans="1:74" ht="17.25" customHeight="1" thickBot="1" x14ac:dyDescent="0.3">
      <c r="A327" s="350"/>
      <c r="B327" s="363" t="s">
        <v>1646</v>
      </c>
      <c r="C327" s="356"/>
      <c r="D327" s="407"/>
      <c r="E327" s="423"/>
      <c r="F327" s="423">
        <v>4</v>
      </c>
      <c r="G327" s="356">
        <v>35</v>
      </c>
      <c r="H327" s="423">
        <v>49.1</v>
      </c>
      <c r="I327" s="356"/>
      <c r="J327" s="356"/>
      <c r="K327" s="356"/>
      <c r="L327" s="357">
        <v>1.8000000000085947E-2</v>
      </c>
      <c r="M327" s="357">
        <v>3.6000000000001364E-2</v>
      </c>
      <c r="N327" s="357">
        <v>4.2000000000030013E-2</v>
      </c>
      <c r="O327" s="462"/>
      <c r="P327" s="327"/>
      <c r="Q327" s="327"/>
      <c r="R327" s="327"/>
      <c r="S327" s="327"/>
      <c r="T327" s="327"/>
      <c r="U327" s="327"/>
      <c r="V327" s="327"/>
      <c r="W327" s="327"/>
      <c r="X327" s="327"/>
      <c r="Y327" s="327"/>
      <c r="Z327" s="327"/>
      <c r="AA327" s="327"/>
      <c r="AB327" s="327"/>
      <c r="AC327" s="327"/>
      <c r="AD327" s="327"/>
      <c r="AE327" s="327"/>
      <c r="AF327" s="327"/>
      <c r="AG327" s="327"/>
      <c r="AH327" s="327"/>
      <c r="AI327" s="327"/>
      <c r="AJ327" s="327"/>
      <c r="AK327" s="327"/>
      <c r="AL327" s="327"/>
      <c r="AM327" s="327"/>
      <c r="AN327" s="327"/>
      <c r="AO327" s="327"/>
      <c r="AP327" s="327"/>
      <c r="AQ327" s="327"/>
      <c r="AR327" s="327"/>
      <c r="AS327" s="327"/>
      <c r="AT327" s="327"/>
      <c r="AU327" s="327"/>
      <c r="AV327" s="327"/>
      <c r="AW327" s="327"/>
      <c r="AX327" s="327"/>
      <c r="AY327" s="327"/>
      <c r="AZ327" s="327"/>
      <c r="BA327" s="327"/>
      <c r="BB327" s="327"/>
      <c r="BC327" s="327"/>
      <c r="BD327" s="327"/>
      <c r="BE327" s="327"/>
      <c r="BF327" s="327"/>
      <c r="BG327" s="327"/>
      <c r="BH327" s="327"/>
      <c r="BI327" s="327"/>
      <c r="BJ327" s="327"/>
      <c r="BK327" s="327"/>
      <c r="BL327" s="327"/>
      <c r="BM327" s="327"/>
      <c r="BN327" s="327"/>
      <c r="BO327" s="327"/>
      <c r="BP327" s="327"/>
      <c r="BQ327" s="327"/>
      <c r="BR327" s="327"/>
      <c r="BS327" s="327"/>
      <c r="BT327" s="327"/>
      <c r="BU327" s="327"/>
      <c r="BV327" s="327"/>
    </row>
    <row r="328" spans="1:74" ht="17.25" customHeight="1" thickBot="1" x14ac:dyDescent="0.3">
      <c r="A328" s="350"/>
      <c r="B328" s="363" t="s">
        <v>1647</v>
      </c>
      <c r="C328" s="356"/>
      <c r="D328" s="407"/>
      <c r="E328" s="423"/>
      <c r="F328" s="423">
        <v>4</v>
      </c>
      <c r="G328" s="356">
        <v>35</v>
      </c>
      <c r="H328" s="423">
        <v>49.1</v>
      </c>
      <c r="I328" s="356"/>
      <c r="J328" s="356"/>
      <c r="K328" s="356"/>
      <c r="L328" s="357">
        <v>7.5000000000272848E-2</v>
      </c>
      <c r="M328" s="357">
        <v>0.11999999999989086</v>
      </c>
      <c r="N328" s="357">
        <v>4.5000000000300133E-2</v>
      </c>
      <c r="O328" s="462"/>
      <c r="P328" s="327"/>
      <c r="Q328" s="327"/>
      <c r="R328" s="327"/>
      <c r="S328" s="327"/>
      <c r="T328" s="327"/>
      <c r="U328" s="327"/>
      <c r="V328" s="327"/>
      <c r="W328" s="327"/>
      <c r="X328" s="327"/>
      <c r="Y328" s="327"/>
      <c r="Z328" s="327"/>
      <c r="AA328" s="327"/>
      <c r="AB328" s="327"/>
      <c r="AC328" s="327"/>
      <c r="AD328" s="327"/>
      <c r="AE328" s="327"/>
      <c r="AF328" s="327"/>
      <c r="AG328" s="327"/>
      <c r="AH328" s="327"/>
      <c r="AI328" s="327"/>
      <c r="AJ328" s="327"/>
      <c r="AK328" s="327"/>
      <c r="AL328" s="327"/>
      <c r="AM328" s="327"/>
      <c r="AN328" s="327"/>
      <c r="AO328" s="327"/>
      <c r="AP328" s="327"/>
      <c r="AQ328" s="327"/>
      <c r="AR328" s="327"/>
      <c r="AS328" s="327"/>
      <c r="AT328" s="327"/>
      <c r="AU328" s="327"/>
      <c r="AV328" s="327"/>
      <c r="AW328" s="327"/>
      <c r="AX328" s="327"/>
      <c r="AY328" s="327"/>
      <c r="AZ328" s="327"/>
      <c r="BA328" s="327"/>
      <c r="BB328" s="327"/>
      <c r="BC328" s="327"/>
      <c r="BD328" s="327"/>
      <c r="BE328" s="327"/>
      <c r="BF328" s="327"/>
      <c r="BG328" s="327"/>
      <c r="BH328" s="327"/>
      <c r="BI328" s="327"/>
      <c r="BJ328" s="327"/>
      <c r="BK328" s="327"/>
      <c r="BL328" s="327"/>
      <c r="BM328" s="327"/>
      <c r="BN328" s="327"/>
      <c r="BO328" s="327"/>
      <c r="BP328" s="327"/>
      <c r="BQ328" s="327"/>
      <c r="BR328" s="327"/>
      <c r="BS328" s="327"/>
      <c r="BT328" s="327"/>
      <c r="BU328" s="327"/>
      <c r="BV328" s="327"/>
    </row>
    <row r="329" spans="1:74" ht="17.25" customHeight="1" thickBot="1" x14ac:dyDescent="0.3">
      <c r="A329" s="350"/>
      <c r="B329" s="363" t="s">
        <v>1649</v>
      </c>
      <c r="C329" s="356"/>
      <c r="D329" s="407"/>
      <c r="E329" s="423"/>
      <c r="F329" s="423">
        <v>4</v>
      </c>
      <c r="G329" s="356">
        <v>35</v>
      </c>
      <c r="H329" s="423">
        <v>49.1</v>
      </c>
      <c r="I329" s="356"/>
      <c r="J329" s="356"/>
      <c r="K329" s="356"/>
      <c r="L329" s="357">
        <v>1.4999999999986358E-2</v>
      </c>
      <c r="M329" s="357">
        <v>2.9999999999972715E-2</v>
      </c>
      <c r="N329" s="357">
        <v>2.9999999999972715E-2</v>
      </c>
      <c r="O329" s="462"/>
      <c r="P329" s="327"/>
      <c r="Q329" s="327"/>
      <c r="R329" s="327"/>
      <c r="S329" s="327"/>
      <c r="T329" s="327"/>
      <c r="U329" s="327"/>
      <c r="V329" s="327"/>
      <c r="W329" s="327"/>
      <c r="X329" s="327"/>
      <c r="Y329" s="327"/>
      <c r="Z329" s="327"/>
      <c r="AA329" s="327"/>
      <c r="AB329" s="327"/>
      <c r="AC329" s="327"/>
      <c r="AD329" s="327"/>
      <c r="AE329" s="327"/>
      <c r="AF329" s="327"/>
      <c r="AG329" s="327"/>
      <c r="AH329" s="327"/>
      <c r="AI329" s="327"/>
      <c r="AJ329" s="327"/>
      <c r="AK329" s="327"/>
      <c r="AL329" s="327"/>
      <c r="AM329" s="327"/>
      <c r="AN329" s="327"/>
      <c r="AO329" s="327"/>
      <c r="AP329" s="327"/>
      <c r="AQ329" s="327"/>
      <c r="AR329" s="327"/>
      <c r="AS329" s="327"/>
      <c r="AT329" s="327"/>
      <c r="AU329" s="327"/>
      <c r="AV329" s="327"/>
      <c r="AW329" s="327"/>
      <c r="AX329" s="327"/>
      <c r="AY329" s="327"/>
      <c r="AZ329" s="327"/>
      <c r="BA329" s="327"/>
      <c r="BB329" s="327"/>
      <c r="BC329" s="327"/>
      <c r="BD329" s="327"/>
      <c r="BE329" s="327"/>
      <c r="BF329" s="327"/>
      <c r="BG329" s="327"/>
      <c r="BH329" s="327"/>
      <c r="BI329" s="327"/>
      <c r="BJ329" s="327"/>
      <c r="BK329" s="327"/>
      <c r="BL329" s="327"/>
      <c r="BM329" s="327"/>
      <c r="BN329" s="327"/>
      <c r="BO329" s="327"/>
      <c r="BP329" s="327"/>
      <c r="BQ329" s="327"/>
      <c r="BR329" s="327"/>
      <c r="BS329" s="327"/>
      <c r="BT329" s="327"/>
      <c r="BU329" s="327"/>
      <c r="BV329" s="327"/>
    </row>
    <row r="330" spans="1:74" ht="17.25" customHeight="1" thickBot="1" x14ac:dyDescent="0.3">
      <c r="A330" s="350"/>
      <c r="B330" s="363" t="s">
        <v>1650</v>
      </c>
      <c r="C330" s="356"/>
      <c r="D330" s="407"/>
      <c r="E330" s="423"/>
      <c r="F330" s="423">
        <v>4</v>
      </c>
      <c r="G330" s="356">
        <v>35</v>
      </c>
      <c r="H330" s="423">
        <v>49.1</v>
      </c>
      <c r="I330" s="356"/>
      <c r="J330" s="356"/>
      <c r="K330" s="356"/>
      <c r="L330" s="357">
        <v>2.4900000000229738E-3</v>
      </c>
      <c r="M330" s="357">
        <v>2.4900000000229738E-3</v>
      </c>
      <c r="N330" s="357">
        <v>2.4900000000229738E-3</v>
      </c>
      <c r="O330" s="462"/>
      <c r="P330" s="327"/>
      <c r="Q330" s="327"/>
      <c r="R330" s="327"/>
      <c r="S330" s="327"/>
      <c r="T330" s="327"/>
      <c r="U330" s="327"/>
      <c r="V330" s="327"/>
      <c r="W330" s="327"/>
      <c r="X330" s="327"/>
      <c r="Y330" s="327"/>
      <c r="Z330" s="327"/>
      <c r="AA330" s="327"/>
      <c r="AB330" s="327"/>
      <c r="AC330" s="327"/>
      <c r="AD330" s="327"/>
      <c r="AE330" s="327"/>
      <c r="AF330" s="327"/>
      <c r="AG330" s="327"/>
      <c r="AH330" s="327"/>
      <c r="AI330" s="327"/>
      <c r="AJ330" s="327"/>
      <c r="AK330" s="327"/>
      <c r="AL330" s="327"/>
      <c r="AM330" s="327"/>
      <c r="AN330" s="327"/>
      <c r="AO330" s="327"/>
      <c r="AP330" s="327"/>
      <c r="AQ330" s="327"/>
      <c r="AR330" s="327"/>
      <c r="AS330" s="327"/>
      <c r="AT330" s="327"/>
      <c r="AU330" s="327"/>
      <c r="AV330" s="327"/>
      <c r="AW330" s="327"/>
      <c r="AX330" s="327"/>
      <c r="AY330" s="327"/>
      <c r="AZ330" s="327"/>
      <c r="BA330" s="327"/>
      <c r="BB330" s="327"/>
      <c r="BC330" s="327"/>
      <c r="BD330" s="327"/>
      <c r="BE330" s="327"/>
      <c r="BF330" s="327"/>
      <c r="BG330" s="327"/>
      <c r="BH330" s="327"/>
      <c r="BI330" s="327"/>
      <c r="BJ330" s="327"/>
      <c r="BK330" s="327"/>
      <c r="BL330" s="327"/>
      <c r="BM330" s="327"/>
      <c r="BN330" s="327"/>
      <c r="BO330" s="327"/>
      <c r="BP330" s="327"/>
      <c r="BQ330" s="327"/>
      <c r="BR330" s="327"/>
      <c r="BS330" s="327"/>
      <c r="BT330" s="327"/>
      <c r="BU330" s="327"/>
      <c r="BV330" s="327"/>
    </row>
    <row r="331" spans="1:74" ht="17.25" customHeight="1" thickBot="1" x14ac:dyDescent="0.3">
      <c r="A331" s="350"/>
      <c r="B331" s="363" t="s">
        <v>1652</v>
      </c>
      <c r="C331" s="356"/>
      <c r="D331" s="407"/>
      <c r="E331" s="423"/>
      <c r="F331" s="423">
        <v>4</v>
      </c>
      <c r="G331" s="356">
        <v>35</v>
      </c>
      <c r="H331" s="423">
        <v>49.1</v>
      </c>
      <c r="I331" s="356"/>
      <c r="J331" s="356"/>
      <c r="K331" s="356"/>
      <c r="L331" s="357">
        <v>0.1500000000005457</v>
      </c>
      <c r="M331" s="357">
        <v>0.23999999999978172</v>
      </c>
      <c r="N331" s="357">
        <v>0.23999999999978172</v>
      </c>
      <c r="O331" s="462"/>
      <c r="P331" s="327"/>
      <c r="Q331" s="327"/>
      <c r="R331" s="327"/>
      <c r="S331" s="327"/>
      <c r="T331" s="327"/>
      <c r="U331" s="327"/>
      <c r="V331" s="327"/>
      <c r="W331" s="327"/>
      <c r="X331" s="327"/>
      <c r="Y331" s="327"/>
      <c r="Z331" s="327"/>
      <c r="AA331" s="327"/>
      <c r="AB331" s="327"/>
      <c r="AC331" s="327"/>
      <c r="AD331" s="327"/>
      <c r="AE331" s="327"/>
      <c r="AF331" s="327"/>
      <c r="AG331" s="327"/>
      <c r="AH331" s="327"/>
      <c r="AI331" s="327"/>
      <c r="AJ331" s="327"/>
      <c r="AK331" s="327"/>
      <c r="AL331" s="327"/>
      <c r="AM331" s="327"/>
      <c r="AN331" s="327"/>
      <c r="AO331" s="327"/>
      <c r="AP331" s="327"/>
      <c r="AQ331" s="327"/>
      <c r="AR331" s="327"/>
      <c r="AS331" s="327"/>
      <c r="AT331" s="327"/>
      <c r="AU331" s="327"/>
      <c r="AV331" s="327"/>
      <c r="AW331" s="327"/>
      <c r="AX331" s="327"/>
      <c r="AY331" s="327"/>
      <c r="AZ331" s="327"/>
      <c r="BA331" s="327"/>
      <c r="BB331" s="327"/>
      <c r="BC331" s="327"/>
      <c r="BD331" s="327"/>
      <c r="BE331" s="327"/>
      <c r="BF331" s="327"/>
      <c r="BG331" s="327"/>
      <c r="BH331" s="327"/>
      <c r="BI331" s="327"/>
      <c r="BJ331" s="327"/>
      <c r="BK331" s="327"/>
      <c r="BL331" s="327"/>
      <c r="BM331" s="327"/>
      <c r="BN331" s="327"/>
      <c r="BO331" s="327"/>
      <c r="BP331" s="327"/>
      <c r="BQ331" s="327"/>
      <c r="BR331" s="327"/>
      <c r="BS331" s="327"/>
      <c r="BT331" s="327"/>
      <c r="BU331" s="327"/>
      <c r="BV331" s="327"/>
    </row>
    <row r="332" spans="1:74" ht="17.25" customHeight="1" thickBot="1" x14ac:dyDescent="0.3">
      <c r="A332" s="350"/>
      <c r="B332" s="350" t="s">
        <v>1653</v>
      </c>
      <c r="C332" s="356"/>
      <c r="D332" s="423"/>
      <c r="E332" s="423"/>
      <c r="F332" s="423">
        <v>4</v>
      </c>
      <c r="G332" s="356">
        <v>35</v>
      </c>
      <c r="H332" s="423">
        <v>49.1</v>
      </c>
      <c r="I332" s="356"/>
      <c r="J332" s="356"/>
      <c r="K332" s="356"/>
      <c r="L332" s="357">
        <v>4.5000000000300133E-2</v>
      </c>
      <c r="M332" s="357">
        <v>6.0000000000627551E-2</v>
      </c>
      <c r="N332" s="357">
        <v>8.9999999999918145E-2</v>
      </c>
      <c r="O332" s="465"/>
      <c r="P332" s="327"/>
      <c r="Q332" s="327"/>
      <c r="R332" s="327"/>
      <c r="S332" s="327"/>
      <c r="T332" s="327"/>
      <c r="U332" s="327"/>
      <c r="V332" s="327"/>
      <c r="W332" s="327"/>
      <c r="X332" s="327"/>
      <c r="Y332" s="327"/>
      <c r="Z332" s="327"/>
      <c r="AA332" s="327"/>
      <c r="AB332" s="327"/>
      <c r="AC332" s="327"/>
      <c r="AD332" s="327"/>
      <c r="AE332" s="327"/>
      <c r="AF332" s="327"/>
      <c r="AG332" s="327"/>
      <c r="AH332" s="327"/>
      <c r="AI332" s="327"/>
      <c r="AJ332" s="327"/>
      <c r="AK332" s="327"/>
      <c r="AL332" s="327"/>
      <c r="AM332" s="327"/>
      <c r="AN332" s="327"/>
      <c r="AO332" s="327"/>
      <c r="AP332" s="327"/>
      <c r="AQ332" s="327"/>
      <c r="AR332" s="327"/>
      <c r="AS332" s="327"/>
      <c r="AT332" s="327"/>
      <c r="AU332" s="327"/>
      <c r="AV332" s="327"/>
      <c r="AW332" s="327"/>
      <c r="AX332" s="327"/>
      <c r="AY332" s="327"/>
      <c r="AZ332" s="327"/>
      <c r="BA332" s="327"/>
      <c r="BB332" s="327"/>
      <c r="BC332" s="327"/>
      <c r="BD332" s="327"/>
      <c r="BE332" s="327"/>
      <c r="BF332" s="327"/>
      <c r="BG332" s="327"/>
      <c r="BH332" s="327"/>
      <c r="BI332" s="327"/>
      <c r="BJ332" s="327"/>
      <c r="BK332" s="327"/>
      <c r="BL332" s="327"/>
      <c r="BM332" s="327"/>
      <c r="BN332" s="327"/>
      <c r="BO332" s="327"/>
      <c r="BP332" s="327"/>
      <c r="BQ332" s="327"/>
      <c r="BR332" s="327"/>
      <c r="BS332" s="327"/>
      <c r="BT332" s="327"/>
      <c r="BU332" s="327"/>
      <c r="BV332" s="327"/>
    </row>
    <row r="333" spans="1:74" ht="17.25" customHeight="1" thickBot="1" x14ac:dyDescent="0.3">
      <c r="A333" s="396" t="s">
        <v>3160</v>
      </c>
      <c r="B333" s="401"/>
      <c r="C333" s="415"/>
      <c r="D333" s="415"/>
      <c r="E333" s="415"/>
      <c r="F333" s="415"/>
      <c r="G333" s="415"/>
      <c r="H333" s="415"/>
      <c r="I333" s="415"/>
      <c r="J333" s="415"/>
      <c r="K333" s="415"/>
      <c r="L333" s="399">
        <v>3.1926349999852666</v>
      </c>
      <c r="M333" s="399">
        <v>6.0565319999849683</v>
      </c>
      <c r="N333" s="399">
        <v>5.151728999992522</v>
      </c>
      <c r="O333" s="399">
        <v>14.8</v>
      </c>
      <c r="P333" s="327"/>
      <c r="Q333" s="327"/>
      <c r="R333" s="327"/>
      <c r="S333" s="327"/>
      <c r="T333" s="327"/>
      <c r="U333" s="327"/>
      <c r="V333" s="327"/>
      <c r="W333" s="327"/>
      <c r="X333" s="327"/>
      <c r="Y333" s="327"/>
      <c r="Z333" s="327"/>
      <c r="AA333" s="327"/>
      <c r="AB333" s="327"/>
      <c r="AC333" s="327"/>
      <c r="AD333" s="327"/>
      <c r="AE333" s="327"/>
      <c r="AF333" s="327"/>
      <c r="AG333" s="327"/>
      <c r="AH333" s="327"/>
      <c r="AI333" s="327"/>
      <c r="AJ333" s="327"/>
      <c r="AK333" s="327"/>
      <c r="AL333" s="327"/>
      <c r="AM333" s="327"/>
      <c r="AN333" s="327"/>
      <c r="AO333" s="327"/>
      <c r="AP333" s="327"/>
      <c r="AQ333" s="327"/>
      <c r="AR333" s="327"/>
      <c r="AS333" s="327"/>
      <c r="AT333" s="327"/>
      <c r="AU333" s="327"/>
      <c r="AV333" s="327"/>
      <c r="AW333" s="327"/>
      <c r="AX333" s="327"/>
      <c r="AY333" s="327"/>
      <c r="AZ333" s="327"/>
      <c r="BA333" s="327"/>
      <c r="BB333" s="327"/>
      <c r="BC333" s="327"/>
      <c r="BD333" s="327"/>
      <c r="BE333" s="327"/>
      <c r="BF333" s="327"/>
      <c r="BG333" s="327"/>
      <c r="BH333" s="327"/>
      <c r="BI333" s="327"/>
      <c r="BJ333" s="327"/>
      <c r="BK333" s="327"/>
      <c r="BL333" s="327"/>
      <c r="BM333" s="327"/>
      <c r="BN333" s="327"/>
      <c r="BO333" s="327"/>
      <c r="BP333" s="327"/>
      <c r="BQ333" s="327"/>
      <c r="BR333" s="327"/>
      <c r="BS333" s="327"/>
      <c r="BT333" s="327"/>
      <c r="BU333" s="327"/>
      <c r="BV333" s="327"/>
    </row>
    <row r="334" spans="1:74" ht="17.25" customHeight="1" thickBot="1" x14ac:dyDescent="0.3">
      <c r="A334" s="466" t="s">
        <v>3196</v>
      </c>
      <c r="B334" s="467"/>
      <c r="C334" s="415"/>
      <c r="D334" s="415"/>
      <c r="E334" s="415"/>
      <c r="F334" s="415"/>
      <c r="G334" s="415"/>
      <c r="H334" s="415"/>
      <c r="I334" s="415"/>
      <c r="J334" s="415"/>
      <c r="K334" s="415"/>
      <c r="L334" s="399">
        <v>11.239362999971799</v>
      </c>
      <c r="M334" s="399">
        <v>22.084242000028272</v>
      </c>
      <c r="N334" s="399">
        <v>19.084464999967427</v>
      </c>
      <c r="O334" s="399">
        <v>46.2</v>
      </c>
      <c r="P334" s="327"/>
      <c r="Q334" s="327"/>
      <c r="R334" s="327"/>
      <c r="S334" s="327"/>
      <c r="T334" s="327"/>
      <c r="U334" s="327"/>
      <c r="V334" s="327"/>
      <c r="W334" s="327"/>
      <c r="X334" s="327"/>
      <c r="Y334" s="327"/>
      <c r="Z334" s="327"/>
      <c r="AA334" s="327"/>
      <c r="AB334" s="327"/>
      <c r="AC334" s="327"/>
      <c r="AD334" s="327"/>
      <c r="AE334" s="327"/>
      <c r="AF334" s="327"/>
      <c r="AG334" s="327"/>
      <c r="AH334" s="327"/>
      <c r="AI334" s="327"/>
      <c r="AJ334" s="327"/>
      <c r="AK334" s="327"/>
      <c r="AL334" s="327"/>
      <c r="AM334" s="327"/>
      <c r="AN334" s="327"/>
      <c r="AO334" s="327"/>
      <c r="AP334" s="327"/>
      <c r="AQ334" s="327"/>
      <c r="AR334" s="327"/>
      <c r="AS334" s="327"/>
      <c r="AT334" s="327"/>
      <c r="AU334" s="327"/>
      <c r="AV334" s="327"/>
      <c r="AW334" s="327"/>
      <c r="AX334" s="327"/>
      <c r="AY334" s="327"/>
      <c r="AZ334" s="327"/>
      <c r="BA334" s="327"/>
      <c r="BB334" s="327"/>
      <c r="BC334" s="327"/>
      <c r="BD334" s="327"/>
      <c r="BE334" s="327"/>
      <c r="BF334" s="327"/>
      <c r="BG334" s="327"/>
      <c r="BH334" s="327"/>
      <c r="BI334" s="327"/>
      <c r="BJ334" s="327"/>
      <c r="BK334" s="327"/>
      <c r="BL334" s="327"/>
      <c r="BM334" s="327"/>
      <c r="BN334" s="327"/>
      <c r="BO334" s="327"/>
      <c r="BP334" s="327"/>
      <c r="BQ334" s="327"/>
      <c r="BR334" s="327"/>
      <c r="BS334" s="327"/>
      <c r="BT334" s="327"/>
      <c r="BU334" s="327"/>
      <c r="BV334" s="327"/>
    </row>
    <row r="335" spans="1:74" ht="17.25" customHeight="1" thickBot="1" x14ac:dyDescent="0.3">
      <c r="A335" s="417" t="s">
        <v>3197</v>
      </c>
      <c r="B335" s="418"/>
      <c r="C335" s="415"/>
      <c r="D335" s="415"/>
      <c r="E335" s="415"/>
      <c r="F335" s="415"/>
      <c r="G335" s="415"/>
      <c r="H335" s="415"/>
      <c r="I335" s="415"/>
      <c r="J335" s="415"/>
      <c r="K335" s="415"/>
      <c r="L335" s="399">
        <v>104.18025099997186</v>
      </c>
      <c r="M335" s="399">
        <v>182.47416200002829</v>
      </c>
      <c r="N335" s="399">
        <v>159.22606499996738</v>
      </c>
      <c r="O335" s="399">
        <v>390.4</v>
      </c>
      <c r="P335" s="327"/>
      <c r="Q335" s="327"/>
      <c r="R335" s="327"/>
      <c r="S335" s="327"/>
      <c r="T335" s="327"/>
      <c r="U335" s="327"/>
      <c r="V335" s="327"/>
      <c r="W335" s="327"/>
      <c r="X335" s="327"/>
      <c r="Y335" s="327"/>
      <c r="Z335" s="327"/>
      <c r="AA335" s="327"/>
      <c r="AB335" s="327"/>
      <c r="AC335" s="327"/>
      <c r="AD335" s="327"/>
      <c r="AE335" s="327"/>
      <c r="AF335" s="327"/>
      <c r="AG335" s="327"/>
      <c r="AH335" s="327"/>
      <c r="AI335" s="327"/>
      <c r="AJ335" s="327"/>
      <c r="AK335" s="327"/>
      <c r="AL335" s="327"/>
      <c r="AM335" s="327"/>
      <c r="AN335" s="327"/>
      <c r="AO335" s="327"/>
      <c r="AP335" s="327"/>
      <c r="AQ335" s="327"/>
      <c r="AR335" s="327"/>
      <c r="AS335" s="327"/>
      <c r="AT335" s="327"/>
      <c r="AU335" s="327"/>
      <c r="AV335" s="327"/>
      <c r="AW335" s="327"/>
      <c r="AX335" s="327"/>
      <c r="AY335" s="327"/>
      <c r="AZ335" s="327"/>
      <c r="BA335" s="327"/>
      <c r="BB335" s="327"/>
      <c r="BC335" s="327"/>
      <c r="BD335" s="327"/>
      <c r="BE335" s="327"/>
      <c r="BF335" s="327"/>
      <c r="BG335" s="327"/>
      <c r="BH335" s="327"/>
      <c r="BI335" s="327"/>
      <c r="BJ335" s="327"/>
      <c r="BK335" s="327"/>
      <c r="BL335" s="327"/>
      <c r="BM335" s="327"/>
      <c r="BN335" s="327"/>
      <c r="BO335" s="327"/>
      <c r="BP335" s="327"/>
      <c r="BQ335" s="327"/>
      <c r="BR335" s="327"/>
      <c r="BS335" s="327"/>
      <c r="BT335" s="327"/>
      <c r="BU335" s="327"/>
      <c r="BV335" s="327"/>
    </row>
  </sheetData>
  <mergeCells count="51">
    <mergeCell ref="A5:O7"/>
    <mergeCell ref="A8:A10"/>
    <mergeCell ref="B8:B10"/>
    <mergeCell ref="C8:E8"/>
    <mergeCell ref="F8:H8"/>
    <mergeCell ref="I8:K8"/>
    <mergeCell ref="L8:N8"/>
    <mergeCell ref="D9:E9"/>
    <mergeCell ref="G9:H9"/>
    <mergeCell ref="J9:K9"/>
    <mergeCell ref="O114:O120"/>
    <mergeCell ref="O13:O15"/>
    <mergeCell ref="O16:O24"/>
    <mergeCell ref="O26:O36"/>
    <mergeCell ref="O37:O54"/>
    <mergeCell ref="O55:O58"/>
    <mergeCell ref="O59:O60"/>
    <mergeCell ref="O61:O71"/>
    <mergeCell ref="O72:O75"/>
    <mergeCell ref="O77:O85"/>
    <mergeCell ref="O86:O104"/>
    <mergeCell ref="O105:O113"/>
    <mergeCell ref="O195:O205"/>
    <mergeCell ref="O121:O136"/>
    <mergeCell ref="O137:O139"/>
    <mergeCell ref="O140:O143"/>
    <mergeCell ref="O144:O145"/>
    <mergeCell ref="O146:O147"/>
    <mergeCell ref="O148:O150"/>
    <mergeCell ref="O151:O155"/>
    <mergeCell ref="O156:O166"/>
    <mergeCell ref="O167:O180"/>
    <mergeCell ref="O181:O185"/>
    <mergeCell ref="O186:O191"/>
    <mergeCell ref="O302:O308"/>
    <mergeCell ref="O206:O207"/>
    <mergeCell ref="O208:O209"/>
    <mergeCell ref="O210:O217"/>
    <mergeCell ref="O218:O233"/>
    <mergeCell ref="O234:O241"/>
    <mergeCell ref="O242:O249"/>
    <mergeCell ref="A251:B251"/>
    <mergeCell ref="O254:O260"/>
    <mergeCell ref="O261:O269"/>
    <mergeCell ref="O270:O274"/>
    <mergeCell ref="O275:O301"/>
    <mergeCell ref="O312:O314"/>
    <mergeCell ref="O315:O318"/>
    <mergeCell ref="O319:O321"/>
    <mergeCell ref="O322:O332"/>
    <mergeCell ref="A334:B33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Q82"/>
  <sheetViews>
    <sheetView zoomScale="70" zoomScaleNormal="70" workbookViewId="0">
      <selection activeCell="A5" sqref="A5:L5"/>
    </sheetView>
  </sheetViews>
  <sheetFormatPr defaultRowHeight="18.75" x14ac:dyDescent="0.3"/>
  <cols>
    <col min="1" max="1" width="7.28515625" style="1" customWidth="1"/>
    <col min="2" max="2" width="15.42578125" style="1" bestFit="1" customWidth="1"/>
    <col min="3" max="8" width="12.7109375" style="1" customWidth="1"/>
    <col min="9" max="9" width="12.7109375" style="2" customWidth="1"/>
    <col min="10" max="12" width="12.7109375" style="1" customWidth="1"/>
    <col min="13" max="13" width="15.7109375" style="1" customWidth="1"/>
    <col min="14" max="14" width="9.140625" style="1"/>
    <col min="15" max="15" width="9.42578125" style="1" bestFit="1" customWidth="1"/>
    <col min="16" max="16384" width="9.140625" style="1"/>
  </cols>
  <sheetData>
    <row r="1" spans="1:17" x14ac:dyDescent="0.3">
      <c r="J1" s="19" t="s">
        <v>3199</v>
      </c>
    </row>
    <row r="2" spans="1:17" x14ac:dyDescent="0.3">
      <c r="J2" s="19" t="s">
        <v>24</v>
      </c>
      <c r="O2" s="416"/>
      <c r="P2" s="329"/>
      <c r="Q2" s="327"/>
    </row>
    <row r="3" spans="1:17" x14ac:dyDescent="0.3">
      <c r="J3" s="19" t="s">
        <v>3200</v>
      </c>
      <c r="K3" s="329"/>
      <c r="L3" s="327"/>
      <c r="O3" s="329"/>
      <c r="P3" s="329"/>
      <c r="Q3" s="327"/>
    </row>
    <row r="4" spans="1:17" x14ac:dyDescent="0.3">
      <c r="J4" s="19"/>
      <c r="K4" s="329"/>
      <c r="L4" s="327"/>
      <c r="O4" s="329"/>
      <c r="P4" s="329"/>
      <c r="Q4" s="327"/>
    </row>
    <row r="5" spans="1:17" ht="37.5" customHeight="1" x14ac:dyDescent="0.3">
      <c r="A5" s="495" t="s">
        <v>0</v>
      </c>
      <c r="B5" s="495"/>
      <c r="C5" s="495"/>
      <c r="D5" s="495"/>
      <c r="E5" s="495"/>
      <c r="F5" s="495"/>
      <c r="G5" s="495"/>
      <c r="H5" s="495"/>
      <c r="I5" s="495"/>
      <c r="J5" s="495"/>
      <c r="K5" s="495"/>
      <c r="L5" s="495"/>
    </row>
    <row r="6" spans="1:17" ht="17.25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7" ht="17.25" customHeigh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9" spans="1:17" ht="18.75" customHeight="1" x14ac:dyDescent="0.3">
      <c r="A9" s="493" t="s">
        <v>1</v>
      </c>
      <c r="B9" s="493" t="s">
        <v>2</v>
      </c>
      <c r="C9" s="487" t="s">
        <v>3</v>
      </c>
      <c r="D9" s="488"/>
      <c r="E9" s="488"/>
      <c r="F9" s="488"/>
      <c r="G9" s="488"/>
      <c r="H9" s="488"/>
      <c r="I9" s="488"/>
      <c r="J9" s="488"/>
      <c r="K9" s="488"/>
      <c r="L9" s="489"/>
    </row>
    <row r="10" spans="1:17" x14ac:dyDescent="0.3">
      <c r="A10" s="494"/>
      <c r="B10" s="494"/>
      <c r="C10" s="5" t="s">
        <v>8</v>
      </c>
      <c r="D10" s="4" t="s">
        <v>9</v>
      </c>
      <c r="E10" s="4" t="s">
        <v>10</v>
      </c>
      <c r="F10" s="4" t="s">
        <v>11</v>
      </c>
      <c r="G10" s="4" t="s">
        <v>12</v>
      </c>
      <c r="H10" s="4" t="s">
        <v>13</v>
      </c>
      <c r="I10" s="6" t="s">
        <v>14</v>
      </c>
      <c r="J10" s="4" t="s">
        <v>15</v>
      </c>
      <c r="K10" s="4" t="s">
        <v>16</v>
      </c>
      <c r="L10" s="4" t="s">
        <v>17</v>
      </c>
    </row>
    <row r="11" spans="1:17" x14ac:dyDescent="0.3">
      <c r="A11" s="490">
        <v>4.1666666666666664E-2</v>
      </c>
      <c r="B11" s="7" t="s">
        <v>18</v>
      </c>
      <c r="C11" s="8">
        <v>0.12719999999999998</v>
      </c>
      <c r="D11" s="8">
        <v>5.6823314959876789</v>
      </c>
      <c r="E11" s="8">
        <v>7.5898279576401588</v>
      </c>
      <c r="F11" s="8">
        <v>9.3534279576399371</v>
      </c>
      <c r="G11" s="8">
        <v>15.877427957639942</v>
      </c>
      <c r="H11" s="8">
        <v>22.073817957640657</v>
      </c>
      <c r="I11" s="8">
        <v>25.487257957640658</v>
      </c>
      <c r="J11" s="8">
        <v>27.307257957639639</v>
      </c>
      <c r="K11" s="8">
        <v>27.609157957639638</v>
      </c>
      <c r="L11" s="8">
        <v>27.609157957639638</v>
      </c>
    </row>
    <row r="12" spans="1:17" x14ac:dyDescent="0.3">
      <c r="A12" s="491"/>
      <c r="B12" s="9" t="s">
        <v>19</v>
      </c>
      <c r="C12" s="8">
        <v>7.3377922308261585</v>
      </c>
      <c r="D12" s="8">
        <v>21.124003726813228</v>
      </c>
      <c r="E12" s="8">
        <v>26.459550188465464</v>
      </c>
      <c r="F12" s="8">
        <v>35.540370188480338</v>
      </c>
      <c r="G12" s="8">
        <v>50.373770188480336</v>
      </c>
      <c r="H12" s="8">
        <v>60.725820188481848</v>
      </c>
      <c r="I12" s="8">
        <v>72.609260188481855</v>
      </c>
      <c r="J12" s="8">
        <v>92.292116659042108</v>
      </c>
      <c r="K12" s="8">
        <v>112.13971665904145</v>
      </c>
      <c r="L12" s="8">
        <v>131.38116665904147</v>
      </c>
    </row>
    <row r="13" spans="1:17" x14ac:dyDescent="0.3">
      <c r="A13" s="492"/>
      <c r="B13" s="7" t="s">
        <v>20</v>
      </c>
      <c r="C13" s="8">
        <v>9.5001922308261477</v>
      </c>
      <c r="D13" s="8">
        <v>23.455919065308915</v>
      </c>
      <c r="E13" s="8">
        <v>33.034501930906913</v>
      </c>
      <c r="F13" s="8">
        <v>43.385321930921791</v>
      </c>
      <c r="G13" s="8">
        <v>59.030471930921792</v>
      </c>
      <c r="H13" s="8">
        <v>70.600428504896982</v>
      </c>
      <c r="I13" s="8">
        <v>87.837868504896988</v>
      </c>
      <c r="J13" s="8">
        <v>107.52072497545724</v>
      </c>
      <c r="K13" s="8">
        <v>127.36832497545659</v>
      </c>
      <c r="L13" s="8">
        <v>146.6059749754566</v>
      </c>
    </row>
    <row r="14" spans="1:17" x14ac:dyDescent="0.3">
      <c r="A14" s="490">
        <v>8.3333333333333329E-2</v>
      </c>
      <c r="B14" s="7" t="s">
        <v>18</v>
      </c>
      <c r="C14" s="8">
        <v>0.1212</v>
      </c>
      <c r="D14" s="8">
        <v>5.8966314959837236</v>
      </c>
      <c r="E14" s="8">
        <v>7.7127619576348625</v>
      </c>
      <c r="F14" s="8">
        <v>9.4443619576352376</v>
      </c>
      <c r="G14" s="8">
        <v>15.220361957635244</v>
      </c>
      <c r="H14" s="8">
        <v>21.423391957635868</v>
      </c>
      <c r="I14" s="8">
        <v>24.84347195763587</v>
      </c>
      <c r="J14" s="8">
        <v>26.583471957636199</v>
      </c>
      <c r="K14" s="8">
        <v>26.892721957636198</v>
      </c>
      <c r="L14" s="8">
        <v>26.892721957636198</v>
      </c>
    </row>
    <row r="15" spans="1:17" x14ac:dyDescent="0.3">
      <c r="A15" s="491"/>
      <c r="B15" s="9" t="s">
        <v>19</v>
      </c>
      <c r="C15" s="8">
        <v>6.5782614872174392</v>
      </c>
      <c r="D15" s="8">
        <v>20.422752983202752</v>
      </c>
      <c r="E15" s="8">
        <v>25.57373344485503</v>
      </c>
      <c r="F15" s="8">
        <v>34.91725344484167</v>
      </c>
      <c r="G15" s="8">
        <v>48.452053444841681</v>
      </c>
      <c r="H15" s="8">
        <v>58.682303444841281</v>
      </c>
      <c r="I15" s="8">
        <v>70.652383444841277</v>
      </c>
      <c r="J15" s="8">
        <v>90.182621091883448</v>
      </c>
      <c r="K15" s="8">
        <v>109.85962109188097</v>
      </c>
      <c r="L15" s="8">
        <v>128.76077109188097</v>
      </c>
    </row>
    <row r="16" spans="1:17" x14ac:dyDescent="0.3">
      <c r="A16" s="492"/>
      <c r="B16" s="7" t="s">
        <v>20</v>
      </c>
      <c r="C16" s="8">
        <v>8.4747614872174459</v>
      </c>
      <c r="D16" s="8">
        <v>22.490648321698455</v>
      </c>
      <c r="E16" s="8">
        <v>31.6446651872965</v>
      </c>
      <c r="F16" s="8">
        <v>42.258185187283139</v>
      </c>
      <c r="G16" s="8">
        <v>56.53933518728315</v>
      </c>
      <c r="H16" s="8">
        <v>67.883031761256419</v>
      </c>
      <c r="I16" s="8">
        <v>85.11311176125642</v>
      </c>
      <c r="J16" s="8">
        <v>104.64334940829858</v>
      </c>
      <c r="K16" s="8">
        <v>124.3203494082961</v>
      </c>
      <c r="L16" s="8">
        <v>143.2214994082961</v>
      </c>
    </row>
    <row r="17" spans="1:12" x14ac:dyDescent="0.3">
      <c r="A17" s="490">
        <v>0.125</v>
      </c>
      <c r="B17" s="7" t="s">
        <v>18</v>
      </c>
      <c r="C17" s="8">
        <v>0.1192</v>
      </c>
      <c r="D17" s="8">
        <v>5.8728480000019472</v>
      </c>
      <c r="E17" s="8">
        <v>7.627772461655792</v>
      </c>
      <c r="F17" s="8">
        <v>9.2053724616556298</v>
      </c>
      <c r="G17" s="8">
        <v>15.555372461655629</v>
      </c>
      <c r="H17" s="8">
        <v>20.937532461652548</v>
      </c>
      <c r="I17" s="8">
        <v>24.111772461652549</v>
      </c>
      <c r="J17" s="8">
        <v>25.751772461651967</v>
      </c>
      <c r="K17" s="8">
        <v>26.045072461651966</v>
      </c>
      <c r="L17" s="8">
        <v>26.045072461651966</v>
      </c>
    </row>
    <row r="18" spans="1:12" x14ac:dyDescent="0.3">
      <c r="A18" s="491"/>
      <c r="B18" s="9" t="s">
        <v>19</v>
      </c>
      <c r="C18" s="8">
        <v>6.1694961154130787</v>
      </c>
      <c r="D18" s="8">
        <v>20.169417611399389</v>
      </c>
      <c r="E18" s="8">
        <v>26.028692073051921</v>
      </c>
      <c r="F18" s="8">
        <v>34.383712073057538</v>
      </c>
      <c r="G18" s="8">
        <v>48.027112073057538</v>
      </c>
      <c r="H18" s="8">
        <v>57.252572073056783</v>
      </c>
      <c r="I18" s="8">
        <v>68.986812073056782</v>
      </c>
      <c r="J18" s="8">
        <v>88.417049720099868</v>
      </c>
      <c r="K18" s="8">
        <v>108.740249720099</v>
      </c>
      <c r="L18" s="8">
        <v>127.70824972009899</v>
      </c>
    </row>
    <row r="19" spans="1:12" x14ac:dyDescent="0.3">
      <c r="A19" s="492"/>
      <c r="B19" s="7" t="s">
        <v>20</v>
      </c>
      <c r="C19" s="8">
        <v>8.2937661154130726</v>
      </c>
      <c r="D19" s="8">
        <v>22.461722949895076</v>
      </c>
      <c r="E19" s="8">
        <v>32.482194414835774</v>
      </c>
      <c r="F19" s="8">
        <v>41.887214414841395</v>
      </c>
      <c r="G19" s="8">
        <v>56.137364414841386</v>
      </c>
      <c r="H19" s="8">
        <v>66.394210988814308</v>
      </c>
      <c r="I19" s="8">
        <v>82.478450988814302</v>
      </c>
      <c r="J19" s="8">
        <v>101.90868863585739</v>
      </c>
      <c r="K19" s="8">
        <v>122.23188863585652</v>
      </c>
      <c r="L19" s="8">
        <v>141.19988863585652</v>
      </c>
    </row>
    <row r="20" spans="1:12" x14ac:dyDescent="0.3">
      <c r="A20" s="490">
        <v>0.16666666666666699</v>
      </c>
      <c r="B20" s="7" t="s">
        <v>18</v>
      </c>
      <c r="C20" s="8">
        <v>0.1208</v>
      </c>
      <c r="D20" s="8">
        <v>6.8156059999987315</v>
      </c>
      <c r="E20" s="8">
        <v>9.0573520000002539</v>
      </c>
      <c r="F20" s="8">
        <v>10.52655200000026</v>
      </c>
      <c r="G20" s="8">
        <v>16.03655200000026</v>
      </c>
      <c r="H20" s="8">
        <v>22.560852000001269</v>
      </c>
      <c r="I20" s="8">
        <v>25.704852000001271</v>
      </c>
      <c r="J20" s="8">
        <v>27.264852000001124</v>
      </c>
      <c r="K20" s="8">
        <v>27.454852000001125</v>
      </c>
      <c r="L20" s="8">
        <v>27.454852000001125</v>
      </c>
    </row>
    <row r="21" spans="1:12" x14ac:dyDescent="0.3">
      <c r="A21" s="491"/>
      <c r="B21" s="9" t="s">
        <v>19</v>
      </c>
      <c r="C21" s="8">
        <v>6.3209999999999997</v>
      </c>
      <c r="D21" s="8">
        <v>20.800905999997532</v>
      </c>
      <c r="E21" s="8">
        <v>26.598601999999595</v>
      </c>
      <c r="F21" s="8">
        <v>34.225021999993849</v>
      </c>
      <c r="G21" s="8">
        <v>47.158221999993849</v>
      </c>
      <c r="H21" s="8">
        <v>57.389421999995093</v>
      </c>
      <c r="I21" s="8">
        <v>76.783421999995099</v>
      </c>
      <c r="J21" s="8">
        <v>96.153659647034743</v>
      </c>
      <c r="K21" s="8">
        <v>114.45065964703772</v>
      </c>
      <c r="L21" s="8">
        <v>132.39165964703773</v>
      </c>
    </row>
    <row r="22" spans="1:12" x14ac:dyDescent="0.3">
      <c r="A22" s="492"/>
      <c r="B22" s="7" t="s">
        <v>20</v>
      </c>
      <c r="C22" s="8">
        <v>8.0909999999999993</v>
      </c>
      <c r="D22" s="8">
        <v>22.74090599999753</v>
      </c>
      <c r="E22" s="8">
        <v>31.738601999999595</v>
      </c>
      <c r="F22" s="8">
        <v>40.385021999993846</v>
      </c>
      <c r="G22" s="8">
        <v>54.648221999993844</v>
      </c>
      <c r="H22" s="8">
        <v>66.229421999995083</v>
      </c>
      <c r="I22" s="8">
        <v>86.150421999995089</v>
      </c>
      <c r="J22" s="8">
        <v>105.52065964703473</v>
      </c>
      <c r="K22" s="8">
        <v>123.81765964703771</v>
      </c>
      <c r="L22" s="8">
        <v>141.77465964703771</v>
      </c>
    </row>
    <row r="23" spans="1:12" x14ac:dyDescent="0.3">
      <c r="A23" s="490">
        <v>0.20833333333333401</v>
      </c>
      <c r="B23" s="7" t="s">
        <v>18</v>
      </c>
      <c r="C23" s="8">
        <v>0.18159999999999998</v>
      </c>
      <c r="D23" s="8">
        <v>5.7366368677914625</v>
      </c>
      <c r="E23" s="8">
        <v>7.3621053294436827</v>
      </c>
      <c r="F23" s="8">
        <v>8.8485053294437161</v>
      </c>
      <c r="G23" s="8">
        <v>13.386505329443716</v>
      </c>
      <c r="H23" s="8">
        <v>18.850905329443393</v>
      </c>
      <c r="I23" s="8">
        <v>22.263625329443389</v>
      </c>
      <c r="J23" s="8">
        <v>23.843625329443679</v>
      </c>
      <c r="K23" s="8">
        <v>24.157075329443678</v>
      </c>
      <c r="L23" s="8">
        <v>24.157075329443678</v>
      </c>
    </row>
    <row r="24" spans="1:12" x14ac:dyDescent="0.3">
      <c r="A24" s="491"/>
      <c r="B24" s="9" t="s">
        <v>19</v>
      </c>
      <c r="C24" s="8">
        <v>6.311896115413079</v>
      </c>
      <c r="D24" s="8">
        <v>20.80733298320526</v>
      </c>
      <c r="E24" s="8">
        <v>25.971551444856836</v>
      </c>
      <c r="F24" s="8">
        <v>33.483971444860892</v>
      </c>
      <c r="G24" s="8">
        <v>45.390371444860889</v>
      </c>
      <c r="H24" s="8">
        <v>54.665231444860808</v>
      </c>
      <c r="I24" s="8">
        <v>71.467951444860802</v>
      </c>
      <c r="J24" s="8">
        <v>90.75818909190474</v>
      </c>
      <c r="K24" s="8">
        <v>111.15198909190453</v>
      </c>
      <c r="L24" s="8">
        <v>130.13143909190453</v>
      </c>
    </row>
    <row r="25" spans="1:12" x14ac:dyDescent="0.3">
      <c r="A25" s="492"/>
      <c r="B25" s="7" t="s">
        <v>20</v>
      </c>
      <c r="C25" s="8">
        <v>8.0448061154130901</v>
      </c>
      <c r="D25" s="8">
        <v>22.716038321700964</v>
      </c>
      <c r="E25" s="8">
        <v>31.777453786640706</v>
      </c>
      <c r="F25" s="8">
        <v>40.18987378664476</v>
      </c>
      <c r="G25" s="8">
        <v>52.839173786644764</v>
      </c>
      <c r="H25" s="8">
        <v>63.23324036061836</v>
      </c>
      <c r="I25" s="8">
        <v>85.382960360618355</v>
      </c>
      <c r="J25" s="8">
        <v>104.67319800766231</v>
      </c>
      <c r="K25" s="8">
        <v>125.06699800766209</v>
      </c>
      <c r="L25" s="8">
        <v>144.04644800766209</v>
      </c>
    </row>
    <row r="26" spans="1:12" x14ac:dyDescent="0.3">
      <c r="A26" s="490">
        <v>0.25</v>
      </c>
      <c r="B26" s="7" t="s">
        <v>18</v>
      </c>
      <c r="C26" s="8">
        <v>0.1968</v>
      </c>
      <c r="D26" s="8">
        <v>6.5427557823293059</v>
      </c>
      <c r="E26" s="8">
        <v>8.2312242439813463</v>
      </c>
      <c r="F26" s="8">
        <v>9.8296242439811241</v>
      </c>
      <c r="G26" s="8">
        <v>15.423624243981131</v>
      </c>
      <c r="H26" s="8">
        <v>21.252244243982439</v>
      </c>
      <c r="I26" s="8">
        <v>24.665764243982437</v>
      </c>
      <c r="J26" s="8">
        <v>26.345764243982728</v>
      </c>
      <c r="K26" s="8">
        <v>26.658014243982727</v>
      </c>
      <c r="L26" s="8">
        <v>26.658014243982727</v>
      </c>
    </row>
    <row r="27" spans="1:12" x14ac:dyDescent="0.3">
      <c r="A27" s="491"/>
      <c r="B27" s="9" t="s">
        <v>19</v>
      </c>
      <c r="C27" s="8">
        <v>6.6770961154130788</v>
      </c>
      <c r="D27" s="8">
        <v>21.688791897744352</v>
      </c>
      <c r="E27" s="8">
        <v>26.957510359395545</v>
      </c>
      <c r="F27" s="8">
        <v>35.634330359412154</v>
      </c>
      <c r="G27" s="8">
        <v>48.954130359412162</v>
      </c>
      <c r="H27" s="8">
        <v>59.513550359411667</v>
      </c>
      <c r="I27" s="8">
        <v>71.487070359411661</v>
      </c>
      <c r="J27" s="8">
        <v>90.557308006454321</v>
      </c>
      <c r="K27" s="8">
        <v>111.33630800645199</v>
      </c>
      <c r="L27" s="8">
        <v>130.421608006452</v>
      </c>
    </row>
    <row r="28" spans="1:12" x14ac:dyDescent="0.3">
      <c r="A28" s="492"/>
      <c r="B28" s="7" t="s">
        <v>20</v>
      </c>
      <c r="C28" s="8">
        <v>8.7580861154130787</v>
      </c>
      <c r="D28" s="8">
        <v>24.060657236240047</v>
      </c>
      <c r="E28" s="8">
        <v>33.308412101837021</v>
      </c>
      <c r="F28" s="8">
        <v>42.905232101853628</v>
      </c>
      <c r="G28" s="8">
        <v>56.975632101853627</v>
      </c>
      <c r="H28" s="8">
        <v>68.787238675826814</v>
      </c>
      <c r="I28" s="8">
        <v>86.019758675826807</v>
      </c>
      <c r="J28" s="8">
        <v>105.08999632286947</v>
      </c>
      <c r="K28" s="8">
        <v>125.86899632286713</v>
      </c>
      <c r="L28" s="8">
        <v>144.95429632286715</v>
      </c>
    </row>
    <row r="29" spans="1:12" x14ac:dyDescent="0.3">
      <c r="A29" s="490">
        <v>0.29166666666666702</v>
      </c>
      <c r="B29" s="7" t="s">
        <v>18</v>
      </c>
      <c r="C29" s="8">
        <v>0.62000000000000011</v>
      </c>
      <c r="D29" s="8">
        <v>6.8210626968621453</v>
      </c>
      <c r="E29" s="8">
        <v>8.84477007304924</v>
      </c>
      <c r="F29" s="8">
        <v>10.664370073049334</v>
      </c>
      <c r="G29" s="8">
        <v>17.076370073049329</v>
      </c>
      <c r="H29" s="8">
        <v>24.330990073049982</v>
      </c>
      <c r="I29" s="8">
        <v>28.170910073049981</v>
      </c>
      <c r="J29" s="8">
        <v>29.650910073050273</v>
      </c>
      <c r="K29" s="8">
        <v>30.017410073050272</v>
      </c>
      <c r="L29" s="8">
        <v>30.017410073050272</v>
      </c>
    </row>
    <row r="30" spans="1:12" x14ac:dyDescent="0.3">
      <c r="A30" s="491"/>
      <c r="B30" s="9" t="s">
        <v>19</v>
      </c>
      <c r="C30" s="8">
        <v>7.9105922308261585</v>
      </c>
      <c r="D30" s="8">
        <v>23.691754927686414</v>
      </c>
      <c r="E30" s="8">
        <v>29.791512303874409</v>
      </c>
      <c r="F30" s="8">
        <v>38.004632303862593</v>
      </c>
      <c r="G30" s="8">
        <v>52.114632303862585</v>
      </c>
      <c r="H30" s="8">
        <v>63.601232303862481</v>
      </c>
      <c r="I30" s="8">
        <v>75.991152303862478</v>
      </c>
      <c r="J30" s="8">
        <v>95.161389950905701</v>
      </c>
      <c r="K30" s="8">
        <v>114.73738995090454</v>
      </c>
      <c r="L30" s="8">
        <v>134.09928995090453</v>
      </c>
    </row>
    <row r="31" spans="1:12" x14ac:dyDescent="0.3">
      <c r="A31" s="492"/>
      <c r="B31" s="7" t="s">
        <v>20</v>
      </c>
      <c r="C31" s="8">
        <v>9.8989222308261517</v>
      </c>
      <c r="D31" s="8">
        <v>26.24928142045529</v>
      </c>
      <c r="E31" s="8">
        <v>37.168075200589058</v>
      </c>
      <c r="F31" s="8">
        <v>46.48119520057724</v>
      </c>
      <c r="G31" s="8">
        <v>61.487145200577238</v>
      </c>
      <c r="H31" s="8">
        <v>74.392431774550815</v>
      </c>
      <c r="I31" s="8">
        <v>91.430351774550815</v>
      </c>
      <c r="J31" s="8">
        <v>110.60058942159404</v>
      </c>
      <c r="K31" s="8">
        <v>130.17658942159287</v>
      </c>
      <c r="L31" s="8">
        <v>149.53848942159286</v>
      </c>
    </row>
    <row r="32" spans="1:12" x14ac:dyDescent="0.3">
      <c r="A32" s="490">
        <v>0.33333333333333398</v>
      </c>
      <c r="B32" s="7" t="s">
        <v>18</v>
      </c>
      <c r="C32" s="8">
        <v>1.3332000000000002</v>
      </c>
      <c r="D32" s="8">
        <v>8.7413717268127709</v>
      </c>
      <c r="E32" s="8">
        <v>11.113736132953459</v>
      </c>
      <c r="F32" s="8">
        <v>13.405736132953439</v>
      </c>
      <c r="G32" s="8">
        <v>21.697736132953445</v>
      </c>
      <c r="H32" s="8">
        <v>31.033166132951287</v>
      </c>
      <c r="I32" s="8">
        <v>35.34332613295129</v>
      </c>
      <c r="J32" s="8">
        <v>37.103326132950599</v>
      </c>
      <c r="K32" s="8">
        <v>37.481876132950596</v>
      </c>
      <c r="L32" s="8">
        <v>37.481876132950596</v>
      </c>
    </row>
    <row r="33" spans="1:12" x14ac:dyDescent="0.3">
      <c r="A33" s="491"/>
      <c r="B33" s="9" t="s">
        <v>19</v>
      </c>
      <c r="C33" s="8">
        <v>9.3005576026305175</v>
      </c>
      <c r="D33" s="8">
        <v>27.689709329443559</v>
      </c>
      <c r="E33" s="8">
        <v>34.669673735584063</v>
      </c>
      <c r="F33" s="8">
        <v>44.446393735591634</v>
      </c>
      <c r="G33" s="8">
        <v>61.622593735591636</v>
      </c>
      <c r="H33" s="8">
        <v>75.139963735588594</v>
      </c>
      <c r="I33" s="8">
        <v>88.000123735588602</v>
      </c>
      <c r="J33" s="8">
        <v>107.75036138262807</v>
      </c>
      <c r="K33" s="8">
        <v>127.59456138263258</v>
      </c>
      <c r="L33" s="8">
        <v>148.26756138263258</v>
      </c>
    </row>
    <row r="34" spans="1:12" x14ac:dyDescent="0.3">
      <c r="A34" s="492"/>
      <c r="B34" s="7" t="s">
        <v>20</v>
      </c>
      <c r="C34" s="8">
        <v>11.927022575260644</v>
      </c>
      <c r="D34" s="8">
        <v>31.335050794842569</v>
      </c>
      <c r="E34" s="8">
        <v>43.263891005586473</v>
      </c>
      <c r="F34" s="8">
        <v>54.350611005594047</v>
      </c>
      <c r="G34" s="8">
        <v>72.434711005594053</v>
      </c>
      <c r="H34" s="8">
        <v>88.060007579564683</v>
      </c>
      <c r="I34" s="8">
        <v>103.53616757956468</v>
      </c>
      <c r="J34" s="8">
        <v>123.28640522660415</v>
      </c>
      <c r="K34" s="8">
        <v>143.13060522660865</v>
      </c>
      <c r="L34" s="8">
        <v>163.80360522660865</v>
      </c>
    </row>
    <row r="35" spans="1:12" x14ac:dyDescent="0.3">
      <c r="A35" s="490">
        <v>0.375</v>
      </c>
      <c r="B35" s="7" t="s">
        <v>18</v>
      </c>
      <c r="C35" s="8">
        <v>1.478</v>
      </c>
      <c r="D35" s="8">
        <v>11.71225229949356</v>
      </c>
      <c r="E35" s="8">
        <v>14.687804991972421</v>
      </c>
      <c r="F35" s="8">
        <v>17.659404991972227</v>
      </c>
      <c r="G35" s="8">
        <v>28.731404991972241</v>
      </c>
      <c r="H35" s="8">
        <v>38.260854991974561</v>
      </c>
      <c r="I35" s="8">
        <v>43.710614991974566</v>
      </c>
      <c r="J35" s="8">
        <v>46.250614991974345</v>
      </c>
      <c r="K35" s="8">
        <v>46.694664991974342</v>
      </c>
      <c r="L35" s="8">
        <v>46.694664991974342</v>
      </c>
    </row>
    <row r="36" spans="1:12" x14ac:dyDescent="0.3">
      <c r="A36" s="491"/>
      <c r="B36" s="9" t="s">
        <v>19</v>
      </c>
      <c r="C36" s="8">
        <v>10.282715205261034</v>
      </c>
      <c r="D36" s="8">
        <v>28.132037205261327</v>
      </c>
      <c r="E36" s="8">
        <v>36.100489897740083</v>
      </c>
      <c r="F36" s="8">
        <v>48.519409897729545</v>
      </c>
      <c r="G36" s="8">
        <v>69.910809897729564</v>
      </c>
      <c r="H36" s="8">
        <v>84.187919897732385</v>
      </c>
      <c r="I36" s="8">
        <v>98.197679897732385</v>
      </c>
      <c r="J36" s="8">
        <v>118.75791754477328</v>
      </c>
      <c r="K36" s="8">
        <v>138.33411754476899</v>
      </c>
      <c r="L36" s="8">
        <v>159.294767544769</v>
      </c>
    </row>
    <row r="37" spans="1:12" x14ac:dyDescent="0.3">
      <c r="A37" s="492"/>
      <c r="B37" s="7" t="s">
        <v>20</v>
      </c>
      <c r="C37" s="8">
        <v>13.797445205261027</v>
      </c>
      <c r="D37" s="8">
        <v>32.963227449382465</v>
      </c>
      <c r="E37" s="8">
        <v>47.143103005267228</v>
      </c>
      <c r="F37" s="8">
        <v>61.092023005256692</v>
      </c>
      <c r="G37" s="8">
        <v>83.380473005256704</v>
      </c>
      <c r="H37" s="8">
        <v>99.514850109805039</v>
      </c>
      <c r="I37" s="8">
        <v>116.32261010980504</v>
      </c>
      <c r="J37" s="8">
        <v>136.88284775684593</v>
      </c>
      <c r="K37" s="8">
        <v>156.45904775684164</v>
      </c>
      <c r="L37" s="8">
        <v>177.41969775684163</v>
      </c>
    </row>
    <row r="38" spans="1:12" x14ac:dyDescent="0.3">
      <c r="A38" s="490">
        <v>0.41666666666666702</v>
      </c>
      <c r="B38" s="7" t="s">
        <v>18</v>
      </c>
      <c r="C38" s="8">
        <v>1.7464</v>
      </c>
      <c r="D38" s="8">
        <v>12.734116299489196</v>
      </c>
      <c r="E38" s="8">
        <v>15.768651449233831</v>
      </c>
      <c r="F38" s="8">
        <v>18.868651449233784</v>
      </c>
      <c r="G38" s="8">
        <v>30.340651449233775</v>
      </c>
      <c r="H38" s="8">
        <v>40.659771449232466</v>
      </c>
      <c r="I38" s="8">
        <v>46.546571449232459</v>
      </c>
      <c r="J38" s="8">
        <v>49.106571449232135</v>
      </c>
      <c r="K38" s="8">
        <v>49.526571449232137</v>
      </c>
      <c r="L38" s="8">
        <v>49.526571449232137</v>
      </c>
    </row>
    <row r="39" spans="1:12" x14ac:dyDescent="0.3">
      <c r="A39" s="491"/>
      <c r="B39" s="9" t="s">
        <v>19</v>
      </c>
      <c r="C39" s="8">
        <v>11.344645948869754</v>
      </c>
      <c r="D39" s="8">
        <v>34.236342248358213</v>
      </c>
      <c r="E39" s="8">
        <v>42.493927398103963</v>
      </c>
      <c r="F39" s="8">
        <v>54.506747398107692</v>
      </c>
      <c r="G39" s="8">
        <v>75.065747398107675</v>
      </c>
      <c r="H39" s="8">
        <v>89.984547398109413</v>
      </c>
      <c r="I39" s="8">
        <v>109.89154739810941</v>
      </c>
      <c r="J39" s="8">
        <v>130.22678504515207</v>
      </c>
      <c r="K39" s="8">
        <v>150.55298504515613</v>
      </c>
      <c r="L39" s="8">
        <v>170.65458504515613</v>
      </c>
    </row>
    <row r="40" spans="1:12" x14ac:dyDescent="0.3">
      <c r="A40" s="492"/>
      <c r="B40" s="7" t="s">
        <v>20</v>
      </c>
      <c r="C40" s="8">
        <v>14.896000000000001</v>
      </c>
      <c r="D40" s="8">
        <v>39.20661918510023</v>
      </c>
      <c r="E40" s="8">
        <v>54.269454057273769</v>
      </c>
      <c r="F40" s="8">
        <v>67.982274057277493</v>
      </c>
      <c r="G40" s="8">
        <v>89.508174057277472</v>
      </c>
      <c r="H40" s="8">
        <v>106.88323116182474</v>
      </c>
      <c r="I40" s="8">
        <v>127.39423116182473</v>
      </c>
      <c r="J40" s="8">
        <v>147.72946880886741</v>
      </c>
      <c r="K40" s="8">
        <v>168.05566880887147</v>
      </c>
      <c r="L40" s="8">
        <v>188.19226880887146</v>
      </c>
    </row>
    <row r="41" spans="1:12" x14ac:dyDescent="0.3">
      <c r="A41" s="490">
        <v>0.45833333333333398</v>
      </c>
      <c r="B41" s="7" t="s">
        <v>18</v>
      </c>
      <c r="C41" s="8">
        <v>1.3032000000000001</v>
      </c>
      <c r="D41" s="8">
        <v>12.362390585835758</v>
      </c>
      <c r="E41" s="8">
        <v>15.657623564657605</v>
      </c>
      <c r="F41" s="8">
        <v>18.815623564657617</v>
      </c>
      <c r="G41" s="8">
        <v>31.145623564657622</v>
      </c>
      <c r="H41" s="8">
        <v>41.102723564658547</v>
      </c>
      <c r="I41" s="8">
        <v>47.063683564658547</v>
      </c>
      <c r="J41" s="8">
        <v>50.603683564657636</v>
      </c>
      <c r="K41" s="8">
        <v>51.03678356465764</v>
      </c>
      <c r="L41" s="8">
        <v>51.03678356465764</v>
      </c>
    </row>
    <row r="42" spans="1:12" x14ac:dyDescent="0.3">
      <c r="A42" s="491"/>
      <c r="B42" s="9" t="s">
        <v>19</v>
      </c>
      <c r="C42" s="8">
        <v>10.955272807891554</v>
      </c>
      <c r="D42" s="8">
        <v>33.171743393729272</v>
      </c>
      <c r="E42" s="8">
        <v>41.522676372549938</v>
      </c>
      <c r="F42" s="8">
        <v>53.666976372538315</v>
      </c>
      <c r="G42" s="8">
        <v>75.369776372538311</v>
      </c>
      <c r="H42" s="8">
        <v>89.985356372538917</v>
      </c>
      <c r="I42" s="8">
        <v>104.54631637253891</v>
      </c>
      <c r="J42" s="8">
        <v>125.96867397517025</v>
      </c>
      <c r="K42" s="8">
        <v>145.65107397517141</v>
      </c>
      <c r="L42" s="8">
        <v>166.4717739751714</v>
      </c>
    </row>
    <row r="43" spans="1:12" x14ac:dyDescent="0.3">
      <c r="A43" s="492"/>
      <c r="B43" s="7" t="s">
        <v>20</v>
      </c>
      <c r="C43" s="8">
        <v>15.657792807891548</v>
      </c>
      <c r="D43" s="8">
        <v>38.837091717762725</v>
      </c>
      <c r="E43" s="8">
        <v>55.265043564373578</v>
      </c>
      <c r="F43" s="8">
        <v>68.999343564361951</v>
      </c>
      <c r="G43" s="8">
        <v>91.563493564361949</v>
      </c>
      <c r="H43" s="8">
        <v>107.99842119947991</v>
      </c>
      <c r="I43" s="8">
        <v>125.3993811994799</v>
      </c>
      <c r="J43" s="8">
        <v>146.82173880211124</v>
      </c>
      <c r="K43" s="8">
        <v>166.50413880211241</v>
      </c>
      <c r="L43" s="8">
        <v>187.3248388021124</v>
      </c>
    </row>
    <row r="44" spans="1:12" x14ac:dyDescent="0.3">
      <c r="A44" s="490">
        <v>0.5</v>
      </c>
      <c r="B44" s="7" t="s">
        <v>18</v>
      </c>
      <c r="C44" s="8">
        <v>1.3832</v>
      </c>
      <c r="D44" s="8">
        <v>12.250056585833425</v>
      </c>
      <c r="E44" s="8">
        <v>15.657077393725116</v>
      </c>
      <c r="F44" s="8">
        <v>18.772277393725183</v>
      </c>
      <c r="G44" s="8">
        <v>28.970277393725191</v>
      </c>
      <c r="H44" s="8">
        <v>38.124377393724075</v>
      </c>
      <c r="I44" s="8">
        <v>43.743257393724079</v>
      </c>
      <c r="J44" s="8">
        <v>46.003257393725207</v>
      </c>
      <c r="K44" s="8">
        <v>46.436907393725207</v>
      </c>
      <c r="L44" s="8">
        <v>46.436907393725207</v>
      </c>
    </row>
    <row r="45" spans="1:12" x14ac:dyDescent="0.3">
      <c r="A45" s="491"/>
      <c r="B45" s="9" t="s">
        <v>19</v>
      </c>
      <c r="C45" s="8">
        <v>11.007213584808937</v>
      </c>
      <c r="D45" s="8">
        <v>33.034830170641804</v>
      </c>
      <c r="E45" s="8">
        <v>41.203200978533985</v>
      </c>
      <c r="F45" s="8">
        <v>53.28610097854726</v>
      </c>
      <c r="G45" s="8">
        <v>72.150100978547272</v>
      </c>
      <c r="H45" s="8">
        <v>86.065780978547124</v>
      </c>
      <c r="I45" s="8">
        <v>100.24466097854713</v>
      </c>
      <c r="J45" s="8">
        <v>120.36701858117782</v>
      </c>
      <c r="K45" s="8">
        <v>140.18161858117287</v>
      </c>
      <c r="L45" s="8">
        <v>160.60851858117286</v>
      </c>
    </row>
    <row r="46" spans="1:12" x14ac:dyDescent="0.3">
      <c r="A46" s="492"/>
      <c r="B46" s="7" t="s">
        <v>20</v>
      </c>
      <c r="C46" s="8">
        <v>14.777733584808933</v>
      </c>
      <c r="D46" s="8">
        <v>37.80826781768387</v>
      </c>
      <c r="E46" s="8">
        <v>53.933657493366248</v>
      </c>
      <c r="F46" s="8">
        <v>67.58655749337953</v>
      </c>
      <c r="G46" s="8">
        <v>87.251707493379541</v>
      </c>
      <c r="H46" s="8">
        <v>102.47559512849676</v>
      </c>
      <c r="I46" s="8">
        <v>119.49047512849677</v>
      </c>
      <c r="J46" s="8">
        <v>139.61283273112744</v>
      </c>
      <c r="K46" s="8">
        <v>159.42743273112251</v>
      </c>
      <c r="L46" s="8">
        <v>179.8543327311225</v>
      </c>
    </row>
    <row r="47" spans="1:12" x14ac:dyDescent="0.3">
      <c r="A47" s="490">
        <v>0.54166666666666696</v>
      </c>
      <c r="B47" s="7" t="s">
        <v>18</v>
      </c>
      <c r="C47" s="8">
        <v>1.6668000000000001</v>
      </c>
      <c r="D47" s="8">
        <v>13.207883043102063</v>
      </c>
      <c r="E47" s="8">
        <v>16.574513850990662</v>
      </c>
      <c r="F47" s="8">
        <v>19.558113850990647</v>
      </c>
      <c r="G47" s="8">
        <v>33.780113850990645</v>
      </c>
      <c r="H47" s="8">
        <v>43.62459385099018</v>
      </c>
      <c r="I47" s="8">
        <v>49.125073850990177</v>
      </c>
      <c r="J47" s="8">
        <v>51.445073850989885</v>
      </c>
      <c r="K47" s="8">
        <v>51.850473850989886</v>
      </c>
      <c r="L47" s="8">
        <v>51.850473850989886</v>
      </c>
    </row>
    <row r="48" spans="1:12" x14ac:dyDescent="0.3">
      <c r="A48" s="491"/>
      <c r="B48" s="9" t="s">
        <v>19</v>
      </c>
      <c r="C48" s="8">
        <v>11.268872807891555</v>
      </c>
      <c r="D48" s="8">
        <v>34.328075850995205</v>
      </c>
      <c r="E48" s="8">
        <v>42.656456658883698</v>
      </c>
      <c r="F48" s="8">
        <v>55.237956658888642</v>
      </c>
      <c r="G48" s="8">
        <v>78.664756658888649</v>
      </c>
      <c r="H48" s="8">
        <v>92.930036658886564</v>
      </c>
      <c r="I48" s="8">
        <v>106.93051665888656</v>
      </c>
      <c r="J48" s="8">
        <v>127.22975657006307</v>
      </c>
      <c r="K48" s="8">
        <v>146.91135657006498</v>
      </c>
      <c r="L48" s="8">
        <v>167.979006570065</v>
      </c>
    </row>
    <row r="49" spans="1:12" x14ac:dyDescent="0.3">
      <c r="A49" s="492"/>
      <c r="B49" s="7" t="s">
        <v>20</v>
      </c>
      <c r="C49" s="8">
        <v>15.392842807891576</v>
      </c>
      <c r="D49" s="8">
        <v>39.716563498037296</v>
      </c>
      <c r="E49" s="8">
        <v>56.572020887375359</v>
      </c>
      <c r="F49" s="8">
        <v>70.623520887380295</v>
      </c>
      <c r="G49" s="8">
        <v>94.865620887380288</v>
      </c>
      <c r="H49" s="8">
        <v>110.90414852249557</v>
      </c>
      <c r="I49" s="8">
        <v>128.10062852249558</v>
      </c>
      <c r="J49" s="8">
        <v>148.39986843367211</v>
      </c>
      <c r="K49" s="8">
        <v>168.08146843367399</v>
      </c>
      <c r="L49" s="8">
        <v>189.149118433674</v>
      </c>
    </row>
    <row r="50" spans="1:12" x14ac:dyDescent="0.3">
      <c r="A50" s="490">
        <v>0.58333333333333404</v>
      </c>
      <c r="B50" s="7" t="s">
        <v>18</v>
      </c>
      <c r="C50" s="8">
        <v>1.4611999999999998</v>
      </c>
      <c r="D50" s="8">
        <v>13.183395329440009</v>
      </c>
      <c r="E50" s="8">
        <v>16.498093051878776</v>
      </c>
      <c r="F50" s="8">
        <v>19.681293051878818</v>
      </c>
      <c r="G50" s="8">
        <v>32.113293051878813</v>
      </c>
      <c r="H50" s="8">
        <v>41.900573051879768</v>
      </c>
      <c r="I50" s="8">
        <v>47.491453051879766</v>
      </c>
      <c r="J50" s="8">
        <v>49.891453051879587</v>
      </c>
      <c r="K50" s="8">
        <v>50.238553051879585</v>
      </c>
      <c r="L50" s="8">
        <v>50.238553051879585</v>
      </c>
    </row>
    <row r="51" spans="1:12" x14ac:dyDescent="0.3">
      <c r="A51" s="491"/>
      <c r="B51" s="9" t="s">
        <v>19</v>
      </c>
      <c r="C51" s="8">
        <v>10.990038179695912</v>
      </c>
      <c r="D51" s="8">
        <v>34.946213509134068</v>
      </c>
      <c r="E51" s="8">
        <v>43.344461231570563</v>
      </c>
      <c r="F51" s="8">
        <v>56.034261231562823</v>
      </c>
      <c r="G51" s="8">
        <v>78.404261231562828</v>
      </c>
      <c r="H51" s="8">
        <v>92.334141231564374</v>
      </c>
      <c r="I51" s="8">
        <v>106.38502123156438</v>
      </c>
      <c r="J51" s="8">
        <v>127.02114345128651</v>
      </c>
      <c r="K51" s="8">
        <v>146.38954345128636</v>
      </c>
      <c r="L51" s="8">
        <v>167.24664345128636</v>
      </c>
    </row>
    <row r="52" spans="1:12" x14ac:dyDescent="0.3">
      <c r="A52" s="492"/>
      <c r="B52" s="7" t="s">
        <v>20</v>
      </c>
      <c r="C52" s="8">
        <v>14.582018179695901</v>
      </c>
      <c r="D52" s="8">
        <v>39.755671156176135</v>
      </c>
      <c r="E52" s="8">
        <v>55.336995460062212</v>
      </c>
      <c r="F52" s="8">
        <v>69.586795460054475</v>
      </c>
      <c r="G52" s="8">
        <v>92.677745460054467</v>
      </c>
      <c r="H52" s="8">
        <v>108.37783309517339</v>
      </c>
      <c r="I52" s="8">
        <v>127.41871309517339</v>
      </c>
      <c r="J52" s="8">
        <v>148.05483531489551</v>
      </c>
      <c r="K52" s="8">
        <v>167.42323531489538</v>
      </c>
      <c r="L52" s="8">
        <v>188.28033531489538</v>
      </c>
    </row>
    <row r="53" spans="1:12" x14ac:dyDescent="0.3">
      <c r="A53" s="490">
        <v>0.625</v>
      </c>
      <c r="B53" s="7" t="s">
        <v>18</v>
      </c>
      <c r="C53" s="8">
        <v>1.306</v>
      </c>
      <c r="D53" s="8">
        <v>12.90247041490575</v>
      </c>
      <c r="E53" s="8">
        <v>16.192790137327293</v>
      </c>
      <c r="F53" s="8">
        <v>19.1719901373271</v>
      </c>
      <c r="G53" s="8">
        <v>30.785990137327097</v>
      </c>
      <c r="H53" s="8">
        <v>40.530730137325619</v>
      </c>
      <c r="I53" s="8">
        <v>46.181530137325616</v>
      </c>
      <c r="J53" s="8">
        <v>48.621530137325401</v>
      </c>
      <c r="K53" s="8">
        <v>49.006480137325404</v>
      </c>
      <c r="L53" s="8">
        <v>49.006480137325404</v>
      </c>
    </row>
    <row r="54" spans="1:12" x14ac:dyDescent="0.3">
      <c r="A54" s="491"/>
      <c r="B54" s="9" t="s">
        <v>19</v>
      </c>
      <c r="C54" s="8">
        <v>10.634838179695913</v>
      </c>
      <c r="D54" s="8">
        <v>34.077588594601892</v>
      </c>
      <c r="E54" s="8">
        <v>42.400408317025459</v>
      </c>
      <c r="F54" s="8">
        <v>54.379108317032134</v>
      </c>
      <c r="G54" s="8">
        <v>75.505508317032138</v>
      </c>
      <c r="H54" s="8">
        <v>89.754928317031627</v>
      </c>
      <c r="I54" s="8">
        <v>103.84572831703163</v>
      </c>
      <c r="J54" s="8">
        <v>124.83185053675641</v>
      </c>
      <c r="K54" s="8">
        <v>145.35165053675763</v>
      </c>
      <c r="L54" s="8">
        <v>165.52935053675765</v>
      </c>
    </row>
    <row r="55" spans="1:12" x14ac:dyDescent="0.3">
      <c r="A55" s="492"/>
      <c r="B55" s="7" t="s">
        <v>20</v>
      </c>
      <c r="C55" s="8">
        <v>13.788428179695906</v>
      </c>
      <c r="D55" s="8">
        <v>38.179856241643954</v>
      </c>
      <c r="E55" s="8">
        <v>53.343810259176507</v>
      </c>
      <c r="F55" s="8">
        <v>66.832510259183181</v>
      </c>
      <c r="G55" s="8">
        <v>88.728910259183181</v>
      </c>
      <c r="H55" s="8">
        <v>104.40817789430004</v>
      </c>
      <c r="I55" s="8">
        <v>122.31097789430004</v>
      </c>
      <c r="J55" s="8">
        <v>143.29710011402483</v>
      </c>
      <c r="K55" s="8">
        <v>163.81690011402605</v>
      </c>
      <c r="L55" s="8">
        <v>183.99460011402607</v>
      </c>
    </row>
    <row r="56" spans="1:12" x14ac:dyDescent="0.3">
      <c r="A56" s="490">
        <v>0.66666666666666696</v>
      </c>
      <c r="B56" s="7" t="s">
        <v>18</v>
      </c>
      <c r="C56" s="8">
        <v>0.92199999999999993</v>
      </c>
      <c r="D56" s="8">
        <v>12.43247887217883</v>
      </c>
      <c r="E56" s="8">
        <v>15.768795423680142</v>
      </c>
      <c r="F56" s="8">
        <v>18.559995423680231</v>
      </c>
      <c r="G56" s="8">
        <v>29.857995423680229</v>
      </c>
      <c r="H56" s="8">
        <v>38.658655423680827</v>
      </c>
      <c r="I56" s="8">
        <v>44.202255423680825</v>
      </c>
      <c r="J56" s="8">
        <v>46.342255423681515</v>
      </c>
      <c r="K56" s="8">
        <v>46.725805423681514</v>
      </c>
      <c r="L56" s="8">
        <v>46.725805423681514</v>
      </c>
    </row>
    <row r="57" spans="1:12" x14ac:dyDescent="0.3">
      <c r="A57" s="491"/>
      <c r="B57" s="9" t="s">
        <v>19</v>
      </c>
      <c r="C57" s="8">
        <v>9.9744236181176014</v>
      </c>
      <c r="D57" s="8">
        <v>32.672682490297504</v>
      </c>
      <c r="E57" s="8">
        <v>40.765649041799733</v>
      </c>
      <c r="F57" s="8">
        <v>51.564249041799293</v>
      </c>
      <c r="G57" s="8">
        <v>71.741449041799299</v>
      </c>
      <c r="H57" s="8">
        <v>85.411789041797462</v>
      </c>
      <c r="I57" s="8">
        <v>99.395389041797458</v>
      </c>
      <c r="J57" s="8">
        <v>119.99151126152046</v>
      </c>
      <c r="K57" s="8">
        <v>139.78571126152161</v>
      </c>
      <c r="L57" s="8">
        <v>159.79851126152161</v>
      </c>
    </row>
    <row r="58" spans="1:12" x14ac:dyDescent="0.3">
      <c r="A58" s="492"/>
      <c r="B58" s="7" t="s">
        <v>20</v>
      </c>
      <c r="C58" s="8">
        <v>14.402213618117623</v>
      </c>
      <c r="D58" s="8">
        <v>37.807270137339593</v>
      </c>
      <c r="E58" s="8">
        <v>54.541370983950806</v>
      </c>
      <c r="F58" s="8">
        <v>66.989970983950371</v>
      </c>
      <c r="G58" s="8">
        <v>87.939320983950381</v>
      </c>
      <c r="H58" s="8">
        <v>103.43982861906591</v>
      </c>
      <c r="I58" s="8">
        <v>121.5934286190659</v>
      </c>
      <c r="J58" s="8">
        <v>142.1895508387889</v>
      </c>
      <c r="K58" s="8">
        <v>161.98375083879006</v>
      </c>
      <c r="L58" s="8">
        <v>181.99655083879006</v>
      </c>
    </row>
    <row r="59" spans="1:12" x14ac:dyDescent="0.3">
      <c r="A59" s="490">
        <v>0.70833333333333404</v>
      </c>
      <c r="B59" s="7" t="s">
        <v>18</v>
      </c>
      <c r="C59" s="8">
        <v>0.54160000000000008</v>
      </c>
      <c r="D59" s="8">
        <v>11.349667786708588</v>
      </c>
      <c r="E59" s="8">
        <v>14.664055167274736</v>
      </c>
      <c r="F59" s="8">
        <v>17.395655167274825</v>
      </c>
      <c r="G59" s="8">
        <v>26.829655167274826</v>
      </c>
      <c r="H59" s="8">
        <v>35.454175167276468</v>
      </c>
      <c r="I59" s="8">
        <v>40.789375167276468</v>
      </c>
      <c r="J59" s="8">
        <v>43.629375167276251</v>
      </c>
      <c r="K59" s="8">
        <v>44.035825167276251</v>
      </c>
      <c r="L59" s="8">
        <v>44.035825167276251</v>
      </c>
    </row>
    <row r="60" spans="1:12" x14ac:dyDescent="0.3">
      <c r="A60" s="491"/>
      <c r="B60" s="9" t="s">
        <v>19</v>
      </c>
      <c r="C60" s="8">
        <v>10.200142064282833</v>
      </c>
      <c r="D60" s="8">
        <v>32.094269850989093</v>
      </c>
      <c r="E60" s="8">
        <v>40.281557231553251</v>
      </c>
      <c r="F60" s="8">
        <v>51.111357231538996</v>
      </c>
      <c r="G60" s="8">
        <v>69.724557231538995</v>
      </c>
      <c r="H60" s="8">
        <v>83.163957231541815</v>
      </c>
      <c r="I60" s="8">
        <v>96.929157231541808</v>
      </c>
      <c r="J60" s="8">
        <v>118.20527945126389</v>
      </c>
      <c r="K60" s="8">
        <v>137.99107945126514</v>
      </c>
      <c r="L60" s="8">
        <v>157.17482945126514</v>
      </c>
    </row>
    <row r="61" spans="1:12" x14ac:dyDescent="0.3">
      <c r="A61" s="492"/>
      <c r="B61" s="7" t="s">
        <v>20</v>
      </c>
      <c r="C61" s="8">
        <v>13.437142064282833</v>
      </c>
      <c r="D61" s="8">
        <v>35.82018749803116</v>
      </c>
      <c r="E61" s="8">
        <v>50.788724601023134</v>
      </c>
      <c r="F61" s="8">
        <v>63.208524601008882</v>
      </c>
      <c r="G61" s="8">
        <v>82.694724601008872</v>
      </c>
      <c r="H61" s="8">
        <v>97.485432236129043</v>
      </c>
      <c r="I61" s="8">
        <v>116.07163223612905</v>
      </c>
      <c r="J61" s="8">
        <v>137.34775445585115</v>
      </c>
      <c r="K61" s="8">
        <v>157.13355445585239</v>
      </c>
      <c r="L61" s="8">
        <v>176.31730445585239</v>
      </c>
    </row>
    <row r="62" spans="1:12" x14ac:dyDescent="0.3">
      <c r="A62" s="490">
        <v>0.75</v>
      </c>
      <c r="B62" s="7" t="s">
        <v>18</v>
      </c>
      <c r="C62" s="8">
        <v>0.50280000000000002</v>
      </c>
      <c r="D62" s="8">
        <v>10.696971214029029</v>
      </c>
      <c r="E62" s="8">
        <v>14.147089509145566</v>
      </c>
      <c r="F62" s="8">
        <v>16.671489509145793</v>
      </c>
      <c r="G62" s="8">
        <v>26.309489509145799</v>
      </c>
      <c r="H62" s="8">
        <v>35.249149509143827</v>
      </c>
      <c r="I62" s="8">
        <v>40.214829509143826</v>
      </c>
      <c r="J62" s="8">
        <v>43.014829509144555</v>
      </c>
      <c r="K62" s="8">
        <v>43.412229509144552</v>
      </c>
      <c r="L62" s="8">
        <v>43.412229509144552</v>
      </c>
    </row>
    <row r="63" spans="1:12" x14ac:dyDescent="0.3">
      <c r="A63" s="491"/>
      <c r="B63" s="9" t="s">
        <v>19</v>
      </c>
      <c r="C63" s="8">
        <v>9.2697520975914998</v>
      </c>
      <c r="D63" s="8">
        <v>29.976443311621601</v>
      </c>
      <c r="E63" s="8">
        <v>38.045711606739978</v>
      </c>
      <c r="F63" s="8">
        <v>51.138711606737232</v>
      </c>
      <c r="G63" s="8">
        <v>69.649911606737248</v>
      </c>
      <c r="H63" s="8">
        <v>83.554991606733267</v>
      </c>
      <c r="I63" s="8">
        <v>96.990671606733272</v>
      </c>
      <c r="J63" s="8">
        <v>118.27679382645812</v>
      </c>
      <c r="K63" s="8">
        <v>138.97639382645272</v>
      </c>
      <c r="L63" s="8">
        <v>157.93844382645273</v>
      </c>
    </row>
    <row r="64" spans="1:12" x14ac:dyDescent="0.3">
      <c r="A64" s="492"/>
      <c r="B64" s="7" t="s">
        <v>20</v>
      </c>
      <c r="C64" s="8">
        <v>12.395212097591498</v>
      </c>
      <c r="D64" s="8">
        <v>33.941451635655064</v>
      </c>
      <c r="E64" s="8">
        <v>50.951969653201239</v>
      </c>
      <c r="F64" s="8">
        <v>65.59496965319849</v>
      </c>
      <c r="G64" s="8">
        <v>85.126069653198499</v>
      </c>
      <c r="H64" s="8">
        <v>100.66525728831189</v>
      </c>
      <c r="I64" s="8">
        <v>120.12593728831189</v>
      </c>
      <c r="J64" s="8">
        <v>141.41205950803675</v>
      </c>
      <c r="K64" s="8">
        <v>162.11165950803135</v>
      </c>
      <c r="L64" s="8">
        <v>181.07370950803136</v>
      </c>
    </row>
    <row r="65" spans="1:12" x14ac:dyDescent="0.3">
      <c r="A65" s="490">
        <v>0.79166666666666696</v>
      </c>
      <c r="B65" s="7" t="s">
        <v>18</v>
      </c>
      <c r="C65" s="8">
        <v>0.49199999999999999</v>
      </c>
      <c r="D65" s="8">
        <v>10.821488927687842</v>
      </c>
      <c r="E65" s="8">
        <v>14.217068308253083</v>
      </c>
      <c r="F65" s="8">
        <v>16.867068308252691</v>
      </c>
      <c r="G65" s="8">
        <v>27.451068308252694</v>
      </c>
      <c r="H65" s="8">
        <v>35.775268308253381</v>
      </c>
      <c r="I65" s="8">
        <v>41.27998830825338</v>
      </c>
      <c r="J65" s="8">
        <v>43.599988308253089</v>
      </c>
      <c r="K65" s="8">
        <v>43.982238308253088</v>
      </c>
      <c r="L65" s="8">
        <v>43.982238308253088</v>
      </c>
    </row>
    <row r="66" spans="1:12" x14ac:dyDescent="0.3">
      <c r="A66" s="491"/>
      <c r="B66" s="9" t="s">
        <v>19</v>
      </c>
      <c r="C66" s="8">
        <v>9.1863643950349871</v>
      </c>
      <c r="D66" s="8">
        <v>29.965173322723814</v>
      </c>
      <c r="E66" s="8">
        <v>37.92355270329098</v>
      </c>
      <c r="F66" s="8">
        <v>49.134952703306126</v>
      </c>
      <c r="G66" s="8">
        <v>69.213952703306134</v>
      </c>
      <c r="H66" s="8">
        <v>82.072172703306535</v>
      </c>
      <c r="I66" s="8">
        <v>96.096892703306537</v>
      </c>
      <c r="J66" s="8">
        <v>116.93701492303023</v>
      </c>
      <c r="K66" s="8">
        <v>136.78601492303204</v>
      </c>
      <c r="L66" s="8">
        <v>156.03616492303203</v>
      </c>
    </row>
    <row r="67" spans="1:12" x14ac:dyDescent="0.3">
      <c r="A67" s="492"/>
      <c r="B67" s="7" t="s">
        <v>20</v>
      </c>
      <c r="C67" s="8">
        <v>12.625084395034966</v>
      </c>
      <c r="D67" s="8">
        <v>34.19091627495289</v>
      </c>
      <c r="E67" s="8">
        <v>49.572603091607235</v>
      </c>
      <c r="F67" s="8">
        <v>62.414003091622376</v>
      </c>
      <c r="G67" s="8">
        <v>83.945853091622368</v>
      </c>
      <c r="H67" s="8">
        <v>98.321640196168289</v>
      </c>
      <c r="I67" s="8">
        <v>115.78336019616829</v>
      </c>
      <c r="J67" s="8">
        <v>136.623482415892</v>
      </c>
      <c r="K67" s="8">
        <v>156.47248241589381</v>
      </c>
      <c r="L67" s="8">
        <v>175.7226324158938</v>
      </c>
    </row>
    <row r="68" spans="1:12" x14ac:dyDescent="0.3">
      <c r="A68" s="490">
        <v>0.83333333333333404</v>
      </c>
      <c r="B68" s="7" t="s">
        <v>18</v>
      </c>
      <c r="C68" s="8">
        <v>0.43080000000000002</v>
      </c>
      <c r="D68" s="8">
        <v>9.5895530986198487</v>
      </c>
      <c r="E68" s="8">
        <v>12.900207821048644</v>
      </c>
      <c r="F68" s="8">
        <v>15.445007821049074</v>
      </c>
      <c r="G68" s="8">
        <v>24.663007821049078</v>
      </c>
      <c r="H68" s="8">
        <v>34.11380782104861</v>
      </c>
      <c r="I68" s="8">
        <v>39.027247821048604</v>
      </c>
      <c r="J68" s="8">
        <v>40.787247821047913</v>
      </c>
      <c r="K68" s="8">
        <v>41.181947821047913</v>
      </c>
      <c r="L68" s="8">
        <v>41.181947821047913</v>
      </c>
    </row>
    <row r="69" spans="1:12" x14ac:dyDescent="0.3">
      <c r="A69" s="491"/>
      <c r="B69" s="9" t="s">
        <v>19</v>
      </c>
      <c r="C69" s="8">
        <v>8.7484537180435975</v>
      </c>
      <c r="D69" s="8">
        <v>27.926346816661628</v>
      </c>
      <c r="E69" s="8">
        <v>35.76710153908833</v>
      </c>
      <c r="F69" s="8">
        <v>46.649701539074243</v>
      </c>
      <c r="G69" s="8">
        <v>64.843301539074247</v>
      </c>
      <c r="H69" s="8">
        <v>78.872761539074801</v>
      </c>
      <c r="I69" s="8">
        <v>92.296201539074801</v>
      </c>
      <c r="J69" s="8">
        <v>112.48588034038853</v>
      </c>
      <c r="K69" s="8">
        <v>132.26468034038825</v>
      </c>
      <c r="L69" s="8">
        <v>150.31508034038825</v>
      </c>
    </row>
    <row r="70" spans="1:12" x14ac:dyDescent="0.3">
      <c r="A70" s="492"/>
      <c r="B70" s="7" t="s">
        <v>20</v>
      </c>
      <c r="C70" s="8">
        <v>12.113903718043614</v>
      </c>
      <c r="D70" s="8">
        <v>31.724972732293935</v>
      </c>
      <c r="E70" s="8">
        <v>48.001094113890431</v>
      </c>
      <c r="F70" s="8">
        <v>60.323694113876343</v>
      </c>
      <c r="G70" s="8">
        <v>79.783094113876345</v>
      </c>
      <c r="H70" s="8">
        <v>95.306421218422429</v>
      </c>
      <c r="I70" s="8">
        <v>112.13286121842242</v>
      </c>
      <c r="J70" s="8">
        <v>132.32254001973615</v>
      </c>
      <c r="K70" s="8">
        <v>152.10134001973586</v>
      </c>
      <c r="L70" s="8">
        <v>170.15174001973585</v>
      </c>
    </row>
    <row r="71" spans="1:12" x14ac:dyDescent="0.3">
      <c r="A71" s="490">
        <v>0.875</v>
      </c>
      <c r="B71" s="7" t="s">
        <v>18</v>
      </c>
      <c r="C71" s="8">
        <v>0.4456</v>
      </c>
      <c r="D71" s="8">
        <v>9.2504428122719666</v>
      </c>
      <c r="E71" s="8">
        <v>12.561411077430204</v>
      </c>
      <c r="F71" s="8">
        <v>14.859411077430035</v>
      </c>
      <c r="G71" s="8">
        <v>23.029411077430034</v>
      </c>
      <c r="H71" s="8">
        <v>31.780111077429495</v>
      </c>
      <c r="I71" s="8">
        <v>36.803551077429496</v>
      </c>
      <c r="J71" s="8">
        <v>39.24355107743019</v>
      </c>
      <c r="K71" s="8">
        <v>39.74355107743019</v>
      </c>
      <c r="L71" s="8">
        <v>39.74355107743019</v>
      </c>
    </row>
    <row r="72" spans="1:12" x14ac:dyDescent="0.3">
      <c r="A72" s="491"/>
      <c r="B72" s="9" t="s">
        <v>19</v>
      </c>
      <c r="C72" s="8">
        <v>8.6761922308261585</v>
      </c>
      <c r="D72" s="8">
        <v>27.706775043099448</v>
      </c>
      <c r="E72" s="8">
        <v>35.595093308258257</v>
      </c>
      <c r="F72" s="8">
        <v>45.775193308262651</v>
      </c>
      <c r="G72" s="8">
        <v>63.237793308262653</v>
      </c>
      <c r="H72" s="8">
        <v>76.656193308263084</v>
      </c>
      <c r="I72" s="8">
        <v>95.819193308263081</v>
      </c>
      <c r="J72" s="8">
        <v>116.56103270892146</v>
      </c>
      <c r="K72" s="8">
        <v>137.35983270892248</v>
      </c>
      <c r="L72" s="8">
        <v>155.74323270892248</v>
      </c>
    </row>
    <row r="73" spans="1:12" x14ac:dyDescent="0.3">
      <c r="A73" s="492"/>
      <c r="B73" s="7" t="s">
        <v>20</v>
      </c>
      <c r="C73" s="8">
        <v>12.12372223082615</v>
      </c>
      <c r="D73" s="8">
        <v>31.943796230823683</v>
      </c>
      <c r="E73" s="8">
        <v>47.914920045290664</v>
      </c>
      <c r="F73" s="8">
        <v>59.665020045295059</v>
      </c>
      <c r="G73" s="8">
        <v>78.438570045295066</v>
      </c>
      <c r="H73" s="8">
        <v>93.810577680412877</v>
      </c>
      <c r="I73" s="8">
        <v>113.57457768041287</v>
      </c>
      <c r="J73" s="8">
        <v>134.31641708107125</v>
      </c>
      <c r="K73" s="8">
        <v>155.11521708107227</v>
      </c>
      <c r="L73" s="8">
        <v>173.51861708107228</v>
      </c>
    </row>
    <row r="74" spans="1:12" x14ac:dyDescent="0.3">
      <c r="A74" s="490">
        <v>0.91666666666666696</v>
      </c>
      <c r="B74" s="7" t="s">
        <v>18</v>
      </c>
      <c r="C74" s="8">
        <v>0.4244</v>
      </c>
      <c r="D74" s="8">
        <v>8.3855429832054327</v>
      </c>
      <c r="E74" s="8">
        <v>11.306706876567439</v>
      </c>
      <c r="F74" s="8">
        <v>13.328706876567413</v>
      </c>
      <c r="G74" s="8">
        <v>22.800706876567403</v>
      </c>
      <c r="H74" s="8">
        <v>30.902746876567619</v>
      </c>
      <c r="I74" s="8">
        <v>35.583026876567615</v>
      </c>
      <c r="J74" s="8">
        <v>38.063026876566454</v>
      </c>
      <c r="K74" s="8">
        <v>38.446076876566451</v>
      </c>
      <c r="L74" s="8">
        <v>38.446076876566451</v>
      </c>
    </row>
    <row r="75" spans="1:12" x14ac:dyDescent="0.3">
      <c r="A75" s="491"/>
      <c r="B75" s="9" t="s">
        <v>19</v>
      </c>
      <c r="C75" s="8">
        <v>8.5982268590217998</v>
      </c>
      <c r="D75" s="8">
        <v>26.80632984222693</v>
      </c>
      <c r="E75" s="8">
        <v>34.308393735586939</v>
      </c>
      <c r="F75" s="8">
        <v>44.73629373559973</v>
      </c>
      <c r="G75" s="8">
        <v>63.194493735599721</v>
      </c>
      <c r="H75" s="8">
        <v>75.968973735600812</v>
      </c>
      <c r="I75" s="8">
        <v>89.189253735600815</v>
      </c>
      <c r="J75" s="8">
        <v>109.85709313625739</v>
      </c>
      <c r="K75" s="8">
        <v>130.55929313625927</v>
      </c>
      <c r="L75" s="8">
        <v>149.45244313625926</v>
      </c>
    </row>
    <row r="76" spans="1:12" x14ac:dyDescent="0.3">
      <c r="A76" s="492"/>
      <c r="B76" s="7" t="s">
        <v>20</v>
      </c>
      <c r="C76" s="8">
        <v>11.570346859021797</v>
      </c>
      <c r="D76" s="8">
        <v>30.233225757859213</v>
      </c>
      <c r="E76" s="8">
        <v>45.026095200527408</v>
      </c>
      <c r="F76" s="8">
        <v>56.933995200540195</v>
      </c>
      <c r="G76" s="8">
        <v>76.68339520054019</v>
      </c>
      <c r="H76" s="8">
        <v>91.452522835658641</v>
      </c>
      <c r="I76" s="8">
        <v>108.25680283565865</v>
      </c>
      <c r="J76" s="8">
        <v>128.92464223631524</v>
      </c>
      <c r="K76" s="8">
        <v>149.62684223631712</v>
      </c>
      <c r="L76" s="8">
        <v>168.51999223631711</v>
      </c>
    </row>
    <row r="77" spans="1:12" x14ac:dyDescent="0.3">
      <c r="A77" s="490">
        <v>0.95833333333333404</v>
      </c>
      <c r="B77" s="7" t="s">
        <v>18</v>
      </c>
      <c r="C77" s="8">
        <v>0.36520000000000002</v>
      </c>
      <c r="D77" s="8">
        <v>7.7396246968644755</v>
      </c>
      <c r="E77" s="8">
        <v>10.279957932070511</v>
      </c>
      <c r="F77" s="8">
        <v>12.410357932070342</v>
      </c>
      <c r="G77" s="8">
        <v>19.722357932070338</v>
      </c>
      <c r="H77" s="8">
        <v>28.301397932072604</v>
      </c>
      <c r="I77" s="8">
        <v>32.515877932072605</v>
      </c>
      <c r="J77" s="8">
        <v>34.995877932072894</v>
      </c>
      <c r="K77" s="8">
        <v>35.349627932072892</v>
      </c>
      <c r="L77" s="8">
        <v>35.349627932072892</v>
      </c>
    </row>
    <row r="78" spans="1:12" x14ac:dyDescent="0.3">
      <c r="A78" s="491"/>
      <c r="B78" s="9" t="s">
        <v>19</v>
      </c>
      <c r="C78" s="8">
        <v>8.2690268590217979</v>
      </c>
      <c r="D78" s="8">
        <v>25.706031555885154</v>
      </c>
      <c r="E78" s="8">
        <v>32.754014791092139</v>
      </c>
      <c r="F78" s="8">
        <v>42.953514791078319</v>
      </c>
      <c r="G78" s="8">
        <v>59.216114791078311</v>
      </c>
      <c r="H78" s="8">
        <v>72.476634791077942</v>
      </c>
      <c r="I78" s="8">
        <v>85.241114791077948</v>
      </c>
      <c r="J78" s="8">
        <v>105.66195419173617</v>
      </c>
      <c r="K78" s="8">
        <v>126.14695419173589</v>
      </c>
      <c r="L78" s="8">
        <v>145.26245419173588</v>
      </c>
    </row>
    <row r="79" spans="1:12" x14ac:dyDescent="0.3">
      <c r="A79" s="492"/>
      <c r="B79" s="7" t="s">
        <v>20</v>
      </c>
      <c r="C79" s="8">
        <v>11.467426859021792</v>
      </c>
      <c r="D79" s="8">
        <v>29.345727471517435</v>
      </c>
      <c r="E79" s="8">
        <v>41.595250506872432</v>
      </c>
      <c r="F79" s="8">
        <v>53.134750506858609</v>
      </c>
      <c r="G79" s="8">
        <v>70.656700506858598</v>
      </c>
      <c r="H79" s="8">
        <v>85.56892814197559</v>
      </c>
      <c r="I79" s="8">
        <v>102.24640814197559</v>
      </c>
      <c r="J79" s="8">
        <v>122.66724754263382</v>
      </c>
      <c r="K79" s="8">
        <v>143.15224754263352</v>
      </c>
      <c r="L79" s="8">
        <v>162.26774754263351</v>
      </c>
    </row>
    <row r="80" spans="1:12" x14ac:dyDescent="0.3">
      <c r="A80" s="496" t="s">
        <v>21</v>
      </c>
      <c r="B80" s="7" t="s">
        <v>18</v>
      </c>
      <c r="C80" s="8">
        <v>0.1172</v>
      </c>
      <c r="D80" s="8">
        <v>6.6068904105190072</v>
      </c>
      <c r="E80" s="8">
        <v>8.8070614448549502</v>
      </c>
      <c r="F80" s="8">
        <v>10.831861444855409</v>
      </c>
      <c r="G80" s="8">
        <v>17.559861444855411</v>
      </c>
      <c r="H80" s="8">
        <v>24.538501444852795</v>
      </c>
      <c r="I80" s="8">
        <v>28.527941444852793</v>
      </c>
      <c r="J80" s="8">
        <v>30.947941444853047</v>
      </c>
      <c r="K80" s="8">
        <v>31.239491444853048</v>
      </c>
      <c r="L80" s="8">
        <v>31.239491444853048</v>
      </c>
    </row>
    <row r="81" spans="1:12" x14ac:dyDescent="0.3">
      <c r="A81" s="497"/>
      <c r="B81" s="9" t="s">
        <v>19</v>
      </c>
      <c r="C81" s="8">
        <v>7.5442614872174385</v>
      </c>
      <c r="D81" s="8">
        <v>23.625991897737954</v>
      </c>
      <c r="E81" s="8">
        <v>30.067112932073847</v>
      </c>
      <c r="F81" s="8">
        <v>39.924412932085829</v>
      </c>
      <c r="G81" s="8">
        <v>55.100812932085837</v>
      </c>
      <c r="H81" s="8">
        <v>66.285232932084043</v>
      </c>
      <c r="I81" s="8">
        <v>82.444672932084046</v>
      </c>
      <c r="J81" s="8">
        <v>102.70151233274278</v>
      </c>
      <c r="K81" s="8">
        <v>122.89771233274314</v>
      </c>
      <c r="L81" s="8">
        <v>141.79971233274313</v>
      </c>
    </row>
    <row r="82" spans="1:12" x14ac:dyDescent="0.3">
      <c r="A82" s="498"/>
      <c r="B82" s="7" t="s">
        <v>20</v>
      </c>
      <c r="C82" s="8">
        <v>10.008691487217455</v>
      </c>
      <c r="D82" s="8">
        <v>26.60718156472252</v>
      </c>
      <c r="E82" s="8">
        <v>37.664782421412198</v>
      </c>
      <c r="F82" s="8">
        <v>48.902082421424183</v>
      </c>
      <c r="G82" s="8">
        <v>65.1080824214242</v>
      </c>
      <c r="H82" s="8">
        <v>77.768610056539785</v>
      </c>
      <c r="I82" s="8">
        <v>94.449050056539789</v>
      </c>
      <c r="J82" s="8">
        <v>114.70588945719852</v>
      </c>
      <c r="K82" s="8">
        <v>134.90208945719888</v>
      </c>
      <c r="L82" s="8">
        <v>153.80408945719887</v>
      </c>
    </row>
  </sheetData>
  <mergeCells count="28">
    <mergeCell ref="A77:A79"/>
    <mergeCell ref="A80:A82"/>
    <mergeCell ref="A68:A70"/>
    <mergeCell ref="A71:A73"/>
    <mergeCell ref="A74:A76"/>
    <mergeCell ref="A59:A61"/>
    <mergeCell ref="A62:A64"/>
    <mergeCell ref="A65:A67"/>
    <mergeCell ref="A50:A52"/>
    <mergeCell ref="A53:A55"/>
    <mergeCell ref="A56:A58"/>
    <mergeCell ref="A41:A43"/>
    <mergeCell ref="A44:A46"/>
    <mergeCell ref="A47:A49"/>
    <mergeCell ref="A32:A34"/>
    <mergeCell ref="A35:A37"/>
    <mergeCell ref="A38:A40"/>
    <mergeCell ref="A23:A25"/>
    <mergeCell ref="A26:A28"/>
    <mergeCell ref="A29:A31"/>
    <mergeCell ref="A14:A16"/>
    <mergeCell ref="A17:A19"/>
    <mergeCell ref="A20:A22"/>
    <mergeCell ref="C9:L9"/>
    <mergeCell ref="A11:A13"/>
    <mergeCell ref="A9:A10"/>
    <mergeCell ref="B9:B10"/>
    <mergeCell ref="A5:L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Нагрузки</vt:lpstr>
      <vt:lpstr>РПН</vt:lpstr>
      <vt:lpstr>АЧР </vt:lpstr>
      <vt:lpstr>ГВО</vt:lpstr>
      <vt:lpstr>РПН!Заголовки_для_печати</vt:lpstr>
      <vt:lpstr>ГВО!Область_печати</vt:lpstr>
      <vt:lpstr>РПН!Область_печати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Ермолина Елена Павловна</dc:creator>
  <cp:lastModifiedBy>Ермолина Елена Павловна</cp:lastModifiedBy>
  <dcterms:created xsi:type="dcterms:W3CDTF">2014-08-07T05:29:42Z</dcterms:created>
  <dcterms:modified xsi:type="dcterms:W3CDTF">2014-08-22T07:30:51Z</dcterms:modified>
</cp:coreProperties>
</file>